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la.bukia\Desktop\პროეტების პაკეტი PIM\"/>
    </mc:Choice>
  </mc:AlternateContent>
  <bookViews>
    <workbookView xWindow="-105" yWindow="-105" windowWidth="23250" windowHeight="12570" tabRatio="843" activeTab="3"/>
  </bookViews>
  <sheets>
    <sheet name="დაშვებები" sheetId="1" r:id="rId1"/>
    <sheet name="სარგებელი" sheetId="12" r:id="rId2"/>
    <sheet name="ხარჯები" sheetId="4" r:id="rId3"/>
    <sheet name="ანალიზი" sheetId="17" r:id="rId4"/>
  </sheets>
  <definedNames>
    <definedName name="_xlnm.Print_Area" localSheetId="3">ანალიზი!$B$2:$S$43</definedName>
    <definedName name="_xlnm.Print_Area" localSheetId="0">დაშვებები!$B$2:$S$74</definedName>
    <definedName name="_xlnm.Print_Area" localSheetId="1">სარგებელი!$B$2:$S$31</definedName>
    <definedName name="_xlnm.Print_Area" localSheetId="2">ხარჯები!$B$2:$S$35</definedName>
    <definedName name="_xlnm.Print_Titles" localSheetId="0">დაშვებები!$B:$C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5" i="17" l="1"/>
  <c r="C13" i="17"/>
  <c r="F77" i="1" l="1"/>
  <c r="D67" i="1"/>
  <c r="B2" i="17" l="1"/>
  <c r="B2" i="4"/>
  <c r="B2" i="12"/>
  <c r="D17" i="12" l="1"/>
  <c r="D73" i="1" l="1"/>
  <c r="D74" i="1" s="1"/>
  <c r="D50" i="1"/>
  <c r="D51" i="1" s="1"/>
  <c r="E50" i="1" s="1"/>
  <c r="E18" i="4" s="1"/>
  <c r="F60" i="1"/>
  <c r="F28" i="4" s="1"/>
  <c r="G60" i="1"/>
  <c r="G28" i="4" s="1"/>
  <c r="H60" i="1"/>
  <c r="H28" i="4" s="1"/>
  <c r="I60" i="1"/>
  <c r="I28" i="4" s="1"/>
  <c r="J60" i="1"/>
  <c r="J28" i="4" s="1"/>
  <c r="K60" i="1"/>
  <c r="K28" i="4" s="1"/>
  <c r="L60" i="1"/>
  <c r="L28" i="4" s="1"/>
  <c r="M60" i="1"/>
  <c r="M28" i="4" s="1"/>
  <c r="N60" i="1"/>
  <c r="N28" i="4" s="1"/>
  <c r="O60" i="1"/>
  <c r="O28" i="4" s="1"/>
  <c r="P60" i="1"/>
  <c r="P28" i="4" s="1"/>
  <c r="Q60" i="1"/>
  <c r="Q28" i="4" s="1"/>
  <c r="R60" i="1"/>
  <c r="R28" i="4" s="1"/>
  <c r="S60" i="1"/>
  <c r="D60" i="1"/>
  <c r="D28" i="4" s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D18" i="4" l="1"/>
  <c r="D31" i="4"/>
  <c r="E51" i="1"/>
  <c r="F50" i="1" s="1"/>
  <c r="E73" i="1"/>
  <c r="E31" i="4" s="1"/>
  <c r="IR34" i="17"/>
  <c r="IS34" i="17"/>
  <c r="IT34" i="17"/>
  <c r="IU34" i="17"/>
  <c r="IV34" i="17"/>
  <c r="IW34" i="17"/>
  <c r="IX34" i="17"/>
  <c r="IY34" i="17"/>
  <c r="IZ34" i="17"/>
  <c r="JA34" i="17"/>
  <c r="JB34" i="17"/>
  <c r="JC34" i="17"/>
  <c r="JD34" i="17"/>
  <c r="JE34" i="17"/>
  <c r="JF34" i="17"/>
  <c r="JG34" i="17"/>
  <c r="JH34" i="17"/>
  <c r="JI34" i="17"/>
  <c r="JJ34" i="17"/>
  <c r="JK34" i="17"/>
  <c r="JL34" i="17"/>
  <c r="JM34" i="17"/>
  <c r="JN34" i="17"/>
  <c r="JO34" i="17"/>
  <c r="JP34" i="17"/>
  <c r="JQ34" i="17"/>
  <c r="JR34" i="17"/>
  <c r="JS34" i="17"/>
  <c r="JT34" i="17"/>
  <c r="JU34" i="17"/>
  <c r="JV34" i="17"/>
  <c r="JW34" i="17"/>
  <c r="JX34" i="17"/>
  <c r="JY34" i="17"/>
  <c r="JZ34" i="17"/>
  <c r="KA34" i="17"/>
  <c r="KB34" i="17"/>
  <c r="KC34" i="17"/>
  <c r="KD34" i="17"/>
  <c r="KE34" i="17"/>
  <c r="KF34" i="17"/>
  <c r="KG34" i="17"/>
  <c r="KH34" i="17"/>
  <c r="KI34" i="17"/>
  <c r="KJ34" i="17"/>
  <c r="KK34" i="17"/>
  <c r="KL34" i="17"/>
  <c r="KM34" i="17"/>
  <c r="KN34" i="17"/>
  <c r="KO34" i="17"/>
  <c r="KP34" i="17"/>
  <c r="KQ34" i="17"/>
  <c r="KR34" i="17"/>
  <c r="KS34" i="17"/>
  <c r="KT34" i="17"/>
  <c r="KU34" i="17"/>
  <c r="KV34" i="17"/>
  <c r="KW34" i="17"/>
  <c r="KX34" i="17"/>
  <c r="KY34" i="17"/>
  <c r="KZ34" i="17"/>
  <c r="LA34" i="17"/>
  <c r="LB34" i="17"/>
  <c r="LC34" i="17"/>
  <c r="LD34" i="17"/>
  <c r="LE34" i="17"/>
  <c r="LF34" i="17"/>
  <c r="LG34" i="17"/>
  <c r="LH34" i="17"/>
  <c r="LI34" i="17"/>
  <c r="LJ34" i="17"/>
  <c r="LK34" i="17"/>
  <c r="LL34" i="17"/>
  <c r="LM34" i="17"/>
  <c r="LN34" i="17"/>
  <c r="LO34" i="17"/>
  <c r="LP34" i="17"/>
  <c r="LQ34" i="17"/>
  <c r="LR34" i="17"/>
  <c r="LS34" i="17"/>
  <c r="LT34" i="17"/>
  <c r="LU34" i="17"/>
  <c r="LV34" i="17"/>
  <c r="LW34" i="17"/>
  <c r="LX34" i="17"/>
  <c r="LY34" i="17"/>
  <c r="LZ34" i="17"/>
  <c r="MA34" i="17"/>
  <c r="MB34" i="17"/>
  <c r="MC34" i="17"/>
  <c r="MD34" i="17"/>
  <c r="ME34" i="17"/>
  <c r="MF34" i="17"/>
  <c r="MG34" i="17"/>
  <c r="MH34" i="17"/>
  <c r="MI34" i="17"/>
  <c r="MJ34" i="17"/>
  <c r="MK34" i="17"/>
  <c r="ML34" i="17"/>
  <c r="MM34" i="17"/>
  <c r="MN34" i="17"/>
  <c r="MO34" i="17"/>
  <c r="MP34" i="17"/>
  <c r="MQ34" i="17"/>
  <c r="MR34" i="17"/>
  <c r="MS34" i="17"/>
  <c r="MT34" i="17"/>
  <c r="MU34" i="17"/>
  <c r="MV34" i="17"/>
  <c r="MW34" i="17"/>
  <c r="MX34" i="17"/>
  <c r="MY34" i="17"/>
  <c r="MZ34" i="17"/>
  <c r="NA34" i="17"/>
  <c r="NB34" i="17"/>
  <c r="NC34" i="17"/>
  <c r="ND34" i="17"/>
  <c r="NE34" i="17"/>
  <c r="NF34" i="17"/>
  <c r="NG34" i="17"/>
  <c r="NH34" i="17"/>
  <c r="NI34" i="17"/>
  <c r="NJ34" i="17"/>
  <c r="NK34" i="17"/>
  <c r="NL34" i="17"/>
  <c r="NM34" i="17"/>
  <c r="NN34" i="17"/>
  <c r="NO34" i="17"/>
  <c r="NP34" i="17"/>
  <c r="NQ34" i="17"/>
  <c r="NR34" i="17"/>
  <c r="NS34" i="17"/>
  <c r="NT34" i="17"/>
  <c r="NU34" i="17"/>
  <c r="NV34" i="17"/>
  <c r="NW34" i="17"/>
  <c r="NX34" i="17"/>
  <c r="NY34" i="17"/>
  <c r="NZ34" i="17"/>
  <c r="OA34" i="17"/>
  <c r="OB34" i="17"/>
  <c r="OC34" i="17"/>
  <c r="OD34" i="17"/>
  <c r="OE34" i="17"/>
  <c r="OF34" i="17"/>
  <c r="OG34" i="17"/>
  <c r="OH34" i="17"/>
  <c r="OI34" i="17"/>
  <c r="OJ34" i="17"/>
  <c r="OK34" i="17"/>
  <c r="OL34" i="17"/>
  <c r="OM34" i="17"/>
  <c r="ON34" i="17"/>
  <c r="OO34" i="17"/>
  <c r="OP34" i="17"/>
  <c r="OQ34" i="17"/>
  <c r="OR34" i="17"/>
  <c r="OS34" i="17"/>
  <c r="OT34" i="17"/>
  <c r="OU34" i="17"/>
  <c r="OV34" i="17"/>
  <c r="OW34" i="17"/>
  <c r="OX34" i="17"/>
  <c r="OY34" i="17"/>
  <c r="OZ34" i="17"/>
  <c r="PA34" i="17"/>
  <c r="PB34" i="17"/>
  <c r="PC34" i="17"/>
  <c r="PD34" i="17"/>
  <c r="PE34" i="17"/>
  <c r="PF34" i="17"/>
  <c r="PG34" i="17"/>
  <c r="PH34" i="17"/>
  <c r="PI34" i="17"/>
  <c r="PJ34" i="17"/>
  <c r="PK34" i="17"/>
  <c r="PL34" i="17"/>
  <c r="PM34" i="17"/>
  <c r="PN34" i="17"/>
  <c r="PO34" i="17"/>
  <c r="PP34" i="17"/>
  <c r="PQ34" i="17"/>
  <c r="PR34" i="17"/>
  <c r="PS34" i="17"/>
  <c r="PT34" i="17"/>
  <c r="PU34" i="17"/>
  <c r="PV34" i="17"/>
  <c r="PW34" i="17"/>
  <c r="PX34" i="17"/>
  <c r="PY34" i="17"/>
  <c r="PZ34" i="17"/>
  <c r="QA34" i="17"/>
  <c r="QB34" i="17"/>
  <c r="QC34" i="17"/>
  <c r="QD34" i="17"/>
  <c r="QE34" i="17"/>
  <c r="QF34" i="17"/>
  <c r="QG34" i="17"/>
  <c r="QH34" i="17"/>
  <c r="QI34" i="17"/>
  <c r="QJ34" i="17"/>
  <c r="QK34" i="17"/>
  <c r="QL34" i="17"/>
  <c r="QM34" i="17"/>
  <c r="QN34" i="17"/>
  <c r="QO34" i="17"/>
  <c r="QP34" i="17"/>
  <c r="QQ34" i="17"/>
  <c r="QR34" i="17"/>
  <c r="QS34" i="17"/>
  <c r="QT34" i="17"/>
  <c r="QU34" i="17"/>
  <c r="QV34" i="17"/>
  <c r="QW34" i="17"/>
  <c r="QX34" i="17"/>
  <c r="QY34" i="17"/>
  <c r="QZ34" i="17"/>
  <c r="RA34" i="17"/>
  <c r="RB34" i="17"/>
  <c r="RC34" i="17"/>
  <c r="RD34" i="17"/>
  <c r="RE34" i="17"/>
  <c r="RF34" i="17"/>
  <c r="RG34" i="17"/>
  <c r="RH34" i="17"/>
  <c r="RI34" i="17"/>
  <c r="RJ34" i="17"/>
  <c r="RK34" i="17"/>
  <c r="RL34" i="17"/>
  <c r="RM34" i="17"/>
  <c r="RN34" i="17"/>
  <c r="RO34" i="17"/>
  <c r="RP34" i="17"/>
  <c r="RQ34" i="17"/>
  <c r="RR34" i="17"/>
  <c r="RS34" i="17"/>
  <c r="RT34" i="17"/>
  <c r="RU34" i="17"/>
  <c r="RV34" i="17"/>
  <c r="RW34" i="17"/>
  <c r="RX34" i="17"/>
  <c r="RY34" i="17"/>
  <c r="RZ34" i="17"/>
  <c r="SA34" i="17"/>
  <c r="SB34" i="17"/>
  <c r="SC34" i="17"/>
  <c r="SD34" i="17"/>
  <c r="SE34" i="17"/>
  <c r="SF34" i="17"/>
  <c r="SG34" i="17"/>
  <c r="SH34" i="17"/>
  <c r="SI34" i="17"/>
  <c r="SJ34" i="17"/>
  <c r="SK34" i="17"/>
  <c r="SL34" i="17"/>
  <c r="SM34" i="17"/>
  <c r="SN34" i="17"/>
  <c r="SO34" i="17"/>
  <c r="SP34" i="17"/>
  <c r="SQ34" i="17"/>
  <c r="SR34" i="17"/>
  <c r="SS34" i="17"/>
  <c r="ST34" i="17"/>
  <c r="SU34" i="17"/>
  <c r="SV34" i="17"/>
  <c r="SW34" i="17"/>
  <c r="SX34" i="17"/>
  <c r="SY34" i="17"/>
  <c r="SZ34" i="17"/>
  <c r="TA34" i="17"/>
  <c r="TB34" i="17"/>
  <c r="TC34" i="17"/>
  <c r="TD34" i="17"/>
  <c r="TE34" i="17"/>
  <c r="TF34" i="17"/>
  <c r="TG34" i="17"/>
  <c r="TH34" i="17"/>
  <c r="TI34" i="17"/>
  <c r="TJ34" i="17"/>
  <c r="TK34" i="17"/>
  <c r="TL34" i="17"/>
  <c r="TM34" i="17"/>
  <c r="TN34" i="17"/>
  <c r="TO34" i="17"/>
  <c r="TP34" i="17"/>
  <c r="TQ34" i="17"/>
  <c r="TR34" i="17"/>
  <c r="TS34" i="17"/>
  <c r="TT34" i="17"/>
  <c r="TU34" i="17"/>
  <c r="TV34" i="17"/>
  <c r="TW34" i="17"/>
  <c r="TX34" i="17"/>
  <c r="TY34" i="17"/>
  <c r="TZ34" i="17"/>
  <c r="UA34" i="17"/>
  <c r="UB34" i="17"/>
  <c r="UC34" i="17"/>
  <c r="UD34" i="17"/>
  <c r="UE34" i="17"/>
  <c r="UF34" i="17"/>
  <c r="UG34" i="17"/>
  <c r="UH34" i="17"/>
  <c r="UI34" i="17"/>
  <c r="UJ34" i="17"/>
  <c r="UK34" i="17"/>
  <c r="UL34" i="17"/>
  <c r="UM34" i="17"/>
  <c r="UN34" i="17"/>
  <c r="UO34" i="17"/>
  <c r="UP34" i="17"/>
  <c r="UQ34" i="17"/>
  <c r="UR34" i="17"/>
  <c r="US34" i="17"/>
  <c r="UT34" i="17"/>
  <c r="UU34" i="17"/>
  <c r="UV34" i="17"/>
  <c r="UW34" i="17"/>
  <c r="UX34" i="17"/>
  <c r="UY34" i="17"/>
  <c r="UZ34" i="17"/>
  <c r="VA34" i="17"/>
  <c r="VB34" i="17"/>
  <c r="VC34" i="17"/>
  <c r="VD34" i="17"/>
  <c r="VE34" i="17"/>
  <c r="VF34" i="17"/>
  <c r="VG34" i="17"/>
  <c r="VH34" i="17"/>
  <c r="VI34" i="17"/>
  <c r="VJ34" i="17"/>
  <c r="VK34" i="17"/>
  <c r="VL34" i="17"/>
  <c r="VM34" i="17"/>
  <c r="VN34" i="17"/>
  <c r="VO34" i="17"/>
  <c r="VP34" i="17"/>
  <c r="VQ34" i="17"/>
  <c r="VR34" i="17"/>
  <c r="VS34" i="17"/>
  <c r="VT34" i="17"/>
  <c r="VU34" i="17"/>
  <c r="VV34" i="17"/>
  <c r="VW34" i="17"/>
  <c r="VX34" i="17"/>
  <c r="VY34" i="17"/>
  <c r="VZ34" i="17"/>
  <c r="WA34" i="17"/>
  <c r="WB34" i="17"/>
  <c r="WC34" i="17"/>
  <c r="WD34" i="17"/>
  <c r="WE34" i="17"/>
  <c r="WF34" i="17"/>
  <c r="WG34" i="17"/>
  <c r="WH34" i="17"/>
  <c r="WI34" i="17"/>
  <c r="WJ34" i="17"/>
  <c r="WK34" i="17"/>
  <c r="WL34" i="17"/>
  <c r="WM34" i="17"/>
  <c r="WN34" i="17"/>
  <c r="WO34" i="17"/>
  <c r="WP34" i="17"/>
  <c r="WQ34" i="17"/>
  <c r="WR34" i="17"/>
  <c r="WS34" i="17"/>
  <c r="WT34" i="17"/>
  <c r="WU34" i="17"/>
  <c r="WV34" i="17"/>
  <c r="WW34" i="17"/>
  <c r="WX34" i="17"/>
  <c r="WY34" i="17"/>
  <c r="WZ34" i="17"/>
  <c r="XA34" i="17"/>
  <c r="XB34" i="17"/>
  <c r="XC34" i="17"/>
  <c r="XD34" i="17"/>
  <c r="XE34" i="17"/>
  <c r="XF34" i="17"/>
  <c r="XG34" i="17"/>
  <c r="XH34" i="17"/>
  <c r="XI34" i="17"/>
  <c r="XJ34" i="17"/>
  <c r="XK34" i="17"/>
  <c r="XL34" i="17"/>
  <c r="XM34" i="17"/>
  <c r="XN34" i="17"/>
  <c r="XO34" i="17"/>
  <c r="XP34" i="17"/>
  <c r="XQ34" i="17"/>
  <c r="XR34" i="17"/>
  <c r="XS34" i="17"/>
  <c r="XT34" i="17"/>
  <c r="XU34" i="17"/>
  <c r="XV34" i="17"/>
  <c r="XW34" i="17"/>
  <c r="XX34" i="17"/>
  <c r="XY34" i="17"/>
  <c r="XZ34" i="17"/>
  <c r="YA34" i="17"/>
  <c r="YB34" i="17"/>
  <c r="YC34" i="17"/>
  <c r="YD34" i="17"/>
  <c r="YE34" i="17"/>
  <c r="YF34" i="17"/>
  <c r="YG34" i="17"/>
  <c r="YH34" i="17"/>
  <c r="YI34" i="17"/>
  <c r="YJ34" i="17"/>
  <c r="YK34" i="17"/>
  <c r="YL34" i="17"/>
  <c r="YM34" i="17"/>
  <c r="YN34" i="17"/>
  <c r="YO34" i="17"/>
  <c r="YP34" i="17"/>
  <c r="YQ34" i="17"/>
  <c r="YR34" i="17"/>
  <c r="YS34" i="17"/>
  <c r="YT34" i="17"/>
  <c r="YU34" i="17"/>
  <c r="YV34" i="17"/>
  <c r="YW34" i="17"/>
  <c r="YX34" i="17"/>
  <c r="YY34" i="17"/>
  <c r="YZ34" i="17"/>
  <c r="ZA34" i="17"/>
  <c r="ZB34" i="17"/>
  <c r="ZC34" i="17"/>
  <c r="ZD34" i="17"/>
  <c r="ZE34" i="17"/>
  <c r="ZF34" i="17"/>
  <c r="ZG34" i="17"/>
  <c r="ZH34" i="17"/>
  <c r="ZI34" i="17"/>
  <c r="ZJ34" i="17"/>
  <c r="ZK34" i="17"/>
  <c r="ZL34" i="17"/>
  <c r="ZM34" i="17"/>
  <c r="ZN34" i="17"/>
  <c r="ZO34" i="17"/>
  <c r="ZP34" i="17"/>
  <c r="ZQ34" i="17"/>
  <c r="ZR34" i="17"/>
  <c r="ZS34" i="17"/>
  <c r="ZT34" i="17"/>
  <c r="ZU34" i="17"/>
  <c r="ZV34" i="17"/>
  <c r="ZW34" i="17"/>
  <c r="ZX34" i="17"/>
  <c r="ZY34" i="17"/>
  <c r="ZZ34" i="17"/>
  <c r="AAA34" i="17"/>
  <c r="AAB34" i="17"/>
  <c r="AAC34" i="17"/>
  <c r="AAD34" i="17"/>
  <c r="AAE34" i="17"/>
  <c r="AAF34" i="17"/>
  <c r="AAG34" i="17"/>
  <c r="AAH34" i="17"/>
  <c r="AAI34" i="17"/>
  <c r="AAJ34" i="17"/>
  <c r="AAK34" i="17"/>
  <c r="AAL34" i="17"/>
  <c r="AAM34" i="17"/>
  <c r="AAN34" i="17"/>
  <c r="AAO34" i="17"/>
  <c r="AAP34" i="17"/>
  <c r="AAQ34" i="17"/>
  <c r="AAR34" i="17"/>
  <c r="AAS34" i="17"/>
  <c r="AAT34" i="17"/>
  <c r="AAU34" i="17"/>
  <c r="AAV34" i="17"/>
  <c r="AAW34" i="17"/>
  <c r="AAX34" i="17"/>
  <c r="AAY34" i="17"/>
  <c r="AAZ34" i="17"/>
  <c r="ABA34" i="17"/>
  <c r="ABB34" i="17"/>
  <c r="ABC34" i="17"/>
  <c r="ABD34" i="17"/>
  <c r="ABE34" i="17"/>
  <c r="ABF34" i="17"/>
  <c r="ABG34" i="17"/>
  <c r="ABH34" i="17"/>
  <c r="ABI34" i="17"/>
  <c r="ABJ34" i="17"/>
  <c r="ABK34" i="17"/>
  <c r="ABL34" i="17"/>
  <c r="ABM34" i="17"/>
  <c r="ABN34" i="17"/>
  <c r="ABO34" i="17"/>
  <c r="ABP34" i="17"/>
  <c r="ABQ34" i="17"/>
  <c r="ABR34" i="17"/>
  <c r="ABS34" i="17"/>
  <c r="ABT34" i="17"/>
  <c r="ABU34" i="17"/>
  <c r="ABV34" i="17"/>
  <c r="ABW34" i="17"/>
  <c r="ABX34" i="17"/>
  <c r="ABY34" i="17"/>
  <c r="ABZ34" i="17"/>
  <c r="ACA34" i="17"/>
  <c r="ACB34" i="17"/>
  <c r="ACC34" i="17"/>
  <c r="ACD34" i="17"/>
  <c r="ACE34" i="17"/>
  <c r="ACF34" i="17"/>
  <c r="ACG34" i="17"/>
  <c r="ACH34" i="17"/>
  <c r="ACI34" i="17"/>
  <c r="ACJ34" i="17"/>
  <c r="ACK34" i="17"/>
  <c r="ACL34" i="17"/>
  <c r="ACM34" i="17"/>
  <c r="ACN34" i="17"/>
  <c r="ACO34" i="17"/>
  <c r="ACP34" i="17"/>
  <c r="ACQ34" i="17"/>
  <c r="ACR34" i="17"/>
  <c r="ACS34" i="17"/>
  <c r="ACT34" i="17"/>
  <c r="ACU34" i="17"/>
  <c r="ACV34" i="17"/>
  <c r="ACW34" i="17"/>
  <c r="ACX34" i="17"/>
  <c r="ACY34" i="17"/>
  <c r="ACZ34" i="17"/>
  <c r="ADA34" i="17"/>
  <c r="ADB34" i="17"/>
  <c r="ADC34" i="17"/>
  <c r="ADD34" i="17"/>
  <c r="ADE34" i="17"/>
  <c r="ADF34" i="17"/>
  <c r="ADG34" i="17"/>
  <c r="ADH34" i="17"/>
  <c r="ADI34" i="17"/>
  <c r="ADJ34" i="17"/>
  <c r="ADK34" i="17"/>
  <c r="ADL34" i="17"/>
  <c r="ADM34" i="17"/>
  <c r="ADN34" i="17"/>
  <c r="ADO34" i="17"/>
  <c r="ADP34" i="17"/>
  <c r="ADQ34" i="17"/>
  <c r="ADR34" i="17"/>
  <c r="ADS34" i="17"/>
  <c r="ADT34" i="17"/>
  <c r="ADU34" i="17"/>
  <c r="ADV34" i="17"/>
  <c r="ADW34" i="17"/>
  <c r="ADX34" i="17"/>
  <c r="ADY34" i="17"/>
  <c r="ADZ34" i="17"/>
  <c r="AEA34" i="17"/>
  <c r="AEB34" i="17"/>
  <c r="AEC34" i="17"/>
  <c r="AED34" i="17"/>
  <c r="AEE34" i="17"/>
  <c r="AEF34" i="17"/>
  <c r="AEG34" i="17"/>
  <c r="AEH34" i="17"/>
  <c r="AEI34" i="17"/>
  <c r="AEJ34" i="17"/>
  <c r="AEK34" i="17"/>
  <c r="AEL34" i="17"/>
  <c r="AEM34" i="17"/>
  <c r="AEN34" i="17"/>
  <c r="AEO34" i="17"/>
  <c r="AEP34" i="17"/>
  <c r="AEQ34" i="17"/>
  <c r="AER34" i="17"/>
  <c r="AES34" i="17"/>
  <c r="AET34" i="17"/>
  <c r="AEU34" i="17"/>
  <c r="AEV34" i="17"/>
  <c r="AEW34" i="17"/>
  <c r="AEX34" i="17"/>
  <c r="AEY34" i="17"/>
  <c r="AEZ34" i="17"/>
  <c r="AFA34" i="17"/>
  <c r="AFB34" i="17"/>
  <c r="AFC34" i="17"/>
  <c r="AFD34" i="17"/>
  <c r="AFE34" i="17"/>
  <c r="AFF34" i="17"/>
  <c r="AFG34" i="17"/>
  <c r="AFH34" i="17"/>
  <c r="AFI34" i="17"/>
  <c r="AFJ34" i="17"/>
  <c r="AFK34" i="17"/>
  <c r="AFL34" i="17"/>
  <c r="AFM34" i="17"/>
  <c r="AFN34" i="17"/>
  <c r="AFO34" i="17"/>
  <c r="AFP34" i="17"/>
  <c r="AFQ34" i="17"/>
  <c r="AFR34" i="17"/>
  <c r="AFS34" i="17"/>
  <c r="AFT34" i="17"/>
  <c r="AFU34" i="17"/>
  <c r="AFV34" i="17"/>
  <c r="AFW34" i="17"/>
  <c r="AFX34" i="17"/>
  <c r="AFY34" i="17"/>
  <c r="AFZ34" i="17"/>
  <c r="AGA34" i="17"/>
  <c r="AGB34" i="17"/>
  <c r="AGC34" i="17"/>
  <c r="AGD34" i="17"/>
  <c r="AGE34" i="17"/>
  <c r="AGF34" i="17"/>
  <c r="AGG34" i="17"/>
  <c r="AGH34" i="17"/>
  <c r="AGI34" i="17"/>
  <c r="AGJ34" i="17"/>
  <c r="AGK34" i="17"/>
  <c r="AGL34" i="17"/>
  <c r="AGM34" i="17"/>
  <c r="AGN34" i="17"/>
  <c r="AGO34" i="17"/>
  <c r="AGP34" i="17"/>
  <c r="AGQ34" i="17"/>
  <c r="AGR34" i="17"/>
  <c r="AGS34" i="17"/>
  <c r="AGT34" i="17"/>
  <c r="AGU34" i="17"/>
  <c r="AGV34" i="17"/>
  <c r="AGW34" i="17"/>
  <c r="AGX34" i="17"/>
  <c r="AGY34" i="17"/>
  <c r="AGZ34" i="17"/>
  <c r="AHA34" i="17"/>
  <c r="AHB34" i="17"/>
  <c r="AHC34" i="17"/>
  <c r="AHD34" i="17"/>
  <c r="AHE34" i="17"/>
  <c r="AHF34" i="17"/>
  <c r="AHG34" i="17"/>
  <c r="AHH34" i="17"/>
  <c r="AHI34" i="17"/>
  <c r="AHJ34" i="17"/>
  <c r="AHK34" i="17"/>
  <c r="AHL34" i="17"/>
  <c r="AHM34" i="17"/>
  <c r="AHN34" i="17"/>
  <c r="AHO34" i="17"/>
  <c r="AHP34" i="17"/>
  <c r="AHQ34" i="17"/>
  <c r="AHR34" i="17"/>
  <c r="AHS34" i="17"/>
  <c r="AHT34" i="17"/>
  <c r="AHU34" i="17"/>
  <c r="AHV34" i="17"/>
  <c r="AHW34" i="17"/>
  <c r="AHX34" i="17"/>
  <c r="AHY34" i="17"/>
  <c r="AHZ34" i="17"/>
  <c r="AIA34" i="17"/>
  <c r="AIB34" i="17"/>
  <c r="AIC34" i="17"/>
  <c r="AID34" i="17"/>
  <c r="AIE34" i="17"/>
  <c r="AIF34" i="17"/>
  <c r="AIG34" i="17"/>
  <c r="AIH34" i="17"/>
  <c r="AII34" i="17"/>
  <c r="AIJ34" i="17"/>
  <c r="AIK34" i="17"/>
  <c r="AIL34" i="17"/>
  <c r="AIM34" i="17"/>
  <c r="AIN34" i="17"/>
  <c r="AIO34" i="17"/>
  <c r="AIP34" i="17"/>
  <c r="AIQ34" i="17"/>
  <c r="AIR34" i="17"/>
  <c r="AIS34" i="17"/>
  <c r="AIT34" i="17"/>
  <c r="AIU34" i="17"/>
  <c r="AIV34" i="17"/>
  <c r="AIW34" i="17"/>
  <c r="AIX34" i="17"/>
  <c r="AIY34" i="17"/>
  <c r="AIZ34" i="17"/>
  <c r="AJA34" i="17"/>
  <c r="AJB34" i="17"/>
  <c r="AJC34" i="17"/>
  <c r="AJD34" i="17"/>
  <c r="AJE34" i="17"/>
  <c r="AJF34" i="17"/>
  <c r="AJG34" i="17"/>
  <c r="AJH34" i="17"/>
  <c r="AJI34" i="17"/>
  <c r="AJJ34" i="17"/>
  <c r="AJK34" i="17"/>
  <c r="AJL34" i="17"/>
  <c r="AJM34" i="17"/>
  <c r="AJN34" i="17"/>
  <c r="AJO34" i="17"/>
  <c r="AJP34" i="17"/>
  <c r="AJQ34" i="17"/>
  <c r="AJR34" i="17"/>
  <c r="AJS34" i="17"/>
  <c r="AJT34" i="17"/>
  <c r="AJU34" i="17"/>
  <c r="AJV34" i="17"/>
  <c r="AJW34" i="17"/>
  <c r="AJX34" i="17"/>
  <c r="AJY34" i="17"/>
  <c r="AJZ34" i="17"/>
  <c r="AKA34" i="17"/>
  <c r="AKB34" i="17"/>
  <c r="AKC34" i="17"/>
  <c r="AKD34" i="17"/>
  <c r="AKE34" i="17"/>
  <c r="AKF34" i="17"/>
  <c r="AKG34" i="17"/>
  <c r="AKH34" i="17"/>
  <c r="AKI34" i="17"/>
  <c r="AKJ34" i="17"/>
  <c r="AKK34" i="17"/>
  <c r="AKL34" i="17"/>
  <c r="AKM34" i="17"/>
  <c r="AKN34" i="17"/>
  <c r="AKO34" i="17"/>
  <c r="AKP34" i="17"/>
  <c r="AKQ34" i="17"/>
  <c r="AKR34" i="17"/>
  <c r="AKS34" i="17"/>
  <c r="AKT34" i="17"/>
  <c r="AKU34" i="17"/>
  <c r="AKV34" i="17"/>
  <c r="AKW34" i="17"/>
  <c r="AKX34" i="17"/>
  <c r="AKY34" i="17"/>
  <c r="AKZ34" i="17"/>
  <c r="ALA34" i="17"/>
  <c r="ALB34" i="17"/>
  <c r="ALC34" i="17"/>
  <c r="ALD34" i="17"/>
  <c r="ALE34" i="17"/>
  <c r="ALF34" i="17"/>
  <c r="ALG34" i="17"/>
  <c r="ALH34" i="17"/>
  <c r="ALI34" i="17"/>
  <c r="ALJ34" i="17"/>
  <c r="ALK34" i="17"/>
  <c r="ALL34" i="17"/>
  <c r="ALM34" i="17"/>
  <c r="ALN34" i="17"/>
  <c r="ALO34" i="17"/>
  <c r="ALP34" i="17"/>
  <c r="ALQ34" i="17"/>
  <c r="ALR34" i="17"/>
  <c r="ALS34" i="17"/>
  <c r="ALT34" i="17"/>
  <c r="ALU34" i="17"/>
  <c r="ALV34" i="17"/>
  <c r="ALW34" i="17"/>
  <c r="ALX34" i="17"/>
  <c r="ALY34" i="17"/>
  <c r="ALZ34" i="17"/>
  <c r="AMA34" i="17"/>
  <c r="AMB34" i="17"/>
  <c r="AMC34" i="17"/>
  <c r="AMD34" i="17"/>
  <c r="AME34" i="17"/>
  <c r="AMF34" i="17"/>
  <c r="AMG34" i="17"/>
  <c r="AMH34" i="17"/>
  <c r="AMI34" i="17"/>
  <c r="AMJ34" i="17"/>
  <c r="AMK34" i="17"/>
  <c r="AML34" i="17"/>
  <c r="AMM34" i="17"/>
  <c r="AMN34" i="17"/>
  <c r="AMO34" i="17"/>
  <c r="AMP34" i="17"/>
  <c r="AMQ34" i="17"/>
  <c r="AMR34" i="17"/>
  <c r="AMS34" i="17"/>
  <c r="AMT34" i="17"/>
  <c r="AMU34" i="17"/>
  <c r="AMV34" i="17"/>
  <c r="AMW34" i="17"/>
  <c r="AMX34" i="17"/>
  <c r="AMY34" i="17"/>
  <c r="AMZ34" i="17"/>
  <c r="ANA34" i="17"/>
  <c r="ANB34" i="17"/>
  <c r="ANC34" i="17"/>
  <c r="AND34" i="17"/>
  <c r="ANE34" i="17"/>
  <c r="ANF34" i="17"/>
  <c r="ANG34" i="17"/>
  <c r="ANH34" i="17"/>
  <c r="ANI34" i="17"/>
  <c r="ANJ34" i="17"/>
  <c r="ANK34" i="17"/>
  <c r="ANL34" i="17"/>
  <c r="ANM34" i="17"/>
  <c r="ANN34" i="17"/>
  <c r="ANO34" i="17"/>
  <c r="ANP34" i="17"/>
  <c r="ANQ34" i="17"/>
  <c r="ANR34" i="17"/>
  <c r="ANS34" i="17"/>
  <c r="ANT34" i="17"/>
  <c r="ANU34" i="17"/>
  <c r="ANV34" i="17"/>
  <c r="ANW34" i="17"/>
  <c r="ANX34" i="17"/>
  <c r="ANY34" i="17"/>
  <c r="ANZ34" i="17"/>
  <c r="AOA34" i="17"/>
  <c r="AOB34" i="17"/>
  <c r="AOC34" i="17"/>
  <c r="AOD34" i="17"/>
  <c r="AOE34" i="17"/>
  <c r="AOF34" i="17"/>
  <c r="AOG34" i="17"/>
  <c r="AOH34" i="17"/>
  <c r="AOI34" i="17"/>
  <c r="AOJ34" i="17"/>
  <c r="AOK34" i="17"/>
  <c r="AOL34" i="17"/>
  <c r="AOM34" i="17"/>
  <c r="AON34" i="17"/>
  <c r="AOO34" i="17"/>
  <c r="AOP34" i="17"/>
  <c r="AOQ34" i="17"/>
  <c r="AOR34" i="17"/>
  <c r="AOS34" i="17"/>
  <c r="AOT34" i="17"/>
  <c r="AOU34" i="17"/>
  <c r="AOV34" i="17"/>
  <c r="AOW34" i="17"/>
  <c r="AOX34" i="17"/>
  <c r="AOY34" i="17"/>
  <c r="AOZ34" i="17"/>
  <c r="APA34" i="17"/>
  <c r="APB34" i="17"/>
  <c r="APC34" i="17"/>
  <c r="APD34" i="17"/>
  <c r="APE34" i="17"/>
  <c r="APF34" i="17"/>
  <c r="APG34" i="17"/>
  <c r="APH34" i="17"/>
  <c r="API34" i="17"/>
  <c r="APJ34" i="17"/>
  <c r="APK34" i="17"/>
  <c r="APL34" i="17"/>
  <c r="APM34" i="17"/>
  <c r="APN34" i="17"/>
  <c r="APO34" i="17"/>
  <c r="APP34" i="17"/>
  <c r="APQ34" i="17"/>
  <c r="APR34" i="17"/>
  <c r="APS34" i="17"/>
  <c r="APT34" i="17"/>
  <c r="APU34" i="17"/>
  <c r="APV34" i="17"/>
  <c r="APW34" i="17"/>
  <c r="APX34" i="17"/>
  <c r="APY34" i="17"/>
  <c r="APZ34" i="17"/>
  <c r="AQA34" i="17"/>
  <c r="AQB34" i="17"/>
  <c r="AQC34" i="17"/>
  <c r="AQD34" i="17"/>
  <c r="AQE34" i="17"/>
  <c r="AQF34" i="17"/>
  <c r="AQG34" i="17"/>
  <c r="AQH34" i="17"/>
  <c r="AQI34" i="17"/>
  <c r="AQJ34" i="17"/>
  <c r="AQK34" i="17"/>
  <c r="AQL34" i="17"/>
  <c r="AQM34" i="17"/>
  <c r="AQN34" i="17"/>
  <c r="AQO34" i="17"/>
  <c r="AQP34" i="17"/>
  <c r="AQQ34" i="17"/>
  <c r="AQR34" i="17"/>
  <c r="AQS34" i="17"/>
  <c r="AQT34" i="17"/>
  <c r="AQU34" i="17"/>
  <c r="AQV34" i="17"/>
  <c r="AQW34" i="17"/>
  <c r="AQX34" i="17"/>
  <c r="AQY34" i="17"/>
  <c r="AQZ34" i="17"/>
  <c r="ARA34" i="17"/>
  <c r="ARB34" i="17"/>
  <c r="ARC34" i="17"/>
  <c r="ARD34" i="17"/>
  <c r="ARE34" i="17"/>
  <c r="ARF34" i="17"/>
  <c r="ARG34" i="17"/>
  <c r="ARH34" i="17"/>
  <c r="ARI34" i="17"/>
  <c r="ARJ34" i="17"/>
  <c r="ARK34" i="17"/>
  <c r="ARL34" i="17"/>
  <c r="ARM34" i="17"/>
  <c r="ARN34" i="17"/>
  <c r="ARO34" i="17"/>
  <c r="ARP34" i="17"/>
  <c r="ARQ34" i="17"/>
  <c r="ARR34" i="17"/>
  <c r="ARS34" i="17"/>
  <c r="ART34" i="17"/>
  <c r="ARU34" i="17"/>
  <c r="ARV34" i="17"/>
  <c r="ARW34" i="17"/>
  <c r="ARX34" i="17"/>
  <c r="ARY34" i="17"/>
  <c r="ARZ34" i="17"/>
  <c r="ASA34" i="17"/>
  <c r="ASB34" i="17"/>
  <c r="ASC34" i="17"/>
  <c r="ASD34" i="17"/>
  <c r="ASE34" i="17"/>
  <c r="ASF34" i="17"/>
  <c r="ASG34" i="17"/>
  <c r="ASH34" i="17"/>
  <c r="ASI34" i="17"/>
  <c r="ASJ34" i="17"/>
  <c r="ASK34" i="17"/>
  <c r="ASL34" i="17"/>
  <c r="ASM34" i="17"/>
  <c r="ASN34" i="17"/>
  <c r="ASO34" i="17"/>
  <c r="ASP34" i="17"/>
  <c r="ASQ34" i="17"/>
  <c r="ASR34" i="17"/>
  <c r="ASS34" i="17"/>
  <c r="AST34" i="17"/>
  <c r="ASU34" i="17"/>
  <c r="ASV34" i="17"/>
  <c r="ASW34" i="17"/>
  <c r="ASX34" i="17"/>
  <c r="ASY34" i="17"/>
  <c r="ASZ34" i="17"/>
  <c r="ATA34" i="17"/>
  <c r="ATB34" i="17"/>
  <c r="ATC34" i="17"/>
  <c r="ATD34" i="17"/>
  <c r="ATE34" i="17"/>
  <c r="ATF34" i="17"/>
  <c r="ATG34" i="17"/>
  <c r="ATH34" i="17"/>
  <c r="ATI34" i="17"/>
  <c r="ATJ34" i="17"/>
  <c r="ATK34" i="17"/>
  <c r="ATL34" i="17"/>
  <c r="ATM34" i="17"/>
  <c r="ATN34" i="17"/>
  <c r="ATO34" i="17"/>
  <c r="ATP34" i="17"/>
  <c r="ATQ34" i="17"/>
  <c r="ATR34" i="17"/>
  <c r="ATS34" i="17"/>
  <c r="ATT34" i="17"/>
  <c r="ATU34" i="17"/>
  <c r="ATV34" i="17"/>
  <c r="ATW34" i="17"/>
  <c r="ATX34" i="17"/>
  <c r="ATY34" i="17"/>
  <c r="ATZ34" i="17"/>
  <c r="AUA34" i="17"/>
  <c r="AUB34" i="17"/>
  <c r="AUC34" i="17"/>
  <c r="AUD34" i="17"/>
  <c r="AUE34" i="17"/>
  <c r="AUF34" i="17"/>
  <c r="AUG34" i="17"/>
  <c r="AUH34" i="17"/>
  <c r="AUI34" i="17"/>
  <c r="AUJ34" i="17"/>
  <c r="AUK34" i="17"/>
  <c r="AUL34" i="17"/>
  <c r="AUM34" i="17"/>
  <c r="AUN34" i="17"/>
  <c r="AUO34" i="17"/>
  <c r="AUP34" i="17"/>
  <c r="AUQ34" i="17"/>
  <c r="AUR34" i="17"/>
  <c r="AUS34" i="17"/>
  <c r="AUT34" i="17"/>
  <c r="AUU34" i="17"/>
  <c r="AUV34" i="17"/>
  <c r="AUW34" i="17"/>
  <c r="AUX34" i="17"/>
  <c r="AUY34" i="17"/>
  <c r="AUZ34" i="17"/>
  <c r="AVA34" i="17"/>
  <c r="AVB34" i="17"/>
  <c r="AVC34" i="17"/>
  <c r="AVD34" i="17"/>
  <c r="AVE34" i="17"/>
  <c r="AVF34" i="17"/>
  <c r="AVG34" i="17"/>
  <c r="AVH34" i="17"/>
  <c r="AVI34" i="17"/>
  <c r="AVJ34" i="17"/>
  <c r="AVK34" i="17"/>
  <c r="AVL34" i="17"/>
  <c r="AVM34" i="17"/>
  <c r="AVN34" i="17"/>
  <c r="AVO34" i="17"/>
  <c r="AVP34" i="17"/>
  <c r="AVQ34" i="17"/>
  <c r="AVR34" i="17"/>
  <c r="AVS34" i="17"/>
  <c r="AVT34" i="17"/>
  <c r="AVU34" i="17"/>
  <c r="AVV34" i="17"/>
  <c r="AVW34" i="17"/>
  <c r="AVX34" i="17"/>
  <c r="AVY34" i="17"/>
  <c r="AVZ34" i="17"/>
  <c r="AWA34" i="17"/>
  <c r="AWB34" i="17"/>
  <c r="AWC34" i="17"/>
  <c r="AWD34" i="17"/>
  <c r="AWE34" i="17"/>
  <c r="AWF34" i="17"/>
  <c r="AWG34" i="17"/>
  <c r="AWH34" i="17"/>
  <c r="AWI34" i="17"/>
  <c r="AWJ34" i="17"/>
  <c r="AWK34" i="17"/>
  <c r="AWL34" i="17"/>
  <c r="AWM34" i="17"/>
  <c r="AWN34" i="17"/>
  <c r="AWO34" i="17"/>
  <c r="AWP34" i="17"/>
  <c r="AWQ34" i="17"/>
  <c r="AWR34" i="17"/>
  <c r="AWS34" i="17"/>
  <c r="AWT34" i="17"/>
  <c r="AWU34" i="17"/>
  <c r="AWV34" i="17"/>
  <c r="AWW34" i="17"/>
  <c r="AWX34" i="17"/>
  <c r="AWY34" i="17"/>
  <c r="AWZ34" i="17"/>
  <c r="AXA34" i="17"/>
  <c r="AXB34" i="17"/>
  <c r="AXC34" i="17"/>
  <c r="AXD34" i="17"/>
  <c r="AXE34" i="17"/>
  <c r="AXF34" i="17"/>
  <c r="AXG34" i="17"/>
  <c r="AXH34" i="17"/>
  <c r="AXI34" i="17"/>
  <c r="AXJ34" i="17"/>
  <c r="AXK34" i="17"/>
  <c r="AXL34" i="17"/>
  <c r="AXM34" i="17"/>
  <c r="AXN34" i="17"/>
  <c r="AXO34" i="17"/>
  <c r="AXP34" i="17"/>
  <c r="AXQ34" i="17"/>
  <c r="AXR34" i="17"/>
  <c r="AXS34" i="17"/>
  <c r="AXT34" i="17"/>
  <c r="AXU34" i="17"/>
  <c r="AXV34" i="17"/>
  <c r="AXW34" i="17"/>
  <c r="AXX34" i="17"/>
  <c r="AXY34" i="17"/>
  <c r="AXZ34" i="17"/>
  <c r="AYA34" i="17"/>
  <c r="AYB34" i="17"/>
  <c r="AYC34" i="17"/>
  <c r="AYD34" i="17"/>
  <c r="AYE34" i="17"/>
  <c r="AYF34" i="17"/>
  <c r="AYG34" i="17"/>
  <c r="AYH34" i="17"/>
  <c r="AYI34" i="17"/>
  <c r="AYJ34" i="17"/>
  <c r="AYK34" i="17"/>
  <c r="AYL34" i="17"/>
  <c r="AYM34" i="17"/>
  <c r="AYN34" i="17"/>
  <c r="AYO34" i="17"/>
  <c r="AYP34" i="17"/>
  <c r="AYQ34" i="17"/>
  <c r="AYR34" i="17"/>
  <c r="AYS34" i="17"/>
  <c r="AYT34" i="17"/>
  <c r="AYU34" i="17"/>
  <c r="AYV34" i="17"/>
  <c r="AYW34" i="17"/>
  <c r="AYX34" i="17"/>
  <c r="AYY34" i="17"/>
  <c r="AYZ34" i="17"/>
  <c r="AZA34" i="17"/>
  <c r="AZB34" i="17"/>
  <c r="AZC34" i="17"/>
  <c r="AZD34" i="17"/>
  <c r="AZE34" i="17"/>
  <c r="AZF34" i="17"/>
  <c r="AZG34" i="17"/>
  <c r="AZH34" i="17"/>
  <c r="AZI34" i="17"/>
  <c r="AZJ34" i="17"/>
  <c r="AZK34" i="17"/>
  <c r="AZL34" i="17"/>
  <c r="AZM34" i="17"/>
  <c r="AZN34" i="17"/>
  <c r="AZO34" i="17"/>
  <c r="AZP34" i="17"/>
  <c r="AZQ34" i="17"/>
  <c r="AZR34" i="17"/>
  <c r="AZS34" i="17"/>
  <c r="AZT34" i="17"/>
  <c r="AZU34" i="17"/>
  <c r="AZV34" i="17"/>
  <c r="AZW34" i="17"/>
  <c r="AZX34" i="17"/>
  <c r="AZY34" i="17"/>
  <c r="AZZ34" i="17"/>
  <c r="BAA34" i="17"/>
  <c r="BAB34" i="17"/>
  <c r="BAC34" i="17"/>
  <c r="BAD34" i="17"/>
  <c r="BAE34" i="17"/>
  <c r="BAF34" i="17"/>
  <c r="BAG34" i="17"/>
  <c r="BAH34" i="17"/>
  <c r="BAI34" i="17"/>
  <c r="BAJ34" i="17"/>
  <c r="BAK34" i="17"/>
  <c r="BAL34" i="17"/>
  <c r="BAM34" i="17"/>
  <c r="BAN34" i="17"/>
  <c r="BAO34" i="17"/>
  <c r="BAP34" i="17"/>
  <c r="BAQ34" i="17"/>
  <c r="BAR34" i="17"/>
  <c r="BAS34" i="17"/>
  <c r="BAT34" i="17"/>
  <c r="BAU34" i="17"/>
  <c r="BAV34" i="17"/>
  <c r="BAW34" i="17"/>
  <c r="BAX34" i="17"/>
  <c r="BAY34" i="17"/>
  <c r="BAZ34" i="17"/>
  <c r="BBA34" i="17"/>
  <c r="BBB34" i="17"/>
  <c r="BBC34" i="17"/>
  <c r="BBD34" i="17"/>
  <c r="BBE34" i="17"/>
  <c r="BBF34" i="17"/>
  <c r="BBG34" i="17"/>
  <c r="BBH34" i="17"/>
  <c r="BBI34" i="17"/>
  <c r="BBJ34" i="17"/>
  <c r="BBK34" i="17"/>
  <c r="BBL34" i="17"/>
  <c r="BBM34" i="17"/>
  <c r="BBN34" i="17"/>
  <c r="BBO34" i="17"/>
  <c r="BBP34" i="17"/>
  <c r="BBQ34" i="17"/>
  <c r="BBR34" i="17"/>
  <c r="BBS34" i="17"/>
  <c r="BBT34" i="17"/>
  <c r="BBU34" i="17"/>
  <c r="BBV34" i="17"/>
  <c r="BBW34" i="17"/>
  <c r="BBX34" i="17"/>
  <c r="BBY34" i="17"/>
  <c r="BBZ34" i="17"/>
  <c r="BCA34" i="17"/>
  <c r="BCB34" i="17"/>
  <c r="BCC34" i="17"/>
  <c r="BCD34" i="17"/>
  <c r="BCE34" i="17"/>
  <c r="BCF34" i="17"/>
  <c r="BCG34" i="17"/>
  <c r="BCH34" i="17"/>
  <c r="BCI34" i="17"/>
  <c r="BCJ34" i="17"/>
  <c r="BCK34" i="17"/>
  <c r="BCL34" i="17"/>
  <c r="BCM34" i="17"/>
  <c r="BCN34" i="17"/>
  <c r="BCO34" i="17"/>
  <c r="BCP34" i="17"/>
  <c r="BCQ34" i="17"/>
  <c r="BCR34" i="17"/>
  <c r="BCS34" i="17"/>
  <c r="BCT34" i="17"/>
  <c r="BCU34" i="17"/>
  <c r="BCV34" i="17"/>
  <c r="BCW34" i="17"/>
  <c r="BCX34" i="17"/>
  <c r="BCY34" i="17"/>
  <c r="BCZ34" i="17"/>
  <c r="BDA34" i="17"/>
  <c r="BDB34" i="17"/>
  <c r="BDC34" i="17"/>
  <c r="BDD34" i="17"/>
  <c r="BDE34" i="17"/>
  <c r="BDF34" i="17"/>
  <c r="BDG34" i="17"/>
  <c r="BDH34" i="17"/>
  <c r="BDI34" i="17"/>
  <c r="BDJ34" i="17"/>
  <c r="BDK34" i="17"/>
  <c r="BDL34" i="17"/>
  <c r="BDM34" i="17"/>
  <c r="BDN34" i="17"/>
  <c r="BDO34" i="17"/>
  <c r="BDP34" i="17"/>
  <c r="BDQ34" i="17"/>
  <c r="BDR34" i="17"/>
  <c r="BDS34" i="17"/>
  <c r="BDT34" i="17"/>
  <c r="BDU34" i="17"/>
  <c r="BDV34" i="17"/>
  <c r="BDW34" i="17"/>
  <c r="BDX34" i="17"/>
  <c r="BDY34" i="17"/>
  <c r="BDZ34" i="17"/>
  <c r="BEA34" i="17"/>
  <c r="BEB34" i="17"/>
  <c r="BEC34" i="17"/>
  <c r="BED34" i="17"/>
  <c r="BEE34" i="17"/>
  <c r="BEF34" i="17"/>
  <c r="BEG34" i="17"/>
  <c r="BEH34" i="17"/>
  <c r="BEI34" i="17"/>
  <c r="BEJ34" i="17"/>
  <c r="BEK34" i="17"/>
  <c r="BEL34" i="17"/>
  <c r="BEM34" i="17"/>
  <c r="BEN34" i="17"/>
  <c r="BEO34" i="17"/>
  <c r="BEP34" i="17"/>
  <c r="BEQ34" i="17"/>
  <c r="BER34" i="17"/>
  <c r="BES34" i="17"/>
  <c r="BET34" i="17"/>
  <c r="BEU34" i="17"/>
  <c r="BEV34" i="17"/>
  <c r="BEW34" i="17"/>
  <c r="BEX34" i="17"/>
  <c r="BEY34" i="17"/>
  <c r="BEZ34" i="17"/>
  <c r="BFA34" i="17"/>
  <c r="BFB34" i="17"/>
  <c r="BFC34" i="17"/>
  <c r="BFD34" i="17"/>
  <c r="BFE34" i="17"/>
  <c r="BFF34" i="17"/>
  <c r="BFG34" i="17"/>
  <c r="BFH34" i="17"/>
  <c r="BFI34" i="17"/>
  <c r="BFJ34" i="17"/>
  <c r="BFK34" i="17"/>
  <c r="BFL34" i="17"/>
  <c r="BFM34" i="17"/>
  <c r="BFN34" i="17"/>
  <c r="BFO34" i="17"/>
  <c r="BFP34" i="17"/>
  <c r="BFQ34" i="17"/>
  <c r="BFR34" i="17"/>
  <c r="BFS34" i="17"/>
  <c r="BFT34" i="17"/>
  <c r="BFU34" i="17"/>
  <c r="BFV34" i="17"/>
  <c r="BFW34" i="17"/>
  <c r="BFX34" i="17"/>
  <c r="BFY34" i="17"/>
  <c r="BFZ34" i="17"/>
  <c r="BGA34" i="17"/>
  <c r="BGB34" i="17"/>
  <c r="BGC34" i="17"/>
  <c r="BGD34" i="17"/>
  <c r="BGE34" i="17"/>
  <c r="BGF34" i="17"/>
  <c r="BGG34" i="17"/>
  <c r="BGH34" i="17"/>
  <c r="BGI34" i="17"/>
  <c r="BGJ34" i="17"/>
  <c r="BGK34" i="17"/>
  <c r="BGL34" i="17"/>
  <c r="BGM34" i="17"/>
  <c r="BGN34" i="17"/>
  <c r="BGO34" i="17"/>
  <c r="BGP34" i="17"/>
  <c r="BGQ34" i="17"/>
  <c r="BGR34" i="17"/>
  <c r="BGS34" i="17"/>
  <c r="BGT34" i="17"/>
  <c r="BGU34" i="17"/>
  <c r="BGV34" i="17"/>
  <c r="BGW34" i="17"/>
  <c r="BGX34" i="17"/>
  <c r="BGY34" i="17"/>
  <c r="BGZ34" i="17"/>
  <c r="BHA34" i="17"/>
  <c r="BHB34" i="17"/>
  <c r="BHC34" i="17"/>
  <c r="BHD34" i="17"/>
  <c r="BHE34" i="17"/>
  <c r="BHF34" i="17"/>
  <c r="BHG34" i="17"/>
  <c r="BHH34" i="17"/>
  <c r="BHI34" i="17"/>
  <c r="BHJ34" i="17"/>
  <c r="BHK34" i="17"/>
  <c r="BHL34" i="17"/>
  <c r="BHM34" i="17"/>
  <c r="BHN34" i="17"/>
  <c r="BHO34" i="17"/>
  <c r="BHP34" i="17"/>
  <c r="BHQ34" i="17"/>
  <c r="BHR34" i="17"/>
  <c r="BHS34" i="17"/>
  <c r="BHT34" i="17"/>
  <c r="BHU34" i="17"/>
  <c r="BHV34" i="17"/>
  <c r="BHW34" i="17"/>
  <c r="BHX34" i="17"/>
  <c r="BHY34" i="17"/>
  <c r="BHZ34" i="17"/>
  <c r="BIA34" i="17"/>
  <c r="BIB34" i="17"/>
  <c r="BIC34" i="17"/>
  <c r="BID34" i="17"/>
  <c r="BIE34" i="17"/>
  <c r="BIF34" i="17"/>
  <c r="BIG34" i="17"/>
  <c r="BIH34" i="17"/>
  <c r="BII34" i="17"/>
  <c r="BIJ34" i="17"/>
  <c r="BIK34" i="17"/>
  <c r="BIL34" i="17"/>
  <c r="BIM34" i="17"/>
  <c r="BIN34" i="17"/>
  <c r="BIO34" i="17"/>
  <c r="BIP34" i="17"/>
  <c r="BIQ34" i="17"/>
  <c r="BIR34" i="17"/>
  <c r="BIS34" i="17"/>
  <c r="BIT34" i="17"/>
  <c r="BIU34" i="17"/>
  <c r="BIV34" i="17"/>
  <c r="BIW34" i="17"/>
  <c r="BIX34" i="17"/>
  <c r="BIY34" i="17"/>
  <c r="BIZ34" i="17"/>
  <c r="BJA34" i="17"/>
  <c r="BJB34" i="17"/>
  <c r="BJC34" i="17"/>
  <c r="BJD34" i="17"/>
  <c r="BJE34" i="17"/>
  <c r="BJF34" i="17"/>
  <c r="BJG34" i="17"/>
  <c r="BJH34" i="17"/>
  <c r="BJI34" i="17"/>
  <c r="BJJ34" i="17"/>
  <c r="BJK34" i="17"/>
  <c r="BJL34" i="17"/>
  <c r="BJM34" i="17"/>
  <c r="BJN34" i="17"/>
  <c r="BJO34" i="17"/>
  <c r="BJP34" i="17"/>
  <c r="BJQ34" i="17"/>
  <c r="BJR34" i="17"/>
  <c r="BJS34" i="17"/>
  <c r="BJT34" i="17"/>
  <c r="BJU34" i="17"/>
  <c r="BJV34" i="17"/>
  <c r="BJW34" i="17"/>
  <c r="BJX34" i="17"/>
  <c r="BJY34" i="17"/>
  <c r="BJZ34" i="17"/>
  <c r="BKA34" i="17"/>
  <c r="BKB34" i="17"/>
  <c r="BKC34" i="17"/>
  <c r="BKD34" i="17"/>
  <c r="BKE34" i="17"/>
  <c r="BKF34" i="17"/>
  <c r="BKG34" i="17"/>
  <c r="BKH34" i="17"/>
  <c r="BKI34" i="17"/>
  <c r="BKJ34" i="17"/>
  <c r="BKK34" i="17"/>
  <c r="BKL34" i="17"/>
  <c r="BKM34" i="17"/>
  <c r="BKN34" i="17"/>
  <c r="BKO34" i="17"/>
  <c r="BKP34" i="17"/>
  <c r="BKQ34" i="17"/>
  <c r="BKR34" i="17"/>
  <c r="BKS34" i="17"/>
  <c r="BKT34" i="17"/>
  <c r="BKU34" i="17"/>
  <c r="BKV34" i="17"/>
  <c r="BKW34" i="17"/>
  <c r="BKX34" i="17"/>
  <c r="BKY34" i="17"/>
  <c r="BKZ34" i="17"/>
  <c r="BLA34" i="17"/>
  <c r="BLB34" i="17"/>
  <c r="BLC34" i="17"/>
  <c r="BLD34" i="17"/>
  <c r="BLE34" i="17"/>
  <c r="BLF34" i="17"/>
  <c r="BLG34" i="17"/>
  <c r="BLH34" i="17"/>
  <c r="BLI34" i="17"/>
  <c r="BLJ34" i="17"/>
  <c r="BLK34" i="17"/>
  <c r="BLL34" i="17"/>
  <c r="BLM34" i="17"/>
  <c r="BLN34" i="17"/>
  <c r="BLO34" i="17"/>
  <c r="BLP34" i="17"/>
  <c r="BLQ34" i="17"/>
  <c r="BLR34" i="17"/>
  <c r="BLS34" i="17"/>
  <c r="BLT34" i="17"/>
  <c r="BLU34" i="17"/>
  <c r="BLV34" i="17"/>
  <c r="BLW34" i="17"/>
  <c r="BLX34" i="17"/>
  <c r="BLY34" i="17"/>
  <c r="BLZ34" i="17"/>
  <c r="BMA34" i="17"/>
  <c r="BMB34" i="17"/>
  <c r="BMC34" i="17"/>
  <c r="BMD34" i="17"/>
  <c r="BME34" i="17"/>
  <c r="BMF34" i="17"/>
  <c r="BMG34" i="17"/>
  <c r="BMH34" i="17"/>
  <c r="BMI34" i="17"/>
  <c r="BMJ34" i="17"/>
  <c r="BMK34" i="17"/>
  <c r="BML34" i="17"/>
  <c r="BMM34" i="17"/>
  <c r="BMN34" i="17"/>
  <c r="BMO34" i="17"/>
  <c r="BMP34" i="17"/>
  <c r="BMQ34" i="17"/>
  <c r="BMR34" i="17"/>
  <c r="BMS34" i="17"/>
  <c r="BMT34" i="17"/>
  <c r="BMU34" i="17"/>
  <c r="BMV34" i="17"/>
  <c r="BMW34" i="17"/>
  <c r="BMX34" i="17"/>
  <c r="BMY34" i="17"/>
  <c r="BMZ34" i="17"/>
  <c r="BNA34" i="17"/>
  <c r="BNB34" i="17"/>
  <c r="BNC34" i="17"/>
  <c r="BND34" i="17"/>
  <c r="BNE34" i="17"/>
  <c r="BNF34" i="17"/>
  <c r="BNG34" i="17"/>
  <c r="BNH34" i="17"/>
  <c r="BNI34" i="17"/>
  <c r="BNJ34" i="17"/>
  <c r="BNK34" i="17"/>
  <c r="BNL34" i="17"/>
  <c r="BNM34" i="17"/>
  <c r="BNN34" i="17"/>
  <c r="BNO34" i="17"/>
  <c r="BNP34" i="17"/>
  <c r="BNQ34" i="17"/>
  <c r="BNR34" i="17"/>
  <c r="BNS34" i="17"/>
  <c r="BNT34" i="17"/>
  <c r="BNU34" i="17"/>
  <c r="BNV34" i="17"/>
  <c r="BNW34" i="17"/>
  <c r="BNX34" i="17"/>
  <c r="BNY34" i="17"/>
  <c r="BNZ34" i="17"/>
  <c r="BOA34" i="17"/>
  <c r="BOB34" i="17"/>
  <c r="BOC34" i="17"/>
  <c r="BOD34" i="17"/>
  <c r="BOE34" i="17"/>
  <c r="BOF34" i="17"/>
  <c r="BOG34" i="17"/>
  <c r="BOH34" i="17"/>
  <c r="BOI34" i="17"/>
  <c r="BOJ34" i="17"/>
  <c r="BOK34" i="17"/>
  <c r="BOL34" i="17"/>
  <c r="BOM34" i="17"/>
  <c r="BON34" i="17"/>
  <c r="BOO34" i="17"/>
  <c r="BOP34" i="17"/>
  <c r="BOQ34" i="17"/>
  <c r="BOR34" i="17"/>
  <c r="BOS34" i="17"/>
  <c r="BOT34" i="17"/>
  <c r="BOU34" i="17"/>
  <c r="BOV34" i="17"/>
  <c r="BOW34" i="17"/>
  <c r="BOX34" i="17"/>
  <c r="BOY34" i="17"/>
  <c r="BOZ34" i="17"/>
  <c r="BPA34" i="17"/>
  <c r="BPB34" i="17"/>
  <c r="BPC34" i="17"/>
  <c r="BPD34" i="17"/>
  <c r="BPE34" i="17"/>
  <c r="BPF34" i="17"/>
  <c r="BPG34" i="17"/>
  <c r="BPH34" i="17"/>
  <c r="BPI34" i="17"/>
  <c r="BPJ34" i="17"/>
  <c r="BPK34" i="17"/>
  <c r="BPL34" i="17"/>
  <c r="BPM34" i="17"/>
  <c r="BPN34" i="17"/>
  <c r="BPO34" i="17"/>
  <c r="BPP34" i="17"/>
  <c r="BPQ34" i="17"/>
  <c r="BPR34" i="17"/>
  <c r="BPS34" i="17"/>
  <c r="BPT34" i="17"/>
  <c r="BPU34" i="17"/>
  <c r="BPV34" i="17"/>
  <c r="BPW34" i="17"/>
  <c r="BPX34" i="17"/>
  <c r="BPY34" i="17"/>
  <c r="BPZ34" i="17"/>
  <c r="BQA34" i="17"/>
  <c r="BQB34" i="17"/>
  <c r="BQC34" i="17"/>
  <c r="BQD34" i="17"/>
  <c r="BQE34" i="17"/>
  <c r="BQF34" i="17"/>
  <c r="BQG34" i="17"/>
  <c r="BQH34" i="17"/>
  <c r="BQI34" i="17"/>
  <c r="BQJ34" i="17"/>
  <c r="BQK34" i="17"/>
  <c r="BQL34" i="17"/>
  <c r="BQM34" i="17"/>
  <c r="BQN34" i="17"/>
  <c r="BQO34" i="17"/>
  <c r="BQP34" i="17"/>
  <c r="BQQ34" i="17"/>
  <c r="BQR34" i="17"/>
  <c r="BQS34" i="17"/>
  <c r="BQT34" i="17"/>
  <c r="BQU34" i="17"/>
  <c r="BQV34" i="17"/>
  <c r="BQW34" i="17"/>
  <c r="BQX34" i="17"/>
  <c r="BQY34" i="17"/>
  <c r="BQZ34" i="17"/>
  <c r="BRA34" i="17"/>
  <c r="BRB34" i="17"/>
  <c r="BRC34" i="17"/>
  <c r="BRD34" i="17"/>
  <c r="BRE34" i="17"/>
  <c r="BRF34" i="17"/>
  <c r="BRG34" i="17"/>
  <c r="BRH34" i="17"/>
  <c r="BRI34" i="17"/>
  <c r="BRJ34" i="17"/>
  <c r="BRK34" i="17"/>
  <c r="BRL34" i="17"/>
  <c r="BRM34" i="17"/>
  <c r="BRN34" i="17"/>
  <c r="BRO34" i="17"/>
  <c r="BRP34" i="17"/>
  <c r="BRQ34" i="17"/>
  <c r="BRR34" i="17"/>
  <c r="BRS34" i="17"/>
  <c r="BRT34" i="17"/>
  <c r="BRU34" i="17"/>
  <c r="BRV34" i="17"/>
  <c r="BRW34" i="17"/>
  <c r="BRX34" i="17"/>
  <c r="BRY34" i="17"/>
  <c r="BRZ34" i="17"/>
  <c r="BSA34" i="17"/>
  <c r="BSB34" i="17"/>
  <c r="BSC34" i="17"/>
  <c r="BSD34" i="17"/>
  <c r="BSE34" i="17"/>
  <c r="BSF34" i="17"/>
  <c r="BSG34" i="17"/>
  <c r="BSH34" i="17"/>
  <c r="BSI34" i="17"/>
  <c r="BSJ34" i="17"/>
  <c r="BSK34" i="17"/>
  <c r="BSL34" i="17"/>
  <c r="BSM34" i="17"/>
  <c r="BSN34" i="17"/>
  <c r="BSO34" i="17"/>
  <c r="BSP34" i="17"/>
  <c r="BSQ34" i="17"/>
  <c r="BSR34" i="17"/>
  <c r="BSS34" i="17"/>
  <c r="BST34" i="17"/>
  <c r="BSU34" i="17"/>
  <c r="BSV34" i="17"/>
  <c r="BSW34" i="17"/>
  <c r="BSX34" i="17"/>
  <c r="BSY34" i="17"/>
  <c r="BSZ34" i="17"/>
  <c r="BTA34" i="17"/>
  <c r="BTB34" i="17"/>
  <c r="BTC34" i="17"/>
  <c r="BTD34" i="17"/>
  <c r="BTE34" i="17"/>
  <c r="BTF34" i="17"/>
  <c r="BTG34" i="17"/>
  <c r="BTH34" i="17"/>
  <c r="BTI34" i="17"/>
  <c r="BTJ34" i="17"/>
  <c r="BTK34" i="17"/>
  <c r="BTL34" i="17"/>
  <c r="BTM34" i="17"/>
  <c r="BTN34" i="17"/>
  <c r="BTO34" i="17"/>
  <c r="BTP34" i="17"/>
  <c r="BTQ34" i="17"/>
  <c r="BTR34" i="17"/>
  <c r="BTS34" i="17"/>
  <c r="BTT34" i="17"/>
  <c r="BTU34" i="17"/>
  <c r="BTV34" i="17"/>
  <c r="BTW34" i="17"/>
  <c r="BTX34" i="17"/>
  <c r="BTY34" i="17"/>
  <c r="BTZ34" i="17"/>
  <c r="BUA34" i="17"/>
  <c r="BUB34" i="17"/>
  <c r="BUC34" i="17"/>
  <c r="BUD34" i="17"/>
  <c r="BUE34" i="17"/>
  <c r="BUF34" i="17"/>
  <c r="BUG34" i="17"/>
  <c r="BUH34" i="17"/>
  <c r="BUI34" i="17"/>
  <c r="BUJ34" i="17"/>
  <c r="BUK34" i="17"/>
  <c r="BUL34" i="17"/>
  <c r="BUM34" i="17"/>
  <c r="BUN34" i="17"/>
  <c r="BUO34" i="17"/>
  <c r="BUP34" i="17"/>
  <c r="BUQ34" i="17"/>
  <c r="BUR34" i="17"/>
  <c r="BUS34" i="17"/>
  <c r="BUT34" i="17"/>
  <c r="BUU34" i="17"/>
  <c r="BUV34" i="17"/>
  <c r="BUW34" i="17"/>
  <c r="BUX34" i="17"/>
  <c r="BUY34" i="17"/>
  <c r="BUZ34" i="17"/>
  <c r="BVA34" i="17"/>
  <c r="BVB34" i="17"/>
  <c r="BVC34" i="17"/>
  <c r="BVD34" i="17"/>
  <c r="BVE34" i="17"/>
  <c r="BVF34" i="17"/>
  <c r="BVG34" i="17"/>
  <c r="BVH34" i="17"/>
  <c r="BVI34" i="17"/>
  <c r="BVJ34" i="17"/>
  <c r="BVK34" i="17"/>
  <c r="BVL34" i="17"/>
  <c r="BVM34" i="17"/>
  <c r="BVN34" i="17"/>
  <c r="BVO34" i="17"/>
  <c r="BVP34" i="17"/>
  <c r="BVQ34" i="17"/>
  <c r="BVR34" i="17"/>
  <c r="BVS34" i="17"/>
  <c r="BVT34" i="17"/>
  <c r="BVU34" i="17"/>
  <c r="BVV34" i="17"/>
  <c r="BVW34" i="17"/>
  <c r="BVX34" i="17"/>
  <c r="BVY34" i="17"/>
  <c r="BVZ34" i="17"/>
  <c r="BWA34" i="17"/>
  <c r="BWB34" i="17"/>
  <c r="BWC34" i="17"/>
  <c r="BWD34" i="17"/>
  <c r="BWE34" i="17"/>
  <c r="BWF34" i="17"/>
  <c r="BWG34" i="17"/>
  <c r="BWH34" i="17"/>
  <c r="BWI34" i="17"/>
  <c r="BWJ34" i="17"/>
  <c r="BWK34" i="17"/>
  <c r="BWL34" i="17"/>
  <c r="BWM34" i="17"/>
  <c r="BWN34" i="17"/>
  <c r="BWO34" i="17"/>
  <c r="BWP34" i="17"/>
  <c r="BWQ34" i="17"/>
  <c r="BWR34" i="17"/>
  <c r="BWS34" i="17"/>
  <c r="BWT34" i="17"/>
  <c r="BWU34" i="17"/>
  <c r="BWV34" i="17"/>
  <c r="BWW34" i="17"/>
  <c r="BWX34" i="17"/>
  <c r="BWY34" i="17"/>
  <c r="BWZ34" i="17"/>
  <c r="BXA34" i="17"/>
  <c r="BXB34" i="17"/>
  <c r="BXC34" i="17"/>
  <c r="BXD34" i="17"/>
  <c r="BXE34" i="17"/>
  <c r="BXF34" i="17"/>
  <c r="BXG34" i="17"/>
  <c r="BXH34" i="17"/>
  <c r="BXI34" i="17"/>
  <c r="BXJ34" i="17"/>
  <c r="BXK34" i="17"/>
  <c r="BXL34" i="17"/>
  <c r="BXM34" i="17"/>
  <c r="BXN34" i="17"/>
  <c r="BXO34" i="17"/>
  <c r="BXP34" i="17"/>
  <c r="BXQ34" i="17"/>
  <c r="BXR34" i="17"/>
  <c r="BXS34" i="17"/>
  <c r="BXT34" i="17"/>
  <c r="BXU34" i="17"/>
  <c r="BXV34" i="17"/>
  <c r="BXW34" i="17"/>
  <c r="BXX34" i="17"/>
  <c r="BXY34" i="17"/>
  <c r="BXZ34" i="17"/>
  <c r="BYA34" i="17"/>
  <c r="BYB34" i="17"/>
  <c r="BYC34" i="17"/>
  <c r="BYD34" i="17"/>
  <c r="BYE34" i="17"/>
  <c r="BYF34" i="17"/>
  <c r="BYG34" i="17"/>
  <c r="BYH34" i="17"/>
  <c r="BYI34" i="17"/>
  <c r="BYJ34" i="17"/>
  <c r="BYK34" i="17"/>
  <c r="BYL34" i="17"/>
  <c r="BYM34" i="17"/>
  <c r="BYN34" i="17"/>
  <c r="BYO34" i="17"/>
  <c r="BYP34" i="17"/>
  <c r="BYQ34" i="17"/>
  <c r="BYR34" i="17"/>
  <c r="BYS34" i="17"/>
  <c r="BYT34" i="17"/>
  <c r="BYU34" i="17"/>
  <c r="BYV34" i="17"/>
  <c r="BYW34" i="17"/>
  <c r="BYX34" i="17"/>
  <c r="BYY34" i="17"/>
  <c r="BYZ34" i="17"/>
  <c r="BZA34" i="17"/>
  <c r="BZB34" i="17"/>
  <c r="BZC34" i="17"/>
  <c r="BZD34" i="17"/>
  <c r="BZE34" i="17"/>
  <c r="BZF34" i="17"/>
  <c r="BZG34" i="17"/>
  <c r="BZH34" i="17"/>
  <c r="BZI34" i="17"/>
  <c r="BZJ34" i="17"/>
  <c r="BZK34" i="17"/>
  <c r="BZL34" i="17"/>
  <c r="BZM34" i="17"/>
  <c r="BZN34" i="17"/>
  <c r="BZO34" i="17"/>
  <c r="BZP34" i="17"/>
  <c r="BZQ34" i="17"/>
  <c r="BZR34" i="17"/>
  <c r="BZS34" i="17"/>
  <c r="BZT34" i="17"/>
  <c r="BZU34" i="17"/>
  <c r="BZV34" i="17"/>
  <c r="BZW34" i="17"/>
  <c r="BZX34" i="17"/>
  <c r="BZY34" i="17"/>
  <c r="BZZ34" i="17"/>
  <c r="CAA34" i="17"/>
  <c r="CAB34" i="17"/>
  <c r="CAC34" i="17"/>
  <c r="CAD34" i="17"/>
  <c r="CAE34" i="17"/>
  <c r="CAF34" i="17"/>
  <c r="CAG34" i="17"/>
  <c r="CAH34" i="17"/>
  <c r="CAI34" i="17"/>
  <c r="CAJ34" i="17"/>
  <c r="CAK34" i="17"/>
  <c r="CAL34" i="17"/>
  <c r="CAM34" i="17"/>
  <c r="CAN34" i="17"/>
  <c r="CAO34" i="17"/>
  <c r="CAP34" i="17"/>
  <c r="CAQ34" i="17"/>
  <c r="CAR34" i="17"/>
  <c r="CAS34" i="17"/>
  <c r="CAT34" i="17"/>
  <c r="CAU34" i="17"/>
  <c r="CAV34" i="17"/>
  <c r="CAW34" i="17"/>
  <c r="CAX34" i="17"/>
  <c r="CAY34" i="17"/>
  <c r="CAZ34" i="17"/>
  <c r="CBA34" i="17"/>
  <c r="CBB34" i="17"/>
  <c r="CBC34" i="17"/>
  <c r="CBD34" i="17"/>
  <c r="CBE34" i="17"/>
  <c r="CBF34" i="17"/>
  <c r="CBG34" i="17"/>
  <c r="CBH34" i="17"/>
  <c r="CBI34" i="17"/>
  <c r="CBJ34" i="17"/>
  <c r="CBK34" i="17"/>
  <c r="CBL34" i="17"/>
  <c r="CBM34" i="17"/>
  <c r="CBN34" i="17"/>
  <c r="CBO34" i="17"/>
  <c r="CBP34" i="17"/>
  <c r="CBQ34" i="17"/>
  <c r="CBR34" i="17"/>
  <c r="CBS34" i="17"/>
  <c r="CBT34" i="17"/>
  <c r="CBU34" i="17"/>
  <c r="CBV34" i="17"/>
  <c r="CBW34" i="17"/>
  <c r="CBX34" i="17"/>
  <c r="CBY34" i="17"/>
  <c r="CBZ34" i="17"/>
  <c r="CCA34" i="17"/>
  <c r="CCB34" i="17"/>
  <c r="CCC34" i="17"/>
  <c r="CCD34" i="17"/>
  <c r="CCE34" i="17"/>
  <c r="CCF34" i="17"/>
  <c r="CCG34" i="17"/>
  <c r="CCH34" i="17"/>
  <c r="CCI34" i="17"/>
  <c r="CCJ34" i="17"/>
  <c r="CCK34" i="17"/>
  <c r="CCL34" i="17"/>
  <c r="CCM34" i="17"/>
  <c r="CCN34" i="17"/>
  <c r="CCO34" i="17"/>
  <c r="CCP34" i="17"/>
  <c r="CCQ34" i="17"/>
  <c r="CCR34" i="17"/>
  <c r="CCS34" i="17"/>
  <c r="CCT34" i="17"/>
  <c r="CCU34" i="17"/>
  <c r="CCV34" i="17"/>
  <c r="CCW34" i="17"/>
  <c r="CCX34" i="17"/>
  <c r="CCY34" i="17"/>
  <c r="CCZ34" i="17"/>
  <c r="CDA34" i="17"/>
  <c r="CDB34" i="17"/>
  <c r="CDC34" i="17"/>
  <c r="CDD34" i="17"/>
  <c r="CDE34" i="17"/>
  <c r="CDF34" i="17"/>
  <c r="CDG34" i="17"/>
  <c r="CDH34" i="17"/>
  <c r="CDI34" i="17"/>
  <c r="CDJ34" i="17"/>
  <c r="CDK34" i="17"/>
  <c r="CDL34" i="17"/>
  <c r="CDM34" i="17"/>
  <c r="CDN34" i="17"/>
  <c r="CDO34" i="17"/>
  <c r="CDP34" i="17"/>
  <c r="CDQ34" i="17"/>
  <c r="CDR34" i="17"/>
  <c r="CDS34" i="17"/>
  <c r="CDT34" i="17"/>
  <c r="CDU34" i="17"/>
  <c r="CDV34" i="17"/>
  <c r="CDW34" i="17"/>
  <c r="CDX34" i="17"/>
  <c r="CDY34" i="17"/>
  <c r="CDZ34" i="17"/>
  <c r="CEA34" i="17"/>
  <c r="CEB34" i="17"/>
  <c r="CEC34" i="17"/>
  <c r="CED34" i="17"/>
  <c r="CEE34" i="17"/>
  <c r="CEF34" i="17"/>
  <c r="CEG34" i="17"/>
  <c r="CEH34" i="17"/>
  <c r="CEI34" i="17"/>
  <c r="CEJ34" i="17"/>
  <c r="CEK34" i="17"/>
  <c r="CEL34" i="17"/>
  <c r="CEM34" i="17"/>
  <c r="CEN34" i="17"/>
  <c r="CEO34" i="17"/>
  <c r="CEP34" i="17"/>
  <c r="CEQ34" i="17"/>
  <c r="CER34" i="17"/>
  <c r="CES34" i="17"/>
  <c r="CET34" i="17"/>
  <c r="CEU34" i="17"/>
  <c r="CEV34" i="17"/>
  <c r="CEW34" i="17"/>
  <c r="CEX34" i="17"/>
  <c r="CEY34" i="17"/>
  <c r="CEZ34" i="17"/>
  <c r="CFA34" i="17"/>
  <c r="CFB34" i="17"/>
  <c r="CFC34" i="17"/>
  <c r="CFD34" i="17"/>
  <c r="CFE34" i="17"/>
  <c r="CFF34" i="17"/>
  <c r="CFG34" i="17"/>
  <c r="CFH34" i="17"/>
  <c r="CFI34" i="17"/>
  <c r="CFJ34" i="17"/>
  <c r="CFK34" i="17"/>
  <c r="CFL34" i="17"/>
  <c r="CFM34" i="17"/>
  <c r="CFN34" i="17"/>
  <c r="CFO34" i="17"/>
  <c r="CFP34" i="17"/>
  <c r="CFQ34" i="17"/>
  <c r="CFR34" i="17"/>
  <c r="CFS34" i="17"/>
  <c r="CFT34" i="17"/>
  <c r="CFU34" i="17"/>
  <c r="CFV34" i="17"/>
  <c r="CFW34" i="17"/>
  <c r="CFX34" i="17"/>
  <c r="CFY34" i="17"/>
  <c r="CFZ34" i="17"/>
  <c r="CGA34" i="17"/>
  <c r="CGB34" i="17"/>
  <c r="CGC34" i="17"/>
  <c r="CGD34" i="17"/>
  <c r="CGE34" i="17"/>
  <c r="CGF34" i="17"/>
  <c r="CGG34" i="17"/>
  <c r="CGH34" i="17"/>
  <c r="CGI34" i="17"/>
  <c r="CGJ34" i="17"/>
  <c r="CGK34" i="17"/>
  <c r="CGL34" i="17"/>
  <c r="CGM34" i="17"/>
  <c r="CGN34" i="17"/>
  <c r="CGO34" i="17"/>
  <c r="CGP34" i="17"/>
  <c r="CGQ34" i="17"/>
  <c r="CGR34" i="17"/>
  <c r="CGS34" i="17"/>
  <c r="CGT34" i="17"/>
  <c r="CGU34" i="17"/>
  <c r="CGV34" i="17"/>
  <c r="CGW34" i="17"/>
  <c r="CGX34" i="17"/>
  <c r="CGY34" i="17"/>
  <c r="CGZ34" i="17"/>
  <c r="CHA34" i="17"/>
  <c r="CHB34" i="17"/>
  <c r="CHC34" i="17"/>
  <c r="CHD34" i="17"/>
  <c r="CHE34" i="17"/>
  <c r="CHF34" i="17"/>
  <c r="CHG34" i="17"/>
  <c r="CHH34" i="17"/>
  <c r="CHI34" i="17"/>
  <c r="CHJ34" i="17"/>
  <c r="CHK34" i="17"/>
  <c r="CHL34" i="17"/>
  <c r="CHM34" i="17"/>
  <c r="CHN34" i="17"/>
  <c r="CHO34" i="17"/>
  <c r="CHP34" i="17"/>
  <c r="CHQ34" i="17"/>
  <c r="CHR34" i="17"/>
  <c r="CHS34" i="17"/>
  <c r="CHT34" i="17"/>
  <c r="CHU34" i="17"/>
  <c r="CHV34" i="17"/>
  <c r="CHW34" i="17"/>
  <c r="CHX34" i="17"/>
  <c r="CHY34" i="17"/>
  <c r="CHZ34" i="17"/>
  <c r="CIA34" i="17"/>
  <c r="CIB34" i="17"/>
  <c r="CIC34" i="17"/>
  <c r="CID34" i="17"/>
  <c r="CIE34" i="17"/>
  <c r="CIF34" i="17"/>
  <c r="CIG34" i="17"/>
  <c r="CIH34" i="17"/>
  <c r="CII34" i="17"/>
  <c r="CIJ34" i="17"/>
  <c r="CIK34" i="17"/>
  <c r="CIL34" i="17"/>
  <c r="CIM34" i="17"/>
  <c r="CIN34" i="17"/>
  <c r="CIO34" i="17"/>
  <c r="CIP34" i="17"/>
  <c r="CIQ34" i="17"/>
  <c r="CIR34" i="17"/>
  <c r="CIS34" i="17"/>
  <c r="CIT34" i="17"/>
  <c r="CIU34" i="17"/>
  <c r="CIV34" i="17"/>
  <c r="CIW34" i="17"/>
  <c r="CIX34" i="17"/>
  <c r="CIY34" i="17"/>
  <c r="CIZ34" i="17"/>
  <c r="CJA34" i="17"/>
  <c r="CJB34" i="17"/>
  <c r="CJC34" i="17"/>
  <c r="CJD34" i="17"/>
  <c r="CJE34" i="17"/>
  <c r="CJF34" i="17"/>
  <c r="CJG34" i="17"/>
  <c r="CJH34" i="17"/>
  <c r="CJI34" i="17"/>
  <c r="CJJ34" i="17"/>
  <c r="CJK34" i="17"/>
  <c r="CJL34" i="17"/>
  <c r="CJM34" i="17"/>
  <c r="CJN34" i="17"/>
  <c r="CJO34" i="17"/>
  <c r="CJP34" i="17"/>
  <c r="CJQ34" i="17"/>
  <c r="CJR34" i="17"/>
  <c r="CJS34" i="17"/>
  <c r="CJT34" i="17"/>
  <c r="CJU34" i="17"/>
  <c r="CJV34" i="17"/>
  <c r="CJW34" i="17"/>
  <c r="CJX34" i="17"/>
  <c r="CJY34" i="17"/>
  <c r="CJZ34" i="17"/>
  <c r="CKA34" i="17"/>
  <c r="CKB34" i="17"/>
  <c r="CKC34" i="17"/>
  <c r="CKD34" i="17"/>
  <c r="CKE34" i="17"/>
  <c r="CKF34" i="17"/>
  <c r="CKG34" i="17"/>
  <c r="CKH34" i="17"/>
  <c r="CKI34" i="17"/>
  <c r="CKJ34" i="17"/>
  <c r="CKK34" i="17"/>
  <c r="CKL34" i="17"/>
  <c r="CKM34" i="17"/>
  <c r="CKN34" i="17"/>
  <c r="CKO34" i="17"/>
  <c r="CKP34" i="17"/>
  <c r="CKQ34" i="17"/>
  <c r="CKR34" i="17"/>
  <c r="CKS34" i="17"/>
  <c r="CKT34" i="17"/>
  <c r="CKU34" i="17"/>
  <c r="CKV34" i="17"/>
  <c r="CKW34" i="17"/>
  <c r="CKX34" i="17"/>
  <c r="CKY34" i="17"/>
  <c r="CKZ34" i="17"/>
  <c r="CLA34" i="17"/>
  <c r="CLB34" i="17"/>
  <c r="CLC34" i="17"/>
  <c r="CLD34" i="17"/>
  <c r="CLE34" i="17"/>
  <c r="CLF34" i="17"/>
  <c r="CLG34" i="17"/>
  <c r="CLH34" i="17"/>
  <c r="CLI34" i="17"/>
  <c r="CLJ34" i="17"/>
  <c r="CLK34" i="17"/>
  <c r="CLL34" i="17"/>
  <c r="CLM34" i="17"/>
  <c r="CLN34" i="17"/>
  <c r="CLO34" i="17"/>
  <c r="CLP34" i="17"/>
  <c r="CLQ34" i="17"/>
  <c r="CLR34" i="17"/>
  <c r="CLS34" i="17"/>
  <c r="CLT34" i="17"/>
  <c r="CLU34" i="17"/>
  <c r="CLV34" i="17"/>
  <c r="CLW34" i="17"/>
  <c r="CLX34" i="17"/>
  <c r="CLY34" i="17"/>
  <c r="CLZ34" i="17"/>
  <c r="CMA34" i="17"/>
  <c r="CMB34" i="17"/>
  <c r="CMC34" i="17"/>
  <c r="CMD34" i="17"/>
  <c r="CME34" i="17"/>
  <c r="CMF34" i="17"/>
  <c r="CMG34" i="17"/>
  <c r="CMH34" i="17"/>
  <c r="CMI34" i="17"/>
  <c r="CMJ34" i="17"/>
  <c r="CMK34" i="17"/>
  <c r="CML34" i="17"/>
  <c r="CMM34" i="17"/>
  <c r="CMN34" i="17"/>
  <c r="CMO34" i="17"/>
  <c r="CMP34" i="17"/>
  <c r="CMQ34" i="17"/>
  <c r="CMR34" i="17"/>
  <c r="CMS34" i="17"/>
  <c r="CMT34" i="17"/>
  <c r="CMU34" i="17"/>
  <c r="CMV34" i="17"/>
  <c r="CMW34" i="17"/>
  <c r="CMX34" i="17"/>
  <c r="CMY34" i="17"/>
  <c r="CMZ34" i="17"/>
  <c r="CNA34" i="17"/>
  <c r="CNB34" i="17"/>
  <c r="CNC34" i="17"/>
  <c r="CND34" i="17"/>
  <c r="CNE34" i="17"/>
  <c r="CNF34" i="17"/>
  <c r="CNG34" i="17"/>
  <c r="CNH34" i="17"/>
  <c r="CNI34" i="17"/>
  <c r="CNJ34" i="17"/>
  <c r="CNK34" i="17"/>
  <c r="CNL34" i="17"/>
  <c r="CNM34" i="17"/>
  <c r="CNN34" i="17"/>
  <c r="CNO34" i="17"/>
  <c r="CNP34" i="17"/>
  <c r="CNQ34" i="17"/>
  <c r="CNR34" i="17"/>
  <c r="CNS34" i="17"/>
  <c r="CNT34" i="17"/>
  <c r="CNU34" i="17"/>
  <c r="CNV34" i="17"/>
  <c r="CNW34" i="17"/>
  <c r="CNX34" i="17"/>
  <c r="CNY34" i="17"/>
  <c r="CNZ34" i="17"/>
  <c r="COA34" i="17"/>
  <c r="COB34" i="17"/>
  <c r="COC34" i="17"/>
  <c r="COD34" i="17"/>
  <c r="COE34" i="17"/>
  <c r="COF34" i="17"/>
  <c r="COG34" i="17"/>
  <c r="COH34" i="17"/>
  <c r="COI34" i="17"/>
  <c r="COJ34" i="17"/>
  <c r="COK34" i="17"/>
  <c r="COL34" i="17"/>
  <c r="COM34" i="17"/>
  <c r="CON34" i="17"/>
  <c r="COO34" i="17"/>
  <c r="COP34" i="17"/>
  <c r="COQ34" i="17"/>
  <c r="COR34" i="17"/>
  <c r="COS34" i="17"/>
  <c r="COT34" i="17"/>
  <c r="COU34" i="17"/>
  <c r="COV34" i="17"/>
  <c r="COW34" i="17"/>
  <c r="COX34" i="17"/>
  <c r="COY34" i="17"/>
  <c r="COZ34" i="17"/>
  <c r="CPA34" i="17"/>
  <c r="CPB34" i="17"/>
  <c r="CPC34" i="17"/>
  <c r="CPD34" i="17"/>
  <c r="CPE34" i="17"/>
  <c r="CPF34" i="17"/>
  <c r="CPG34" i="17"/>
  <c r="CPH34" i="17"/>
  <c r="CPI34" i="17"/>
  <c r="CPJ34" i="17"/>
  <c r="CPK34" i="17"/>
  <c r="CPL34" i="17"/>
  <c r="CPM34" i="17"/>
  <c r="CPN34" i="17"/>
  <c r="CPO34" i="17"/>
  <c r="CPP34" i="17"/>
  <c r="CPQ34" i="17"/>
  <c r="CPR34" i="17"/>
  <c r="CPS34" i="17"/>
  <c r="CPT34" i="17"/>
  <c r="CPU34" i="17"/>
  <c r="CPV34" i="17"/>
  <c r="CPW34" i="17"/>
  <c r="CPX34" i="17"/>
  <c r="CPY34" i="17"/>
  <c r="CPZ34" i="17"/>
  <c r="CQA34" i="17"/>
  <c r="CQB34" i="17"/>
  <c r="CQC34" i="17"/>
  <c r="CQD34" i="17"/>
  <c r="CQE34" i="17"/>
  <c r="CQF34" i="17"/>
  <c r="CQG34" i="17"/>
  <c r="CQH34" i="17"/>
  <c r="CQI34" i="17"/>
  <c r="CQJ34" i="17"/>
  <c r="CQK34" i="17"/>
  <c r="CQL34" i="17"/>
  <c r="CQM34" i="17"/>
  <c r="CQN34" i="17"/>
  <c r="CQO34" i="17"/>
  <c r="CQP34" i="17"/>
  <c r="CQQ34" i="17"/>
  <c r="CQR34" i="17"/>
  <c r="CQS34" i="17"/>
  <c r="CQT34" i="17"/>
  <c r="CQU34" i="17"/>
  <c r="CQV34" i="17"/>
  <c r="CQW34" i="17"/>
  <c r="CQX34" i="17"/>
  <c r="CQY34" i="17"/>
  <c r="CQZ34" i="17"/>
  <c r="CRA34" i="17"/>
  <c r="CRB34" i="17"/>
  <c r="CRC34" i="17"/>
  <c r="CRD34" i="17"/>
  <c r="CRE34" i="17"/>
  <c r="CRF34" i="17"/>
  <c r="CRG34" i="17"/>
  <c r="CRH34" i="17"/>
  <c r="CRI34" i="17"/>
  <c r="CRJ34" i="17"/>
  <c r="CRK34" i="17"/>
  <c r="CRL34" i="17"/>
  <c r="CRM34" i="17"/>
  <c r="CRN34" i="17"/>
  <c r="CRO34" i="17"/>
  <c r="CRP34" i="17"/>
  <c r="CRQ34" i="17"/>
  <c r="CRR34" i="17"/>
  <c r="CRS34" i="17"/>
  <c r="CRT34" i="17"/>
  <c r="CRU34" i="17"/>
  <c r="CRV34" i="17"/>
  <c r="CRW34" i="17"/>
  <c r="CRX34" i="17"/>
  <c r="CRY34" i="17"/>
  <c r="CRZ34" i="17"/>
  <c r="CSA34" i="17"/>
  <c r="CSB34" i="17"/>
  <c r="CSC34" i="17"/>
  <c r="CSD34" i="17"/>
  <c r="CSE34" i="17"/>
  <c r="CSF34" i="17"/>
  <c r="CSG34" i="17"/>
  <c r="CSH34" i="17"/>
  <c r="CSI34" i="17"/>
  <c r="CSJ34" i="17"/>
  <c r="CSK34" i="17"/>
  <c r="CSL34" i="17"/>
  <c r="CSM34" i="17"/>
  <c r="CSN34" i="17"/>
  <c r="CSO34" i="17"/>
  <c r="CSP34" i="17"/>
  <c r="CSQ34" i="17"/>
  <c r="CSR34" i="17"/>
  <c r="CSS34" i="17"/>
  <c r="CST34" i="17"/>
  <c r="CSU34" i="17"/>
  <c r="CSV34" i="17"/>
  <c r="CSW34" i="17"/>
  <c r="CSX34" i="17"/>
  <c r="CSY34" i="17"/>
  <c r="CSZ34" i="17"/>
  <c r="CTA34" i="17"/>
  <c r="CTB34" i="17"/>
  <c r="CTC34" i="17"/>
  <c r="CTD34" i="17"/>
  <c r="CTE34" i="17"/>
  <c r="CTF34" i="17"/>
  <c r="CTG34" i="17"/>
  <c r="CTH34" i="17"/>
  <c r="CTI34" i="17"/>
  <c r="CTJ34" i="17"/>
  <c r="CTK34" i="17"/>
  <c r="CTL34" i="17"/>
  <c r="CTM34" i="17"/>
  <c r="CTN34" i="17"/>
  <c r="CTO34" i="17"/>
  <c r="CTP34" i="17"/>
  <c r="CTQ34" i="17"/>
  <c r="CTR34" i="17"/>
  <c r="CTS34" i="17"/>
  <c r="CTT34" i="17"/>
  <c r="CTU34" i="17"/>
  <c r="CTV34" i="17"/>
  <c r="CTW34" i="17"/>
  <c r="CTX34" i="17"/>
  <c r="CTY34" i="17"/>
  <c r="CTZ34" i="17"/>
  <c r="CUA34" i="17"/>
  <c r="CUB34" i="17"/>
  <c r="CUC34" i="17"/>
  <c r="CUD34" i="17"/>
  <c r="CUE34" i="17"/>
  <c r="CUF34" i="17"/>
  <c r="CUG34" i="17"/>
  <c r="CUH34" i="17"/>
  <c r="CUI34" i="17"/>
  <c r="CUJ34" i="17"/>
  <c r="CUK34" i="17"/>
  <c r="CUL34" i="17"/>
  <c r="CUM34" i="17"/>
  <c r="CUN34" i="17"/>
  <c r="CUO34" i="17"/>
  <c r="CUP34" i="17"/>
  <c r="CUQ34" i="17"/>
  <c r="CUR34" i="17"/>
  <c r="CUS34" i="17"/>
  <c r="CUT34" i="17"/>
  <c r="CUU34" i="17"/>
  <c r="CUV34" i="17"/>
  <c r="CUW34" i="17"/>
  <c r="CUX34" i="17"/>
  <c r="CUY34" i="17"/>
  <c r="CUZ34" i="17"/>
  <c r="CVA34" i="17"/>
  <c r="CVB34" i="17"/>
  <c r="CVC34" i="17"/>
  <c r="CVD34" i="17"/>
  <c r="CVE34" i="17"/>
  <c r="CVF34" i="17"/>
  <c r="CVG34" i="17"/>
  <c r="CVH34" i="17"/>
  <c r="CVI34" i="17"/>
  <c r="CVJ34" i="17"/>
  <c r="CVK34" i="17"/>
  <c r="CVL34" i="17"/>
  <c r="CVM34" i="17"/>
  <c r="CVN34" i="17"/>
  <c r="CVO34" i="17"/>
  <c r="CVP34" i="17"/>
  <c r="CVQ34" i="17"/>
  <c r="CVR34" i="17"/>
  <c r="CVS34" i="17"/>
  <c r="CVT34" i="17"/>
  <c r="CVU34" i="17"/>
  <c r="CVV34" i="17"/>
  <c r="CVW34" i="17"/>
  <c r="CVX34" i="17"/>
  <c r="CVY34" i="17"/>
  <c r="CVZ34" i="17"/>
  <c r="CWA34" i="17"/>
  <c r="CWB34" i="17"/>
  <c r="CWC34" i="17"/>
  <c r="CWD34" i="17"/>
  <c r="CWE34" i="17"/>
  <c r="CWF34" i="17"/>
  <c r="CWG34" i="17"/>
  <c r="CWH34" i="17"/>
  <c r="CWI34" i="17"/>
  <c r="CWJ34" i="17"/>
  <c r="CWK34" i="17"/>
  <c r="CWL34" i="17"/>
  <c r="CWM34" i="17"/>
  <c r="CWN34" i="17"/>
  <c r="CWO34" i="17"/>
  <c r="CWP34" i="17"/>
  <c r="CWQ34" i="17"/>
  <c r="CWR34" i="17"/>
  <c r="CWS34" i="17"/>
  <c r="CWT34" i="17"/>
  <c r="CWU34" i="17"/>
  <c r="CWV34" i="17"/>
  <c r="CWW34" i="17"/>
  <c r="CWX34" i="17"/>
  <c r="CWY34" i="17"/>
  <c r="CWZ34" i="17"/>
  <c r="CXA34" i="17"/>
  <c r="CXB34" i="17"/>
  <c r="CXC34" i="17"/>
  <c r="CXD34" i="17"/>
  <c r="CXE34" i="17"/>
  <c r="CXF34" i="17"/>
  <c r="CXG34" i="17"/>
  <c r="CXH34" i="17"/>
  <c r="CXI34" i="17"/>
  <c r="CXJ34" i="17"/>
  <c r="CXK34" i="17"/>
  <c r="CXL34" i="17"/>
  <c r="CXM34" i="17"/>
  <c r="CXN34" i="17"/>
  <c r="CXO34" i="17"/>
  <c r="CXP34" i="17"/>
  <c r="CXQ34" i="17"/>
  <c r="CXR34" i="17"/>
  <c r="CXS34" i="17"/>
  <c r="CXT34" i="17"/>
  <c r="CXU34" i="17"/>
  <c r="CXV34" i="17"/>
  <c r="CXW34" i="17"/>
  <c r="CXX34" i="17"/>
  <c r="CXY34" i="17"/>
  <c r="CXZ34" i="17"/>
  <c r="CYA34" i="17"/>
  <c r="CYB34" i="17"/>
  <c r="CYC34" i="17"/>
  <c r="CYD34" i="17"/>
  <c r="CYE34" i="17"/>
  <c r="CYF34" i="17"/>
  <c r="CYG34" i="17"/>
  <c r="CYH34" i="17"/>
  <c r="CYI34" i="17"/>
  <c r="CYJ34" i="17"/>
  <c r="CYK34" i="17"/>
  <c r="CYL34" i="17"/>
  <c r="CYM34" i="17"/>
  <c r="CYN34" i="17"/>
  <c r="CYO34" i="17"/>
  <c r="CYP34" i="17"/>
  <c r="CYQ34" i="17"/>
  <c r="CYR34" i="17"/>
  <c r="CYS34" i="17"/>
  <c r="CYT34" i="17"/>
  <c r="CYU34" i="17"/>
  <c r="CYV34" i="17"/>
  <c r="CYW34" i="17"/>
  <c r="CYX34" i="17"/>
  <c r="CYY34" i="17"/>
  <c r="CYZ34" i="17"/>
  <c r="CZA34" i="17"/>
  <c r="CZB34" i="17"/>
  <c r="CZC34" i="17"/>
  <c r="CZD34" i="17"/>
  <c r="CZE34" i="17"/>
  <c r="CZF34" i="17"/>
  <c r="CZG34" i="17"/>
  <c r="CZH34" i="17"/>
  <c r="CZI34" i="17"/>
  <c r="CZJ34" i="17"/>
  <c r="CZK34" i="17"/>
  <c r="CZL34" i="17"/>
  <c r="CZM34" i="17"/>
  <c r="CZN34" i="17"/>
  <c r="CZO34" i="17"/>
  <c r="CZP34" i="17"/>
  <c r="CZQ34" i="17"/>
  <c r="CZR34" i="17"/>
  <c r="CZS34" i="17"/>
  <c r="CZT34" i="17"/>
  <c r="CZU34" i="17"/>
  <c r="CZV34" i="17"/>
  <c r="CZW34" i="17"/>
  <c r="CZX34" i="17"/>
  <c r="CZY34" i="17"/>
  <c r="CZZ34" i="17"/>
  <c r="DAA34" i="17"/>
  <c r="DAB34" i="17"/>
  <c r="DAC34" i="17"/>
  <c r="DAD34" i="17"/>
  <c r="DAE34" i="17"/>
  <c r="DAF34" i="17"/>
  <c r="DAG34" i="17"/>
  <c r="DAH34" i="17"/>
  <c r="DAI34" i="17"/>
  <c r="DAJ34" i="17"/>
  <c r="DAK34" i="17"/>
  <c r="DAL34" i="17"/>
  <c r="DAM34" i="17"/>
  <c r="DAN34" i="17"/>
  <c r="DAO34" i="17"/>
  <c r="DAP34" i="17"/>
  <c r="DAQ34" i="17"/>
  <c r="DAR34" i="17"/>
  <c r="DAS34" i="17"/>
  <c r="DAT34" i="17"/>
  <c r="DAU34" i="17"/>
  <c r="DAV34" i="17"/>
  <c r="DAW34" i="17"/>
  <c r="DAX34" i="17"/>
  <c r="DAY34" i="17"/>
  <c r="DAZ34" i="17"/>
  <c r="DBA34" i="17"/>
  <c r="DBB34" i="17"/>
  <c r="DBC34" i="17"/>
  <c r="DBD34" i="17"/>
  <c r="DBE34" i="17"/>
  <c r="DBF34" i="17"/>
  <c r="DBG34" i="17"/>
  <c r="DBH34" i="17"/>
  <c r="DBI34" i="17"/>
  <c r="DBJ34" i="17"/>
  <c r="DBK34" i="17"/>
  <c r="DBL34" i="17"/>
  <c r="DBM34" i="17"/>
  <c r="DBN34" i="17"/>
  <c r="DBO34" i="17"/>
  <c r="DBP34" i="17"/>
  <c r="DBQ34" i="17"/>
  <c r="DBR34" i="17"/>
  <c r="DBS34" i="17"/>
  <c r="DBT34" i="17"/>
  <c r="DBU34" i="17"/>
  <c r="DBV34" i="17"/>
  <c r="DBW34" i="17"/>
  <c r="DBX34" i="17"/>
  <c r="DBY34" i="17"/>
  <c r="DBZ34" i="17"/>
  <c r="DCA34" i="17"/>
  <c r="DCB34" i="17"/>
  <c r="DCC34" i="17"/>
  <c r="DCD34" i="17"/>
  <c r="DCE34" i="17"/>
  <c r="DCF34" i="17"/>
  <c r="DCG34" i="17"/>
  <c r="DCH34" i="17"/>
  <c r="DCI34" i="17"/>
  <c r="DCJ34" i="17"/>
  <c r="DCK34" i="17"/>
  <c r="DCL34" i="17"/>
  <c r="DCM34" i="17"/>
  <c r="DCN34" i="17"/>
  <c r="DCO34" i="17"/>
  <c r="DCP34" i="17"/>
  <c r="DCQ34" i="17"/>
  <c r="DCR34" i="17"/>
  <c r="DCS34" i="17"/>
  <c r="DCT34" i="17"/>
  <c r="DCU34" i="17"/>
  <c r="DCV34" i="17"/>
  <c r="DCW34" i="17"/>
  <c r="DCX34" i="17"/>
  <c r="DCY34" i="17"/>
  <c r="DCZ34" i="17"/>
  <c r="DDA34" i="17"/>
  <c r="DDB34" i="17"/>
  <c r="DDC34" i="17"/>
  <c r="DDD34" i="17"/>
  <c r="DDE34" i="17"/>
  <c r="DDF34" i="17"/>
  <c r="DDG34" i="17"/>
  <c r="DDH34" i="17"/>
  <c r="DDI34" i="17"/>
  <c r="DDJ34" i="17"/>
  <c r="DDK34" i="17"/>
  <c r="DDL34" i="17"/>
  <c r="DDM34" i="17"/>
  <c r="DDN34" i="17"/>
  <c r="DDO34" i="17"/>
  <c r="DDP34" i="17"/>
  <c r="DDQ34" i="17"/>
  <c r="DDR34" i="17"/>
  <c r="DDS34" i="17"/>
  <c r="DDT34" i="17"/>
  <c r="DDU34" i="17"/>
  <c r="DDV34" i="17"/>
  <c r="DDW34" i="17"/>
  <c r="DDX34" i="17"/>
  <c r="DDY34" i="17"/>
  <c r="DDZ34" i="17"/>
  <c r="DEA34" i="17"/>
  <c r="DEB34" i="17"/>
  <c r="DEC34" i="17"/>
  <c r="DED34" i="17"/>
  <c r="DEE34" i="17"/>
  <c r="DEF34" i="17"/>
  <c r="DEG34" i="17"/>
  <c r="DEH34" i="17"/>
  <c r="DEI34" i="17"/>
  <c r="DEJ34" i="17"/>
  <c r="DEK34" i="17"/>
  <c r="DEL34" i="17"/>
  <c r="DEM34" i="17"/>
  <c r="DEN34" i="17"/>
  <c r="DEO34" i="17"/>
  <c r="DEP34" i="17"/>
  <c r="DEQ34" i="17"/>
  <c r="DER34" i="17"/>
  <c r="DES34" i="17"/>
  <c r="DET34" i="17"/>
  <c r="DEU34" i="17"/>
  <c r="DEV34" i="17"/>
  <c r="DEW34" i="17"/>
  <c r="DEX34" i="17"/>
  <c r="DEY34" i="17"/>
  <c r="DEZ34" i="17"/>
  <c r="DFA34" i="17"/>
  <c r="DFB34" i="17"/>
  <c r="DFC34" i="17"/>
  <c r="DFD34" i="17"/>
  <c r="DFE34" i="17"/>
  <c r="DFF34" i="17"/>
  <c r="DFG34" i="17"/>
  <c r="DFH34" i="17"/>
  <c r="DFI34" i="17"/>
  <c r="DFJ34" i="17"/>
  <c r="DFK34" i="17"/>
  <c r="DFL34" i="17"/>
  <c r="DFM34" i="17"/>
  <c r="DFN34" i="17"/>
  <c r="DFO34" i="17"/>
  <c r="DFP34" i="17"/>
  <c r="DFQ34" i="17"/>
  <c r="DFR34" i="17"/>
  <c r="DFS34" i="17"/>
  <c r="DFT34" i="17"/>
  <c r="DFU34" i="17"/>
  <c r="DFV34" i="17"/>
  <c r="DFW34" i="17"/>
  <c r="DFX34" i="17"/>
  <c r="DFY34" i="17"/>
  <c r="DFZ34" i="17"/>
  <c r="DGA34" i="17"/>
  <c r="DGB34" i="17"/>
  <c r="DGC34" i="17"/>
  <c r="DGD34" i="17"/>
  <c r="DGE34" i="17"/>
  <c r="DGF34" i="17"/>
  <c r="DGG34" i="17"/>
  <c r="DGH34" i="17"/>
  <c r="DGI34" i="17"/>
  <c r="DGJ34" i="17"/>
  <c r="DGK34" i="17"/>
  <c r="DGL34" i="17"/>
  <c r="DGM34" i="17"/>
  <c r="DGN34" i="17"/>
  <c r="DGO34" i="17"/>
  <c r="DGP34" i="17"/>
  <c r="DGQ34" i="17"/>
  <c r="DGR34" i="17"/>
  <c r="DGS34" i="17"/>
  <c r="DGT34" i="17"/>
  <c r="DGU34" i="17"/>
  <c r="DGV34" i="17"/>
  <c r="DGW34" i="17"/>
  <c r="DGX34" i="17"/>
  <c r="DGY34" i="17"/>
  <c r="DGZ34" i="17"/>
  <c r="DHA34" i="17"/>
  <c r="DHB34" i="17"/>
  <c r="DHC34" i="17"/>
  <c r="DHD34" i="17"/>
  <c r="DHE34" i="17"/>
  <c r="DHF34" i="17"/>
  <c r="DHG34" i="17"/>
  <c r="DHH34" i="17"/>
  <c r="DHI34" i="17"/>
  <c r="DHJ34" i="17"/>
  <c r="DHK34" i="17"/>
  <c r="DHL34" i="17"/>
  <c r="DHM34" i="17"/>
  <c r="DHN34" i="17"/>
  <c r="DHO34" i="17"/>
  <c r="DHP34" i="17"/>
  <c r="DHQ34" i="17"/>
  <c r="DHR34" i="17"/>
  <c r="DHS34" i="17"/>
  <c r="DHT34" i="17"/>
  <c r="DHU34" i="17"/>
  <c r="DHV34" i="17"/>
  <c r="DHW34" i="17"/>
  <c r="DHX34" i="17"/>
  <c r="DHY34" i="17"/>
  <c r="DHZ34" i="17"/>
  <c r="DIA34" i="17"/>
  <c r="DIB34" i="17"/>
  <c r="DIC34" i="17"/>
  <c r="DID34" i="17"/>
  <c r="DIE34" i="17"/>
  <c r="DIF34" i="17"/>
  <c r="DIG34" i="17"/>
  <c r="DIH34" i="17"/>
  <c r="DII34" i="17"/>
  <c r="DIJ34" i="17"/>
  <c r="DIK34" i="17"/>
  <c r="DIL34" i="17"/>
  <c r="DIM34" i="17"/>
  <c r="DIN34" i="17"/>
  <c r="DIO34" i="17"/>
  <c r="DIP34" i="17"/>
  <c r="DIQ34" i="17"/>
  <c r="DIR34" i="17"/>
  <c r="DIS34" i="17"/>
  <c r="DIT34" i="17"/>
  <c r="DIU34" i="17"/>
  <c r="DIV34" i="17"/>
  <c r="DIW34" i="17"/>
  <c r="DIX34" i="17"/>
  <c r="DIY34" i="17"/>
  <c r="DIZ34" i="17"/>
  <c r="DJA34" i="17"/>
  <c r="DJB34" i="17"/>
  <c r="DJC34" i="17"/>
  <c r="DJD34" i="17"/>
  <c r="DJE34" i="17"/>
  <c r="DJF34" i="17"/>
  <c r="DJG34" i="17"/>
  <c r="DJH34" i="17"/>
  <c r="DJI34" i="17"/>
  <c r="DJJ34" i="17"/>
  <c r="DJK34" i="17"/>
  <c r="DJL34" i="17"/>
  <c r="DJM34" i="17"/>
  <c r="DJN34" i="17"/>
  <c r="DJO34" i="17"/>
  <c r="DJP34" i="17"/>
  <c r="DJQ34" i="17"/>
  <c r="DJR34" i="17"/>
  <c r="DJS34" i="17"/>
  <c r="DJT34" i="17"/>
  <c r="DJU34" i="17"/>
  <c r="DJV34" i="17"/>
  <c r="DJW34" i="17"/>
  <c r="DJX34" i="17"/>
  <c r="DJY34" i="17"/>
  <c r="DJZ34" i="17"/>
  <c r="DKA34" i="17"/>
  <c r="DKB34" i="17"/>
  <c r="DKC34" i="17"/>
  <c r="DKD34" i="17"/>
  <c r="DKE34" i="17"/>
  <c r="DKF34" i="17"/>
  <c r="DKG34" i="17"/>
  <c r="DKH34" i="17"/>
  <c r="DKI34" i="17"/>
  <c r="DKJ34" i="17"/>
  <c r="DKK34" i="17"/>
  <c r="DKL34" i="17"/>
  <c r="DKM34" i="17"/>
  <c r="DKN34" i="17"/>
  <c r="DKO34" i="17"/>
  <c r="DKP34" i="17"/>
  <c r="DKQ34" i="17"/>
  <c r="DKR34" i="17"/>
  <c r="DKS34" i="17"/>
  <c r="DKT34" i="17"/>
  <c r="DKU34" i="17"/>
  <c r="DKV34" i="17"/>
  <c r="DKW34" i="17"/>
  <c r="DKX34" i="17"/>
  <c r="DKY34" i="17"/>
  <c r="DKZ34" i="17"/>
  <c r="DLA34" i="17"/>
  <c r="DLB34" i="17"/>
  <c r="DLC34" i="17"/>
  <c r="DLD34" i="17"/>
  <c r="DLE34" i="17"/>
  <c r="DLF34" i="17"/>
  <c r="DLG34" i="17"/>
  <c r="DLH34" i="17"/>
  <c r="DLI34" i="17"/>
  <c r="DLJ34" i="17"/>
  <c r="DLK34" i="17"/>
  <c r="DLL34" i="17"/>
  <c r="DLM34" i="17"/>
  <c r="DLN34" i="17"/>
  <c r="DLO34" i="17"/>
  <c r="DLP34" i="17"/>
  <c r="DLQ34" i="17"/>
  <c r="DLR34" i="17"/>
  <c r="DLS34" i="17"/>
  <c r="DLT34" i="17"/>
  <c r="DLU34" i="17"/>
  <c r="DLV34" i="17"/>
  <c r="DLW34" i="17"/>
  <c r="DLX34" i="17"/>
  <c r="DLY34" i="17"/>
  <c r="DLZ34" i="17"/>
  <c r="DMA34" i="17"/>
  <c r="DMB34" i="17"/>
  <c r="DMC34" i="17"/>
  <c r="DMD34" i="17"/>
  <c r="DME34" i="17"/>
  <c r="DMF34" i="17"/>
  <c r="DMG34" i="17"/>
  <c r="DMH34" i="17"/>
  <c r="DMI34" i="17"/>
  <c r="DMJ34" i="17"/>
  <c r="DMK34" i="17"/>
  <c r="DML34" i="17"/>
  <c r="DMM34" i="17"/>
  <c r="DMN34" i="17"/>
  <c r="DMO34" i="17"/>
  <c r="DMP34" i="17"/>
  <c r="DMQ34" i="17"/>
  <c r="DMR34" i="17"/>
  <c r="DMS34" i="17"/>
  <c r="DMT34" i="17"/>
  <c r="DMU34" i="17"/>
  <c r="DMV34" i="17"/>
  <c r="DMW34" i="17"/>
  <c r="DMX34" i="17"/>
  <c r="DMY34" i="17"/>
  <c r="DMZ34" i="17"/>
  <c r="DNA34" i="17"/>
  <c r="DNB34" i="17"/>
  <c r="DNC34" i="17"/>
  <c r="DND34" i="17"/>
  <c r="DNE34" i="17"/>
  <c r="DNF34" i="17"/>
  <c r="DNG34" i="17"/>
  <c r="DNH34" i="17"/>
  <c r="DNI34" i="17"/>
  <c r="DNJ34" i="17"/>
  <c r="DNK34" i="17"/>
  <c r="DNL34" i="17"/>
  <c r="DNM34" i="17"/>
  <c r="DNN34" i="17"/>
  <c r="DNO34" i="17"/>
  <c r="DNP34" i="17"/>
  <c r="DNQ34" i="17"/>
  <c r="DNR34" i="17"/>
  <c r="DNS34" i="17"/>
  <c r="DNT34" i="17"/>
  <c r="DNU34" i="17"/>
  <c r="DNV34" i="17"/>
  <c r="DNW34" i="17"/>
  <c r="DNX34" i="17"/>
  <c r="DNY34" i="17"/>
  <c r="DNZ34" i="17"/>
  <c r="DOA34" i="17"/>
  <c r="DOB34" i="17"/>
  <c r="DOC34" i="17"/>
  <c r="DOD34" i="17"/>
  <c r="DOE34" i="17"/>
  <c r="DOF34" i="17"/>
  <c r="DOG34" i="17"/>
  <c r="DOH34" i="17"/>
  <c r="DOI34" i="17"/>
  <c r="DOJ34" i="17"/>
  <c r="DOK34" i="17"/>
  <c r="DOL34" i="17"/>
  <c r="DOM34" i="17"/>
  <c r="DON34" i="17"/>
  <c r="DOO34" i="17"/>
  <c r="DOP34" i="17"/>
  <c r="DOQ34" i="17"/>
  <c r="DOR34" i="17"/>
  <c r="DOS34" i="17"/>
  <c r="DOT34" i="17"/>
  <c r="DOU34" i="17"/>
  <c r="DOV34" i="17"/>
  <c r="DOW34" i="17"/>
  <c r="DOX34" i="17"/>
  <c r="DOY34" i="17"/>
  <c r="DOZ34" i="17"/>
  <c r="DPA34" i="17"/>
  <c r="DPB34" i="17"/>
  <c r="DPC34" i="17"/>
  <c r="DPD34" i="17"/>
  <c r="DPE34" i="17"/>
  <c r="DPF34" i="17"/>
  <c r="DPG34" i="17"/>
  <c r="DPH34" i="17"/>
  <c r="DPI34" i="17"/>
  <c r="DPJ34" i="17"/>
  <c r="DPK34" i="17"/>
  <c r="DPL34" i="17"/>
  <c r="DPM34" i="17"/>
  <c r="DPN34" i="17"/>
  <c r="DPO34" i="17"/>
  <c r="DPP34" i="17"/>
  <c r="DPQ34" i="17"/>
  <c r="DPR34" i="17"/>
  <c r="DPS34" i="17"/>
  <c r="DPT34" i="17"/>
  <c r="DPU34" i="17"/>
  <c r="DPV34" i="17"/>
  <c r="DPW34" i="17"/>
  <c r="DPX34" i="17"/>
  <c r="DPY34" i="17"/>
  <c r="DPZ34" i="17"/>
  <c r="DQA34" i="17"/>
  <c r="DQB34" i="17"/>
  <c r="DQC34" i="17"/>
  <c r="DQD34" i="17"/>
  <c r="DQE34" i="17"/>
  <c r="DQF34" i="17"/>
  <c r="DQG34" i="17"/>
  <c r="DQH34" i="17"/>
  <c r="DQI34" i="17"/>
  <c r="DQJ34" i="17"/>
  <c r="DQK34" i="17"/>
  <c r="DQL34" i="17"/>
  <c r="DQM34" i="17"/>
  <c r="DQN34" i="17"/>
  <c r="DQO34" i="17"/>
  <c r="DQP34" i="17"/>
  <c r="DQQ34" i="17"/>
  <c r="DQR34" i="17"/>
  <c r="DQS34" i="17"/>
  <c r="DQT34" i="17"/>
  <c r="DQU34" i="17"/>
  <c r="DQV34" i="17"/>
  <c r="DQW34" i="17"/>
  <c r="DQX34" i="17"/>
  <c r="DQY34" i="17"/>
  <c r="DQZ34" i="17"/>
  <c r="DRA34" i="17"/>
  <c r="DRB34" i="17"/>
  <c r="DRC34" i="17"/>
  <c r="DRD34" i="17"/>
  <c r="DRE34" i="17"/>
  <c r="DRF34" i="17"/>
  <c r="DRG34" i="17"/>
  <c r="DRH34" i="17"/>
  <c r="DRI34" i="17"/>
  <c r="DRJ34" i="17"/>
  <c r="DRK34" i="17"/>
  <c r="DRL34" i="17"/>
  <c r="DRM34" i="17"/>
  <c r="DRN34" i="17"/>
  <c r="DRO34" i="17"/>
  <c r="DRP34" i="17"/>
  <c r="DRQ34" i="17"/>
  <c r="DRR34" i="17"/>
  <c r="DRS34" i="17"/>
  <c r="DRT34" i="17"/>
  <c r="DRU34" i="17"/>
  <c r="DRV34" i="17"/>
  <c r="DRW34" i="17"/>
  <c r="DRX34" i="17"/>
  <c r="DRY34" i="17"/>
  <c r="DRZ34" i="17"/>
  <c r="DSA34" i="17"/>
  <c r="DSB34" i="17"/>
  <c r="DSC34" i="17"/>
  <c r="DSD34" i="17"/>
  <c r="DSE34" i="17"/>
  <c r="DSF34" i="17"/>
  <c r="DSG34" i="17"/>
  <c r="DSH34" i="17"/>
  <c r="DSI34" i="17"/>
  <c r="DSJ34" i="17"/>
  <c r="DSK34" i="17"/>
  <c r="DSL34" i="17"/>
  <c r="DSM34" i="17"/>
  <c r="DSN34" i="17"/>
  <c r="DSO34" i="17"/>
  <c r="DSP34" i="17"/>
  <c r="DSQ34" i="17"/>
  <c r="DSR34" i="17"/>
  <c r="DSS34" i="17"/>
  <c r="DST34" i="17"/>
  <c r="DSU34" i="17"/>
  <c r="DSV34" i="17"/>
  <c r="DSW34" i="17"/>
  <c r="DSX34" i="17"/>
  <c r="DSY34" i="17"/>
  <c r="DSZ34" i="17"/>
  <c r="DTA34" i="17"/>
  <c r="DTB34" i="17"/>
  <c r="DTC34" i="17"/>
  <c r="DTD34" i="17"/>
  <c r="DTE34" i="17"/>
  <c r="DTF34" i="17"/>
  <c r="DTG34" i="17"/>
  <c r="DTH34" i="17"/>
  <c r="DTI34" i="17"/>
  <c r="DTJ34" i="17"/>
  <c r="DTK34" i="17"/>
  <c r="DTL34" i="17"/>
  <c r="DTM34" i="17"/>
  <c r="DTN34" i="17"/>
  <c r="DTO34" i="17"/>
  <c r="DTP34" i="17"/>
  <c r="DTQ34" i="17"/>
  <c r="DTR34" i="17"/>
  <c r="DTS34" i="17"/>
  <c r="DTT34" i="17"/>
  <c r="DTU34" i="17"/>
  <c r="DTV34" i="17"/>
  <c r="DTW34" i="17"/>
  <c r="DTX34" i="17"/>
  <c r="DTY34" i="17"/>
  <c r="DTZ34" i="17"/>
  <c r="DUA34" i="17"/>
  <c r="DUB34" i="17"/>
  <c r="DUC34" i="17"/>
  <c r="DUD34" i="17"/>
  <c r="DUE34" i="17"/>
  <c r="DUF34" i="17"/>
  <c r="DUG34" i="17"/>
  <c r="DUH34" i="17"/>
  <c r="DUI34" i="17"/>
  <c r="DUJ34" i="17"/>
  <c r="DUK34" i="17"/>
  <c r="DUL34" i="17"/>
  <c r="DUM34" i="17"/>
  <c r="DUN34" i="17"/>
  <c r="DUO34" i="17"/>
  <c r="DUP34" i="17"/>
  <c r="DUQ34" i="17"/>
  <c r="DUR34" i="17"/>
  <c r="DUS34" i="17"/>
  <c r="DUT34" i="17"/>
  <c r="DUU34" i="17"/>
  <c r="DUV34" i="17"/>
  <c r="DUW34" i="17"/>
  <c r="DUX34" i="17"/>
  <c r="DUY34" i="17"/>
  <c r="DUZ34" i="17"/>
  <c r="DVA34" i="17"/>
  <c r="DVB34" i="17"/>
  <c r="DVC34" i="17"/>
  <c r="DVD34" i="17"/>
  <c r="DVE34" i="17"/>
  <c r="DVF34" i="17"/>
  <c r="DVG34" i="17"/>
  <c r="DVH34" i="17"/>
  <c r="DVI34" i="17"/>
  <c r="DVJ34" i="17"/>
  <c r="DVK34" i="17"/>
  <c r="DVL34" i="17"/>
  <c r="DVM34" i="17"/>
  <c r="DVN34" i="17"/>
  <c r="DVO34" i="17"/>
  <c r="DVP34" i="17"/>
  <c r="DVQ34" i="17"/>
  <c r="DVR34" i="17"/>
  <c r="DVS34" i="17"/>
  <c r="DVT34" i="17"/>
  <c r="DVU34" i="17"/>
  <c r="DVV34" i="17"/>
  <c r="DVW34" i="17"/>
  <c r="DVX34" i="17"/>
  <c r="DVY34" i="17"/>
  <c r="DVZ34" i="17"/>
  <c r="DWA34" i="17"/>
  <c r="DWB34" i="17"/>
  <c r="DWC34" i="17"/>
  <c r="DWD34" i="17"/>
  <c r="DWE34" i="17"/>
  <c r="DWF34" i="17"/>
  <c r="DWG34" i="17"/>
  <c r="DWH34" i="17"/>
  <c r="DWI34" i="17"/>
  <c r="DWJ34" i="17"/>
  <c r="DWK34" i="17"/>
  <c r="DWL34" i="17"/>
  <c r="DWM34" i="17"/>
  <c r="DWN34" i="17"/>
  <c r="DWO34" i="17"/>
  <c r="DWP34" i="17"/>
  <c r="DWQ34" i="17"/>
  <c r="DWR34" i="17"/>
  <c r="DWS34" i="17"/>
  <c r="DWT34" i="17"/>
  <c r="DWU34" i="17"/>
  <c r="DWV34" i="17"/>
  <c r="DWW34" i="17"/>
  <c r="DWX34" i="17"/>
  <c r="DWY34" i="17"/>
  <c r="DWZ34" i="17"/>
  <c r="DXA34" i="17"/>
  <c r="DXB34" i="17"/>
  <c r="DXC34" i="17"/>
  <c r="DXD34" i="17"/>
  <c r="DXE34" i="17"/>
  <c r="DXF34" i="17"/>
  <c r="DXG34" i="17"/>
  <c r="DXH34" i="17"/>
  <c r="DXI34" i="17"/>
  <c r="DXJ34" i="17"/>
  <c r="DXK34" i="17"/>
  <c r="DXL34" i="17"/>
  <c r="DXM34" i="17"/>
  <c r="DXN34" i="17"/>
  <c r="DXO34" i="17"/>
  <c r="DXP34" i="17"/>
  <c r="DXQ34" i="17"/>
  <c r="DXR34" i="17"/>
  <c r="DXS34" i="17"/>
  <c r="DXT34" i="17"/>
  <c r="DXU34" i="17"/>
  <c r="DXV34" i="17"/>
  <c r="DXW34" i="17"/>
  <c r="DXX34" i="17"/>
  <c r="DXY34" i="17"/>
  <c r="DXZ34" i="17"/>
  <c r="DYA34" i="17"/>
  <c r="DYB34" i="17"/>
  <c r="DYC34" i="17"/>
  <c r="DYD34" i="17"/>
  <c r="DYE34" i="17"/>
  <c r="DYF34" i="17"/>
  <c r="DYG34" i="17"/>
  <c r="DYH34" i="17"/>
  <c r="DYI34" i="17"/>
  <c r="DYJ34" i="17"/>
  <c r="DYK34" i="17"/>
  <c r="DYL34" i="17"/>
  <c r="DYM34" i="17"/>
  <c r="DYN34" i="17"/>
  <c r="DYO34" i="17"/>
  <c r="DYP34" i="17"/>
  <c r="DYQ34" i="17"/>
  <c r="DYR34" i="17"/>
  <c r="DYS34" i="17"/>
  <c r="DYT34" i="17"/>
  <c r="DYU34" i="17"/>
  <c r="DYV34" i="17"/>
  <c r="DYW34" i="17"/>
  <c r="DYX34" i="17"/>
  <c r="DYY34" i="17"/>
  <c r="DYZ34" i="17"/>
  <c r="DZA34" i="17"/>
  <c r="DZB34" i="17"/>
  <c r="DZC34" i="17"/>
  <c r="DZD34" i="17"/>
  <c r="DZE34" i="17"/>
  <c r="DZF34" i="17"/>
  <c r="DZG34" i="17"/>
  <c r="DZH34" i="17"/>
  <c r="DZI34" i="17"/>
  <c r="DZJ34" i="17"/>
  <c r="DZK34" i="17"/>
  <c r="DZL34" i="17"/>
  <c r="DZM34" i="17"/>
  <c r="DZN34" i="17"/>
  <c r="DZO34" i="17"/>
  <c r="DZP34" i="17"/>
  <c r="DZQ34" i="17"/>
  <c r="DZR34" i="17"/>
  <c r="DZS34" i="17"/>
  <c r="DZT34" i="17"/>
  <c r="DZU34" i="17"/>
  <c r="DZV34" i="17"/>
  <c r="DZW34" i="17"/>
  <c r="DZX34" i="17"/>
  <c r="DZY34" i="17"/>
  <c r="DZZ34" i="17"/>
  <c r="EAA34" i="17"/>
  <c r="EAB34" i="17"/>
  <c r="EAC34" i="17"/>
  <c r="EAD34" i="17"/>
  <c r="EAE34" i="17"/>
  <c r="EAF34" i="17"/>
  <c r="EAG34" i="17"/>
  <c r="EAH34" i="17"/>
  <c r="EAI34" i="17"/>
  <c r="EAJ34" i="17"/>
  <c r="EAK34" i="17"/>
  <c r="EAL34" i="17"/>
  <c r="EAM34" i="17"/>
  <c r="EAN34" i="17"/>
  <c r="EAO34" i="17"/>
  <c r="EAP34" i="17"/>
  <c r="EAQ34" i="17"/>
  <c r="EAR34" i="17"/>
  <c r="EAS34" i="17"/>
  <c r="EAT34" i="17"/>
  <c r="EAU34" i="17"/>
  <c r="EAV34" i="17"/>
  <c r="EAW34" i="17"/>
  <c r="EAX34" i="17"/>
  <c r="EAY34" i="17"/>
  <c r="EAZ34" i="17"/>
  <c r="EBA34" i="17"/>
  <c r="EBB34" i="17"/>
  <c r="EBC34" i="17"/>
  <c r="EBD34" i="17"/>
  <c r="EBE34" i="17"/>
  <c r="EBF34" i="17"/>
  <c r="EBG34" i="17"/>
  <c r="EBH34" i="17"/>
  <c r="EBI34" i="17"/>
  <c r="EBJ34" i="17"/>
  <c r="EBK34" i="17"/>
  <c r="EBL34" i="17"/>
  <c r="EBM34" i="17"/>
  <c r="EBN34" i="17"/>
  <c r="EBO34" i="17"/>
  <c r="EBP34" i="17"/>
  <c r="EBQ34" i="17"/>
  <c r="EBR34" i="17"/>
  <c r="EBS34" i="17"/>
  <c r="EBT34" i="17"/>
  <c r="EBU34" i="17"/>
  <c r="EBV34" i="17"/>
  <c r="EBW34" i="17"/>
  <c r="EBX34" i="17"/>
  <c r="EBY34" i="17"/>
  <c r="EBZ34" i="17"/>
  <c r="ECA34" i="17"/>
  <c r="ECB34" i="17"/>
  <c r="ECC34" i="17"/>
  <c r="ECD34" i="17"/>
  <c r="ECE34" i="17"/>
  <c r="ECF34" i="17"/>
  <c r="ECG34" i="17"/>
  <c r="ECH34" i="17"/>
  <c r="ECI34" i="17"/>
  <c r="ECJ34" i="17"/>
  <c r="ECK34" i="17"/>
  <c r="ECL34" i="17"/>
  <c r="ECM34" i="17"/>
  <c r="ECN34" i="17"/>
  <c r="ECO34" i="17"/>
  <c r="ECP34" i="17"/>
  <c r="ECQ34" i="17"/>
  <c r="ECR34" i="17"/>
  <c r="ECS34" i="17"/>
  <c r="ECT34" i="17"/>
  <c r="ECU34" i="17"/>
  <c r="ECV34" i="17"/>
  <c r="ECW34" i="17"/>
  <c r="ECX34" i="17"/>
  <c r="ECY34" i="17"/>
  <c r="ECZ34" i="17"/>
  <c r="EDA34" i="17"/>
  <c r="EDB34" i="17"/>
  <c r="EDC34" i="17"/>
  <c r="EDD34" i="17"/>
  <c r="EDE34" i="17"/>
  <c r="EDF34" i="17"/>
  <c r="EDG34" i="17"/>
  <c r="EDH34" i="17"/>
  <c r="EDI34" i="17"/>
  <c r="EDJ34" i="17"/>
  <c r="EDK34" i="17"/>
  <c r="EDL34" i="17"/>
  <c r="EDM34" i="17"/>
  <c r="EDN34" i="17"/>
  <c r="EDO34" i="17"/>
  <c r="EDP34" i="17"/>
  <c r="EDQ34" i="17"/>
  <c r="EDR34" i="17"/>
  <c r="EDS34" i="17"/>
  <c r="EDT34" i="17"/>
  <c r="EDU34" i="17"/>
  <c r="EDV34" i="17"/>
  <c r="EDW34" i="17"/>
  <c r="EDX34" i="17"/>
  <c r="EDY34" i="17"/>
  <c r="EDZ34" i="17"/>
  <c r="EEA34" i="17"/>
  <c r="EEB34" i="17"/>
  <c r="EEC34" i="17"/>
  <c r="EED34" i="17"/>
  <c r="EEE34" i="17"/>
  <c r="EEF34" i="17"/>
  <c r="EEG34" i="17"/>
  <c r="EEH34" i="17"/>
  <c r="EEI34" i="17"/>
  <c r="EEJ34" i="17"/>
  <c r="EEK34" i="17"/>
  <c r="EEL34" i="17"/>
  <c r="EEM34" i="17"/>
  <c r="EEN34" i="17"/>
  <c r="EEO34" i="17"/>
  <c r="EEP34" i="17"/>
  <c r="EEQ34" i="17"/>
  <c r="EER34" i="17"/>
  <c r="EES34" i="17"/>
  <c r="EET34" i="17"/>
  <c r="EEU34" i="17"/>
  <c r="EEV34" i="17"/>
  <c r="EEW34" i="17"/>
  <c r="EEX34" i="17"/>
  <c r="EEY34" i="17"/>
  <c r="EEZ34" i="17"/>
  <c r="EFA34" i="17"/>
  <c r="EFB34" i="17"/>
  <c r="EFC34" i="17"/>
  <c r="EFD34" i="17"/>
  <c r="EFE34" i="17"/>
  <c r="EFF34" i="17"/>
  <c r="EFG34" i="17"/>
  <c r="EFH34" i="17"/>
  <c r="EFI34" i="17"/>
  <c r="EFJ34" i="17"/>
  <c r="EFK34" i="17"/>
  <c r="EFL34" i="17"/>
  <c r="EFM34" i="17"/>
  <c r="EFN34" i="17"/>
  <c r="EFO34" i="17"/>
  <c r="EFP34" i="17"/>
  <c r="EFQ34" i="17"/>
  <c r="EFR34" i="17"/>
  <c r="EFS34" i="17"/>
  <c r="EFT34" i="17"/>
  <c r="EFU34" i="17"/>
  <c r="EFV34" i="17"/>
  <c r="EFW34" i="17"/>
  <c r="EFX34" i="17"/>
  <c r="EFY34" i="17"/>
  <c r="EFZ34" i="17"/>
  <c r="EGA34" i="17"/>
  <c r="EGB34" i="17"/>
  <c r="EGC34" i="17"/>
  <c r="EGD34" i="17"/>
  <c r="EGE34" i="17"/>
  <c r="EGF34" i="17"/>
  <c r="EGG34" i="17"/>
  <c r="EGH34" i="17"/>
  <c r="EGI34" i="17"/>
  <c r="EGJ34" i="17"/>
  <c r="EGK34" i="17"/>
  <c r="EGL34" i="17"/>
  <c r="EGM34" i="17"/>
  <c r="EGN34" i="17"/>
  <c r="EGO34" i="17"/>
  <c r="EGP34" i="17"/>
  <c r="EGQ34" i="17"/>
  <c r="EGR34" i="17"/>
  <c r="EGS34" i="17"/>
  <c r="EGT34" i="17"/>
  <c r="EGU34" i="17"/>
  <c r="EGV34" i="17"/>
  <c r="EGW34" i="17"/>
  <c r="EGX34" i="17"/>
  <c r="EGY34" i="17"/>
  <c r="EGZ34" i="17"/>
  <c r="EHA34" i="17"/>
  <c r="EHB34" i="17"/>
  <c r="EHC34" i="17"/>
  <c r="EHD34" i="17"/>
  <c r="EHE34" i="17"/>
  <c r="EHF34" i="17"/>
  <c r="EHG34" i="17"/>
  <c r="EHH34" i="17"/>
  <c r="EHI34" i="17"/>
  <c r="EHJ34" i="17"/>
  <c r="EHK34" i="17"/>
  <c r="EHL34" i="17"/>
  <c r="EHM34" i="17"/>
  <c r="EHN34" i="17"/>
  <c r="EHO34" i="17"/>
  <c r="EHP34" i="17"/>
  <c r="EHQ34" i="17"/>
  <c r="EHR34" i="17"/>
  <c r="EHS34" i="17"/>
  <c r="EHT34" i="17"/>
  <c r="EHU34" i="17"/>
  <c r="EHV34" i="17"/>
  <c r="EHW34" i="17"/>
  <c r="EHX34" i="17"/>
  <c r="EHY34" i="17"/>
  <c r="EHZ34" i="17"/>
  <c r="EIA34" i="17"/>
  <c r="EIB34" i="17"/>
  <c r="EIC34" i="17"/>
  <c r="EID34" i="17"/>
  <c r="EIE34" i="17"/>
  <c r="EIF34" i="17"/>
  <c r="EIG34" i="17"/>
  <c r="EIH34" i="17"/>
  <c r="EII34" i="17"/>
  <c r="EIJ34" i="17"/>
  <c r="EIK34" i="17"/>
  <c r="EIL34" i="17"/>
  <c r="EIM34" i="17"/>
  <c r="EIN34" i="17"/>
  <c r="EIO34" i="17"/>
  <c r="EIP34" i="17"/>
  <c r="EIQ34" i="17"/>
  <c r="EIR34" i="17"/>
  <c r="EIS34" i="17"/>
  <c r="EIT34" i="17"/>
  <c r="EIU34" i="17"/>
  <c r="EIV34" i="17"/>
  <c r="EIW34" i="17"/>
  <c r="EIX34" i="17"/>
  <c r="EIY34" i="17"/>
  <c r="EIZ34" i="17"/>
  <c r="EJA34" i="17"/>
  <c r="EJB34" i="17"/>
  <c r="EJC34" i="17"/>
  <c r="EJD34" i="17"/>
  <c r="EJE34" i="17"/>
  <c r="EJF34" i="17"/>
  <c r="EJG34" i="17"/>
  <c r="EJH34" i="17"/>
  <c r="EJI34" i="17"/>
  <c r="EJJ34" i="17"/>
  <c r="EJK34" i="17"/>
  <c r="EJL34" i="17"/>
  <c r="EJM34" i="17"/>
  <c r="EJN34" i="17"/>
  <c r="EJO34" i="17"/>
  <c r="EJP34" i="17"/>
  <c r="EJQ34" i="17"/>
  <c r="EJR34" i="17"/>
  <c r="EJS34" i="17"/>
  <c r="EJT34" i="17"/>
  <c r="EJU34" i="17"/>
  <c r="EJV34" i="17"/>
  <c r="EJW34" i="17"/>
  <c r="EJX34" i="17"/>
  <c r="EJY34" i="17"/>
  <c r="EJZ34" i="17"/>
  <c r="EKA34" i="17"/>
  <c r="EKB34" i="17"/>
  <c r="EKC34" i="17"/>
  <c r="EKD34" i="17"/>
  <c r="EKE34" i="17"/>
  <c r="EKF34" i="17"/>
  <c r="EKG34" i="17"/>
  <c r="EKH34" i="17"/>
  <c r="EKI34" i="17"/>
  <c r="EKJ34" i="17"/>
  <c r="EKK34" i="17"/>
  <c r="EKL34" i="17"/>
  <c r="EKM34" i="17"/>
  <c r="EKN34" i="17"/>
  <c r="EKO34" i="17"/>
  <c r="EKP34" i="17"/>
  <c r="EKQ34" i="17"/>
  <c r="EKR34" i="17"/>
  <c r="EKS34" i="17"/>
  <c r="EKT34" i="17"/>
  <c r="EKU34" i="17"/>
  <c r="EKV34" i="17"/>
  <c r="EKW34" i="17"/>
  <c r="EKX34" i="17"/>
  <c r="EKY34" i="17"/>
  <c r="EKZ34" i="17"/>
  <c r="ELA34" i="17"/>
  <c r="ELB34" i="17"/>
  <c r="ELC34" i="17"/>
  <c r="ELD34" i="17"/>
  <c r="ELE34" i="17"/>
  <c r="ELF34" i="17"/>
  <c r="ELG34" i="17"/>
  <c r="ELH34" i="17"/>
  <c r="ELI34" i="17"/>
  <c r="ELJ34" i="17"/>
  <c r="ELK34" i="17"/>
  <c r="ELL34" i="17"/>
  <c r="ELM34" i="17"/>
  <c r="ELN34" i="17"/>
  <c r="ELO34" i="17"/>
  <c r="ELP34" i="17"/>
  <c r="ELQ34" i="17"/>
  <c r="ELR34" i="17"/>
  <c r="ELS34" i="17"/>
  <c r="ELT34" i="17"/>
  <c r="ELU34" i="17"/>
  <c r="ELV34" i="17"/>
  <c r="ELW34" i="17"/>
  <c r="ELX34" i="17"/>
  <c r="ELY34" i="17"/>
  <c r="ELZ34" i="17"/>
  <c r="EMA34" i="17"/>
  <c r="EMB34" i="17"/>
  <c r="EMC34" i="17"/>
  <c r="EMD34" i="17"/>
  <c r="EME34" i="17"/>
  <c r="EMF34" i="17"/>
  <c r="EMG34" i="17"/>
  <c r="EMH34" i="17"/>
  <c r="EMI34" i="17"/>
  <c r="EMJ34" i="17"/>
  <c r="EMK34" i="17"/>
  <c r="EML34" i="17"/>
  <c r="EMM34" i="17"/>
  <c r="EMN34" i="17"/>
  <c r="EMO34" i="17"/>
  <c r="EMP34" i="17"/>
  <c r="EMQ34" i="17"/>
  <c r="EMR34" i="17"/>
  <c r="EMS34" i="17"/>
  <c r="EMT34" i="17"/>
  <c r="EMU34" i="17"/>
  <c r="EMV34" i="17"/>
  <c r="EMW34" i="17"/>
  <c r="EMX34" i="17"/>
  <c r="EMY34" i="17"/>
  <c r="EMZ34" i="17"/>
  <c r="ENA34" i="17"/>
  <c r="ENB34" i="17"/>
  <c r="ENC34" i="17"/>
  <c r="END34" i="17"/>
  <c r="ENE34" i="17"/>
  <c r="ENF34" i="17"/>
  <c r="ENG34" i="17"/>
  <c r="ENH34" i="17"/>
  <c r="ENI34" i="17"/>
  <c r="ENJ34" i="17"/>
  <c r="ENK34" i="17"/>
  <c r="ENL34" i="17"/>
  <c r="ENM34" i="17"/>
  <c r="ENN34" i="17"/>
  <c r="ENO34" i="17"/>
  <c r="ENP34" i="17"/>
  <c r="ENQ34" i="17"/>
  <c r="ENR34" i="17"/>
  <c r="ENS34" i="17"/>
  <c r="ENT34" i="17"/>
  <c r="ENU34" i="17"/>
  <c r="ENV34" i="17"/>
  <c r="ENW34" i="17"/>
  <c r="ENX34" i="17"/>
  <c r="ENY34" i="17"/>
  <c r="ENZ34" i="17"/>
  <c r="EOA34" i="17"/>
  <c r="EOB34" i="17"/>
  <c r="EOC34" i="17"/>
  <c r="EOD34" i="17"/>
  <c r="EOE34" i="17"/>
  <c r="EOF34" i="17"/>
  <c r="EOG34" i="17"/>
  <c r="EOH34" i="17"/>
  <c r="EOI34" i="17"/>
  <c r="EOJ34" i="17"/>
  <c r="EOK34" i="17"/>
  <c r="EOL34" i="17"/>
  <c r="EOM34" i="17"/>
  <c r="EON34" i="17"/>
  <c r="EOO34" i="17"/>
  <c r="EOP34" i="17"/>
  <c r="EOQ34" i="17"/>
  <c r="EOR34" i="17"/>
  <c r="EOS34" i="17"/>
  <c r="EOT34" i="17"/>
  <c r="EOU34" i="17"/>
  <c r="EOV34" i="17"/>
  <c r="EOW34" i="17"/>
  <c r="EOX34" i="17"/>
  <c r="EOY34" i="17"/>
  <c r="EOZ34" i="17"/>
  <c r="EPA34" i="17"/>
  <c r="EPB34" i="17"/>
  <c r="EPC34" i="17"/>
  <c r="EPD34" i="17"/>
  <c r="EPE34" i="17"/>
  <c r="EPF34" i="17"/>
  <c r="EPG34" i="17"/>
  <c r="EPH34" i="17"/>
  <c r="EPI34" i="17"/>
  <c r="EPJ34" i="17"/>
  <c r="EPK34" i="17"/>
  <c r="EPL34" i="17"/>
  <c r="EPM34" i="17"/>
  <c r="EPN34" i="17"/>
  <c r="EPO34" i="17"/>
  <c r="EPP34" i="17"/>
  <c r="EPQ34" i="17"/>
  <c r="EPR34" i="17"/>
  <c r="EPS34" i="17"/>
  <c r="EPT34" i="17"/>
  <c r="EPU34" i="17"/>
  <c r="EPV34" i="17"/>
  <c r="EPW34" i="17"/>
  <c r="EPX34" i="17"/>
  <c r="EPY34" i="17"/>
  <c r="EPZ34" i="17"/>
  <c r="EQA34" i="17"/>
  <c r="EQB34" i="17"/>
  <c r="EQC34" i="17"/>
  <c r="EQD34" i="17"/>
  <c r="EQE34" i="17"/>
  <c r="EQF34" i="17"/>
  <c r="EQG34" i="17"/>
  <c r="EQH34" i="17"/>
  <c r="EQI34" i="17"/>
  <c r="EQJ34" i="17"/>
  <c r="EQK34" i="17"/>
  <c r="EQL34" i="17"/>
  <c r="EQM34" i="17"/>
  <c r="EQN34" i="17"/>
  <c r="EQO34" i="17"/>
  <c r="EQP34" i="17"/>
  <c r="EQQ34" i="17"/>
  <c r="EQR34" i="17"/>
  <c r="EQS34" i="17"/>
  <c r="EQT34" i="17"/>
  <c r="EQU34" i="17"/>
  <c r="EQV34" i="17"/>
  <c r="EQW34" i="17"/>
  <c r="EQX34" i="17"/>
  <c r="EQY34" i="17"/>
  <c r="EQZ34" i="17"/>
  <c r="ERA34" i="17"/>
  <c r="ERB34" i="17"/>
  <c r="ERC34" i="17"/>
  <c r="ERD34" i="17"/>
  <c r="ERE34" i="17"/>
  <c r="ERF34" i="17"/>
  <c r="ERG34" i="17"/>
  <c r="ERH34" i="17"/>
  <c r="ERI34" i="17"/>
  <c r="ERJ34" i="17"/>
  <c r="ERK34" i="17"/>
  <c r="ERL34" i="17"/>
  <c r="ERM34" i="17"/>
  <c r="ERN34" i="17"/>
  <c r="ERO34" i="17"/>
  <c r="ERP34" i="17"/>
  <c r="ERQ34" i="17"/>
  <c r="ERR34" i="17"/>
  <c r="ERS34" i="17"/>
  <c r="ERT34" i="17"/>
  <c r="ERU34" i="17"/>
  <c r="ERV34" i="17"/>
  <c r="ERW34" i="17"/>
  <c r="ERX34" i="17"/>
  <c r="ERY34" i="17"/>
  <c r="ERZ34" i="17"/>
  <c r="ESA34" i="17"/>
  <c r="ESB34" i="17"/>
  <c r="ESC34" i="17"/>
  <c r="ESD34" i="17"/>
  <c r="ESE34" i="17"/>
  <c r="ESF34" i="17"/>
  <c r="ESG34" i="17"/>
  <c r="ESH34" i="17"/>
  <c r="ESI34" i="17"/>
  <c r="ESJ34" i="17"/>
  <c r="ESK34" i="17"/>
  <c r="ESL34" i="17"/>
  <c r="ESM34" i="17"/>
  <c r="ESN34" i="17"/>
  <c r="ESO34" i="17"/>
  <c r="ESP34" i="17"/>
  <c r="ESQ34" i="17"/>
  <c r="ESR34" i="17"/>
  <c r="ESS34" i="17"/>
  <c r="EST34" i="17"/>
  <c r="ESU34" i="17"/>
  <c r="ESV34" i="17"/>
  <c r="ESW34" i="17"/>
  <c r="ESX34" i="17"/>
  <c r="ESY34" i="17"/>
  <c r="ESZ34" i="17"/>
  <c r="ETA34" i="17"/>
  <c r="ETB34" i="17"/>
  <c r="ETC34" i="17"/>
  <c r="ETD34" i="17"/>
  <c r="ETE34" i="17"/>
  <c r="ETF34" i="17"/>
  <c r="ETG34" i="17"/>
  <c r="ETH34" i="17"/>
  <c r="ETI34" i="17"/>
  <c r="ETJ34" i="17"/>
  <c r="ETK34" i="17"/>
  <c r="ETL34" i="17"/>
  <c r="ETM34" i="17"/>
  <c r="ETN34" i="17"/>
  <c r="ETO34" i="17"/>
  <c r="ETP34" i="17"/>
  <c r="ETQ34" i="17"/>
  <c r="ETR34" i="17"/>
  <c r="ETS34" i="17"/>
  <c r="ETT34" i="17"/>
  <c r="ETU34" i="17"/>
  <c r="ETV34" i="17"/>
  <c r="ETW34" i="17"/>
  <c r="ETX34" i="17"/>
  <c r="ETY34" i="17"/>
  <c r="ETZ34" i="17"/>
  <c r="EUA34" i="17"/>
  <c r="EUB34" i="17"/>
  <c r="EUC34" i="17"/>
  <c r="EUD34" i="17"/>
  <c r="EUE34" i="17"/>
  <c r="EUF34" i="17"/>
  <c r="EUG34" i="17"/>
  <c r="EUH34" i="17"/>
  <c r="EUI34" i="17"/>
  <c r="EUJ34" i="17"/>
  <c r="EUK34" i="17"/>
  <c r="EUL34" i="17"/>
  <c r="EUM34" i="17"/>
  <c r="EUN34" i="17"/>
  <c r="EUO34" i="17"/>
  <c r="EUP34" i="17"/>
  <c r="EUQ34" i="17"/>
  <c r="EUR34" i="17"/>
  <c r="EUS34" i="17"/>
  <c r="EUT34" i="17"/>
  <c r="EUU34" i="17"/>
  <c r="EUV34" i="17"/>
  <c r="EUW34" i="17"/>
  <c r="EUX34" i="17"/>
  <c r="EUY34" i="17"/>
  <c r="EUZ34" i="17"/>
  <c r="EVA34" i="17"/>
  <c r="EVB34" i="17"/>
  <c r="EVC34" i="17"/>
  <c r="EVD34" i="17"/>
  <c r="EVE34" i="17"/>
  <c r="EVF34" i="17"/>
  <c r="EVG34" i="17"/>
  <c r="EVH34" i="17"/>
  <c r="EVI34" i="17"/>
  <c r="EVJ34" i="17"/>
  <c r="EVK34" i="17"/>
  <c r="EVL34" i="17"/>
  <c r="EVM34" i="17"/>
  <c r="EVN34" i="17"/>
  <c r="EVO34" i="17"/>
  <c r="EVP34" i="17"/>
  <c r="EVQ34" i="17"/>
  <c r="EVR34" i="17"/>
  <c r="EVS34" i="17"/>
  <c r="EVT34" i="17"/>
  <c r="EVU34" i="17"/>
  <c r="EVV34" i="17"/>
  <c r="EVW34" i="17"/>
  <c r="EVX34" i="17"/>
  <c r="EVY34" i="17"/>
  <c r="EVZ34" i="17"/>
  <c r="EWA34" i="17"/>
  <c r="EWB34" i="17"/>
  <c r="EWC34" i="17"/>
  <c r="EWD34" i="17"/>
  <c r="EWE34" i="17"/>
  <c r="EWF34" i="17"/>
  <c r="EWG34" i="17"/>
  <c r="EWH34" i="17"/>
  <c r="EWI34" i="17"/>
  <c r="EWJ34" i="17"/>
  <c r="EWK34" i="17"/>
  <c r="EWL34" i="17"/>
  <c r="EWM34" i="17"/>
  <c r="EWN34" i="17"/>
  <c r="EWO34" i="17"/>
  <c r="EWP34" i="17"/>
  <c r="EWQ34" i="17"/>
  <c r="EWR34" i="17"/>
  <c r="EWS34" i="17"/>
  <c r="EWT34" i="17"/>
  <c r="EWU34" i="17"/>
  <c r="EWV34" i="17"/>
  <c r="EWW34" i="17"/>
  <c r="EWX34" i="17"/>
  <c r="EWY34" i="17"/>
  <c r="EWZ34" i="17"/>
  <c r="EXA34" i="17"/>
  <c r="EXB34" i="17"/>
  <c r="EXC34" i="17"/>
  <c r="EXD34" i="17"/>
  <c r="EXE34" i="17"/>
  <c r="EXF34" i="17"/>
  <c r="EXG34" i="17"/>
  <c r="EXH34" i="17"/>
  <c r="EXI34" i="17"/>
  <c r="EXJ34" i="17"/>
  <c r="EXK34" i="17"/>
  <c r="EXL34" i="17"/>
  <c r="EXM34" i="17"/>
  <c r="EXN34" i="17"/>
  <c r="EXO34" i="17"/>
  <c r="EXP34" i="17"/>
  <c r="EXQ34" i="17"/>
  <c r="EXR34" i="17"/>
  <c r="EXS34" i="17"/>
  <c r="EXT34" i="17"/>
  <c r="EXU34" i="17"/>
  <c r="EXV34" i="17"/>
  <c r="EXW34" i="17"/>
  <c r="EXX34" i="17"/>
  <c r="EXY34" i="17"/>
  <c r="EXZ34" i="17"/>
  <c r="EYA34" i="17"/>
  <c r="EYB34" i="17"/>
  <c r="EYC34" i="17"/>
  <c r="EYD34" i="17"/>
  <c r="EYE34" i="17"/>
  <c r="EYF34" i="17"/>
  <c r="EYG34" i="17"/>
  <c r="EYH34" i="17"/>
  <c r="EYI34" i="17"/>
  <c r="EYJ34" i="17"/>
  <c r="EYK34" i="17"/>
  <c r="EYL34" i="17"/>
  <c r="EYM34" i="17"/>
  <c r="EYN34" i="17"/>
  <c r="EYO34" i="17"/>
  <c r="EYP34" i="17"/>
  <c r="EYQ34" i="17"/>
  <c r="EYR34" i="17"/>
  <c r="EYS34" i="17"/>
  <c r="EYT34" i="17"/>
  <c r="EYU34" i="17"/>
  <c r="EYV34" i="17"/>
  <c r="EYW34" i="17"/>
  <c r="EYX34" i="17"/>
  <c r="EYY34" i="17"/>
  <c r="EYZ34" i="17"/>
  <c r="EZA34" i="17"/>
  <c r="EZB34" i="17"/>
  <c r="EZC34" i="17"/>
  <c r="EZD34" i="17"/>
  <c r="EZE34" i="17"/>
  <c r="EZF34" i="17"/>
  <c r="EZG34" i="17"/>
  <c r="EZH34" i="17"/>
  <c r="EZI34" i="17"/>
  <c r="EZJ34" i="17"/>
  <c r="EZK34" i="17"/>
  <c r="EZL34" i="17"/>
  <c r="EZM34" i="17"/>
  <c r="EZN34" i="17"/>
  <c r="EZO34" i="17"/>
  <c r="EZP34" i="17"/>
  <c r="EZQ34" i="17"/>
  <c r="EZR34" i="17"/>
  <c r="EZS34" i="17"/>
  <c r="EZT34" i="17"/>
  <c r="EZU34" i="17"/>
  <c r="EZV34" i="17"/>
  <c r="EZW34" i="17"/>
  <c r="EZX34" i="17"/>
  <c r="EZY34" i="17"/>
  <c r="EZZ34" i="17"/>
  <c r="FAA34" i="17"/>
  <c r="FAB34" i="17"/>
  <c r="FAC34" i="17"/>
  <c r="FAD34" i="17"/>
  <c r="FAE34" i="17"/>
  <c r="FAF34" i="17"/>
  <c r="FAG34" i="17"/>
  <c r="FAH34" i="17"/>
  <c r="FAI34" i="17"/>
  <c r="FAJ34" i="17"/>
  <c r="FAK34" i="17"/>
  <c r="FAL34" i="17"/>
  <c r="FAM34" i="17"/>
  <c r="FAN34" i="17"/>
  <c r="FAO34" i="17"/>
  <c r="FAP34" i="17"/>
  <c r="FAQ34" i="17"/>
  <c r="FAR34" i="17"/>
  <c r="FAS34" i="17"/>
  <c r="FAT34" i="17"/>
  <c r="FAU34" i="17"/>
  <c r="FAV34" i="17"/>
  <c r="FAW34" i="17"/>
  <c r="FAX34" i="17"/>
  <c r="FAY34" i="17"/>
  <c r="FAZ34" i="17"/>
  <c r="FBA34" i="17"/>
  <c r="FBB34" i="17"/>
  <c r="FBC34" i="17"/>
  <c r="FBD34" i="17"/>
  <c r="FBE34" i="17"/>
  <c r="FBF34" i="17"/>
  <c r="FBG34" i="17"/>
  <c r="FBH34" i="17"/>
  <c r="FBI34" i="17"/>
  <c r="FBJ34" i="17"/>
  <c r="FBK34" i="17"/>
  <c r="FBL34" i="17"/>
  <c r="FBM34" i="17"/>
  <c r="FBN34" i="17"/>
  <c r="FBO34" i="17"/>
  <c r="FBP34" i="17"/>
  <c r="FBQ34" i="17"/>
  <c r="FBR34" i="17"/>
  <c r="FBS34" i="17"/>
  <c r="FBT34" i="17"/>
  <c r="FBU34" i="17"/>
  <c r="FBV34" i="17"/>
  <c r="FBW34" i="17"/>
  <c r="FBX34" i="17"/>
  <c r="FBY34" i="17"/>
  <c r="FBZ34" i="17"/>
  <c r="FCA34" i="17"/>
  <c r="FCB34" i="17"/>
  <c r="FCC34" i="17"/>
  <c r="FCD34" i="17"/>
  <c r="FCE34" i="17"/>
  <c r="FCF34" i="17"/>
  <c r="FCG34" i="17"/>
  <c r="FCH34" i="17"/>
  <c r="FCI34" i="17"/>
  <c r="FCJ34" i="17"/>
  <c r="FCK34" i="17"/>
  <c r="FCL34" i="17"/>
  <c r="FCM34" i="17"/>
  <c r="FCN34" i="17"/>
  <c r="FCO34" i="17"/>
  <c r="FCP34" i="17"/>
  <c r="FCQ34" i="17"/>
  <c r="FCR34" i="17"/>
  <c r="FCS34" i="17"/>
  <c r="FCT34" i="17"/>
  <c r="FCU34" i="17"/>
  <c r="FCV34" i="17"/>
  <c r="FCW34" i="17"/>
  <c r="FCX34" i="17"/>
  <c r="FCY34" i="17"/>
  <c r="FCZ34" i="17"/>
  <c r="FDA34" i="17"/>
  <c r="FDB34" i="17"/>
  <c r="FDC34" i="17"/>
  <c r="FDD34" i="17"/>
  <c r="FDE34" i="17"/>
  <c r="FDF34" i="17"/>
  <c r="FDG34" i="17"/>
  <c r="FDH34" i="17"/>
  <c r="FDI34" i="17"/>
  <c r="FDJ34" i="17"/>
  <c r="FDK34" i="17"/>
  <c r="FDL34" i="17"/>
  <c r="FDM34" i="17"/>
  <c r="FDN34" i="17"/>
  <c r="FDO34" i="17"/>
  <c r="FDP34" i="17"/>
  <c r="FDQ34" i="17"/>
  <c r="FDR34" i="17"/>
  <c r="FDS34" i="17"/>
  <c r="FDT34" i="17"/>
  <c r="FDU34" i="17"/>
  <c r="FDV34" i="17"/>
  <c r="FDW34" i="17"/>
  <c r="FDX34" i="17"/>
  <c r="FDY34" i="17"/>
  <c r="FDZ34" i="17"/>
  <c r="FEA34" i="17"/>
  <c r="FEB34" i="17"/>
  <c r="FEC34" i="17"/>
  <c r="FED34" i="17"/>
  <c r="FEE34" i="17"/>
  <c r="FEF34" i="17"/>
  <c r="FEG34" i="17"/>
  <c r="FEH34" i="17"/>
  <c r="FEI34" i="17"/>
  <c r="FEJ34" i="17"/>
  <c r="FEK34" i="17"/>
  <c r="FEL34" i="17"/>
  <c r="FEM34" i="17"/>
  <c r="FEN34" i="17"/>
  <c r="FEO34" i="17"/>
  <c r="FEP34" i="17"/>
  <c r="FEQ34" i="17"/>
  <c r="FER34" i="17"/>
  <c r="FES34" i="17"/>
  <c r="FET34" i="17"/>
  <c r="FEU34" i="17"/>
  <c r="FEV34" i="17"/>
  <c r="FEW34" i="17"/>
  <c r="FEX34" i="17"/>
  <c r="FEY34" i="17"/>
  <c r="FEZ34" i="17"/>
  <c r="FFA34" i="17"/>
  <c r="FFB34" i="17"/>
  <c r="FFC34" i="17"/>
  <c r="FFD34" i="17"/>
  <c r="FFE34" i="17"/>
  <c r="FFF34" i="17"/>
  <c r="FFG34" i="17"/>
  <c r="FFH34" i="17"/>
  <c r="FFI34" i="17"/>
  <c r="FFJ34" i="17"/>
  <c r="FFK34" i="17"/>
  <c r="FFL34" i="17"/>
  <c r="FFM34" i="17"/>
  <c r="FFN34" i="17"/>
  <c r="FFO34" i="17"/>
  <c r="FFP34" i="17"/>
  <c r="FFQ34" i="17"/>
  <c r="FFR34" i="17"/>
  <c r="FFS34" i="17"/>
  <c r="FFT34" i="17"/>
  <c r="FFU34" i="17"/>
  <c r="FFV34" i="17"/>
  <c r="FFW34" i="17"/>
  <c r="FFX34" i="17"/>
  <c r="FFY34" i="17"/>
  <c r="FFZ34" i="17"/>
  <c r="FGA34" i="17"/>
  <c r="FGB34" i="17"/>
  <c r="FGC34" i="17"/>
  <c r="FGD34" i="17"/>
  <c r="FGE34" i="17"/>
  <c r="FGF34" i="17"/>
  <c r="FGG34" i="17"/>
  <c r="FGH34" i="17"/>
  <c r="FGI34" i="17"/>
  <c r="FGJ34" i="17"/>
  <c r="FGK34" i="17"/>
  <c r="FGL34" i="17"/>
  <c r="FGM34" i="17"/>
  <c r="FGN34" i="17"/>
  <c r="FGO34" i="17"/>
  <c r="FGP34" i="17"/>
  <c r="FGQ34" i="17"/>
  <c r="FGR34" i="17"/>
  <c r="FGS34" i="17"/>
  <c r="FGT34" i="17"/>
  <c r="FGU34" i="17"/>
  <c r="FGV34" i="17"/>
  <c r="FGW34" i="17"/>
  <c r="FGX34" i="17"/>
  <c r="FGY34" i="17"/>
  <c r="FGZ34" i="17"/>
  <c r="FHA34" i="17"/>
  <c r="FHB34" i="17"/>
  <c r="FHC34" i="17"/>
  <c r="FHD34" i="17"/>
  <c r="FHE34" i="17"/>
  <c r="FHF34" i="17"/>
  <c r="FHG34" i="17"/>
  <c r="FHH34" i="17"/>
  <c r="FHI34" i="17"/>
  <c r="FHJ34" i="17"/>
  <c r="FHK34" i="17"/>
  <c r="FHL34" i="17"/>
  <c r="FHM34" i="17"/>
  <c r="FHN34" i="17"/>
  <c r="FHO34" i="17"/>
  <c r="FHP34" i="17"/>
  <c r="FHQ34" i="17"/>
  <c r="FHR34" i="17"/>
  <c r="FHS34" i="17"/>
  <c r="FHT34" i="17"/>
  <c r="FHU34" i="17"/>
  <c r="FHV34" i="17"/>
  <c r="FHW34" i="17"/>
  <c r="FHX34" i="17"/>
  <c r="FHY34" i="17"/>
  <c r="FHZ34" i="17"/>
  <c r="FIA34" i="17"/>
  <c r="FIB34" i="17"/>
  <c r="FIC34" i="17"/>
  <c r="FID34" i="17"/>
  <c r="FIE34" i="17"/>
  <c r="FIF34" i="17"/>
  <c r="FIG34" i="17"/>
  <c r="FIH34" i="17"/>
  <c r="FII34" i="17"/>
  <c r="FIJ34" i="17"/>
  <c r="FIK34" i="17"/>
  <c r="FIL34" i="17"/>
  <c r="FIM34" i="17"/>
  <c r="FIN34" i="17"/>
  <c r="FIO34" i="17"/>
  <c r="FIP34" i="17"/>
  <c r="FIQ34" i="17"/>
  <c r="FIR34" i="17"/>
  <c r="FIS34" i="17"/>
  <c r="FIT34" i="17"/>
  <c r="FIU34" i="17"/>
  <c r="FIV34" i="17"/>
  <c r="FIW34" i="17"/>
  <c r="FIX34" i="17"/>
  <c r="FIY34" i="17"/>
  <c r="FIZ34" i="17"/>
  <c r="FJA34" i="17"/>
  <c r="FJB34" i="17"/>
  <c r="FJC34" i="17"/>
  <c r="FJD34" i="17"/>
  <c r="FJE34" i="17"/>
  <c r="FJF34" i="17"/>
  <c r="FJG34" i="17"/>
  <c r="FJH34" i="17"/>
  <c r="FJI34" i="17"/>
  <c r="FJJ34" i="17"/>
  <c r="FJK34" i="17"/>
  <c r="FJL34" i="17"/>
  <c r="FJM34" i="17"/>
  <c r="FJN34" i="17"/>
  <c r="FJO34" i="17"/>
  <c r="FJP34" i="17"/>
  <c r="FJQ34" i="17"/>
  <c r="FJR34" i="17"/>
  <c r="FJS34" i="17"/>
  <c r="FJT34" i="17"/>
  <c r="FJU34" i="17"/>
  <c r="FJV34" i="17"/>
  <c r="FJW34" i="17"/>
  <c r="FJX34" i="17"/>
  <c r="FJY34" i="17"/>
  <c r="FJZ34" i="17"/>
  <c r="FKA34" i="17"/>
  <c r="FKB34" i="17"/>
  <c r="FKC34" i="17"/>
  <c r="FKD34" i="17"/>
  <c r="FKE34" i="17"/>
  <c r="FKF34" i="17"/>
  <c r="FKG34" i="17"/>
  <c r="FKH34" i="17"/>
  <c r="FKI34" i="17"/>
  <c r="FKJ34" i="17"/>
  <c r="FKK34" i="17"/>
  <c r="FKL34" i="17"/>
  <c r="FKM34" i="17"/>
  <c r="FKN34" i="17"/>
  <c r="FKO34" i="17"/>
  <c r="FKP34" i="17"/>
  <c r="FKQ34" i="17"/>
  <c r="FKR34" i="17"/>
  <c r="FKS34" i="17"/>
  <c r="FKT34" i="17"/>
  <c r="FKU34" i="17"/>
  <c r="FKV34" i="17"/>
  <c r="FKW34" i="17"/>
  <c r="FKX34" i="17"/>
  <c r="FKY34" i="17"/>
  <c r="FKZ34" i="17"/>
  <c r="FLA34" i="17"/>
  <c r="FLB34" i="17"/>
  <c r="FLC34" i="17"/>
  <c r="FLD34" i="17"/>
  <c r="FLE34" i="17"/>
  <c r="FLF34" i="17"/>
  <c r="FLG34" i="17"/>
  <c r="FLH34" i="17"/>
  <c r="FLI34" i="17"/>
  <c r="FLJ34" i="17"/>
  <c r="FLK34" i="17"/>
  <c r="FLL34" i="17"/>
  <c r="FLM34" i="17"/>
  <c r="FLN34" i="17"/>
  <c r="FLO34" i="17"/>
  <c r="FLP34" i="17"/>
  <c r="FLQ34" i="17"/>
  <c r="FLR34" i="17"/>
  <c r="FLS34" i="17"/>
  <c r="FLT34" i="17"/>
  <c r="FLU34" i="17"/>
  <c r="FLV34" i="17"/>
  <c r="FLW34" i="17"/>
  <c r="FLX34" i="17"/>
  <c r="FLY34" i="17"/>
  <c r="FLZ34" i="17"/>
  <c r="FMA34" i="17"/>
  <c r="FMB34" i="17"/>
  <c r="FMC34" i="17"/>
  <c r="FMD34" i="17"/>
  <c r="FME34" i="17"/>
  <c r="FMF34" i="17"/>
  <c r="FMG34" i="17"/>
  <c r="FMH34" i="17"/>
  <c r="FMI34" i="17"/>
  <c r="FMJ34" i="17"/>
  <c r="FMK34" i="17"/>
  <c r="FML34" i="17"/>
  <c r="FMM34" i="17"/>
  <c r="FMN34" i="17"/>
  <c r="FMO34" i="17"/>
  <c r="FMP34" i="17"/>
  <c r="FMQ34" i="17"/>
  <c r="FMR34" i="17"/>
  <c r="FMS34" i="17"/>
  <c r="FMT34" i="17"/>
  <c r="FMU34" i="17"/>
  <c r="FMV34" i="17"/>
  <c r="FMW34" i="17"/>
  <c r="FMX34" i="17"/>
  <c r="FMY34" i="17"/>
  <c r="FMZ34" i="17"/>
  <c r="FNA34" i="17"/>
  <c r="FNB34" i="17"/>
  <c r="FNC34" i="17"/>
  <c r="FND34" i="17"/>
  <c r="FNE34" i="17"/>
  <c r="FNF34" i="17"/>
  <c r="FNG34" i="17"/>
  <c r="FNH34" i="17"/>
  <c r="FNI34" i="17"/>
  <c r="FNJ34" i="17"/>
  <c r="FNK34" i="17"/>
  <c r="FNL34" i="17"/>
  <c r="FNM34" i="17"/>
  <c r="FNN34" i="17"/>
  <c r="FNO34" i="17"/>
  <c r="FNP34" i="17"/>
  <c r="FNQ34" i="17"/>
  <c r="FNR34" i="17"/>
  <c r="FNS34" i="17"/>
  <c r="FNT34" i="17"/>
  <c r="FNU34" i="17"/>
  <c r="FNV34" i="17"/>
  <c r="FNW34" i="17"/>
  <c r="FNX34" i="17"/>
  <c r="FNY34" i="17"/>
  <c r="FNZ34" i="17"/>
  <c r="FOA34" i="17"/>
  <c r="FOB34" i="17"/>
  <c r="FOC34" i="17"/>
  <c r="FOD34" i="17"/>
  <c r="FOE34" i="17"/>
  <c r="FOF34" i="17"/>
  <c r="FOG34" i="17"/>
  <c r="FOH34" i="17"/>
  <c r="FOI34" i="17"/>
  <c r="FOJ34" i="17"/>
  <c r="FOK34" i="17"/>
  <c r="FOL34" i="17"/>
  <c r="FOM34" i="17"/>
  <c r="FON34" i="17"/>
  <c r="FOO34" i="17"/>
  <c r="FOP34" i="17"/>
  <c r="FOQ34" i="17"/>
  <c r="FOR34" i="17"/>
  <c r="FOS34" i="17"/>
  <c r="FOT34" i="17"/>
  <c r="FOU34" i="17"/>
  <c r="FOV34" i="17"/>
  <c r="FOW34" i="17"/>
  <c r="FOX34" i="17"/>
  <c r="FOY34" i="17"/>
  <c r="FOZ34" i="17"/>
  <c r="FPA34" i="17"/>
  <c r="FPB34" i="17"/>
  <c r="FPC34" i="17"/>
  <c r="FPD34" i="17"/>
  <c r="FPE34" i="17"/>
  <c r="FPF34" i="17"/>
  <c r="FPG34" i="17"/>
  <c r="FPH34" i="17"/>
  <c r="FPI34" i="17"/>
  <c r="FPJ34" i="17"/>
  <c r="FPK34" i="17"/>
  <c r="FPL34" i="17"/>
  <c r="FPM34" i="17"/>
  <c r="FPN34" i="17"/>
  <c r="FPO34" i="17"/>
  <c r="FPP34" i="17"/>
  <c r="FPQ34" i="17"/>
  <c r="FPR34" i="17"/>
  <c r="FPS34" i="17"/>
  <c r="FPT34" i="17"/>
  <c r="FPU34" i="17"/>
  <c r="FPV34" i="17"/>
  <c r="FPW34" i="17"/>
  <c r="FPX34" i="17"/>
  <c r="FPY34" i="17"/>
  <c r="FPZ34" i="17"/>
  <c r="FQA34" i="17"/>
  <c r="FQB34" i="17"/>
  <c r="FQC34" i="17"/>
  <c r="FQD34" i="17"/>
  <c r="FQE34" i="17"/>
  <c r="FQF34" i="17"/>
  <c r="FQG34" i="17"/>
  <c r="FQH34" i="17"/>
  <c r="FQI34" i="17"/>
  <c r="FQJ34" i="17"/>
  <c r="FQK34" i="17"/>
  <c r="FQL34" i="17"/>
  <c r="FQM34" i="17"/>
  <c r="FQN34" i="17"/>
  <c r="FQO34" i="17"/>
  <c r="FQP34" i="17"/>
  <c r="FQQ34" i="17"/>
  <c r="FQR34" i="17"/>
  <c r="FQS34" i="17"/>
  <c r="FQT34" i="17"/>
  <c r="FQU34" i="17"/>
  <c r="FQV34" i="17"/>
  <c r="FQW34" i="17"/>
  <c r="FQX34" i="17"/>
  <c r="FQY34" i="17"/>
  <c r="FQZ34" i="17"/>
  <c r="FRA34" i="17"/>
  <c r="FRB34" i="17"/>
  <c r="FRC34" i="17"/>
  <c r="FRD34" i="17"/>
  <c r="FRE34" i="17"/>
  <c r="FRF34" i="17"/>
  <c r="FRG34" i="17"/>
  <c r="FRH34" i="17"/>
  <c r="FRI34" i="17"/>
  <c r="FRJ34" i="17"/>
  <c r="FRK34" i="17"/>
  <c r="FRL34" i="17"/>
  <c r="FRM34" i="17"/>
  <c r="FRN34" i="17"/>
  <c r="FRO34" i="17"/>
  <c r="FRP34" i="17"/>
  <c r="FRQ34" i="17"/>
  <c r="FRR34" i="17"/>
  <c r="FRS34" i="17"/>
  <c r="FRT34" i="17"/>
  <c r="FRU34" i="17"/>
  <c r="FRV34" i="17"/>
  <c r="FRW34" i="17"/>
  <c r="FRX34" i="17"/>
  <c r="FRY34" i="17"/>
  <c r="FRZ34" i="17"/>
  <c r="FSA34" i="17"/>
  <c r="FSB34" i="17"/>
  <c r="FSC34" i="17"/>
  <c r="FSD34" i="17"/>
  <c r="FSE34" i="17"/>
  <c r="FSF34" i="17"/>
  <c r="FSG34" i="17"/>
  <c r="FSH34" i="17"/>
  <c r="FSI34" i="17"/>
  <c r="FSJ34" i="17"/>
  <c r="FSK34" i="17"/>
  <c r="FSL34" i="17"/>
  <c r="FSM34" i="17"/>
  <c r="FSN34" i="17"/>
  <c r="FSO34" i="17"/>
  <c r="FSP34" i="17"/>
  <c r="FSQ34" i="17"/>
  <c r="FSR34" i="17"/>
  <c r="FSS34" i="17"/>
  <c r="FST34" i="17"/>
  <c r="FSU34" i="17"/>
  <c r="FSV34" i="17"/>
  <c r="FSW34" i="17"/>
  <c r="FSX34" i="17"/>
  <c r="FSY34" i="17"/>
  <c r="FSZ34" i="17"/>
  <c r="FTA34" i="17"/>
  <c r="FTB34" i="17"/>
  <c r="FTC34" i="17"/>
  <c r="FTD34" i="17"/>
  <c r="FTE34" i="17"/>
  <c r="FTF34" i="17"/>
  <c r="FTG34" i="17"/>
  <c r="FTH34" i="17"/>
  <c r="FTI34" i="17"/>
  <c r="FTJ34" i="17"/>
  <c r="FTK34" i="17"/>
  <c r="FTL34" i="17"/>
  <c r="FTM34" i="17"/>
  <c r="FTN34" i="17"/>
  <c r="FTO34" i="17"/>
  <c r="FTP34" i="17"/>
  <c r="FTQ34" i="17"/>
  <c r="FTR34" i="17"/>
  <c r="FTS34" i="17"/>
  <c r="FTT34" i="17"/>
  <c r="FTU34" i="17"/>
  <c r="FTV34" i="17"/>
  <c r="FTW34" i="17"/>
  <c r="FTX34" i="17"/>
  <c r="FTY34" i="17"/>
  <c r="FTZ34" i="17"/>
  <c r="FUA34" i="17"/>
  <c r="FUB34" i="17"/>
  <c r="FUC34" i="17"/>
  <c r="FUD34" i="17"/>
  <c r="FUE34" i="17"/>
  <c r="FUF34" i="17"/>
  <c r="FUG34" i="17"/>
  <c r="FUH34" i="17"/>
  <c r="FUI34" i="17"/>
  <c r="FUJ34" i="17"/>
  <c r="FUK34" i="17"/>
  <c r="FUL34" i="17"/>
  <c r="FUM34" i="17"/>
  <c r="FUN34" i="17"/>
  <c r="FUO34" i="17"/>
  <c r="FUP34" i="17"/>
  <c r="FUQ34" i="17"/>
  <c r="FUR34" i="17"/>
  <c r="FUS34" i="17"/>
  <c r="FUT34" i="17"/>
  <c r="FUU34" i="17"/>
  <c r="FUV34" i="17"/>
  <c r="FUW34" i="17"/>
  <c r="FUX34" i="17"/>
  <c r="FUY34" i="17"/>
  <c r="FUZ34" i="17"/>
  <c r="FVA34" i="17"/>
  <c r="FVB34" i="17"/>
  <c r="FVC34" i="17"/>
  <c r="FVD34" i="17"/>
  <c r="FVE34" i="17"/>
  <c r="FVF34" i="17"/>
  <c r="FVG34" i="17"/>
  <c r="FVH34" i="17"/>
  <c r="FVI34" i="17"/>
  <c r="FVJ34" i="17"/>
  <c r="FVK34" i="17"/>
  <c r="FVL34" i="17"/>
  <c r="FVM34" i="17"/>
  <c r="FVN34" i="17"/>
  <c r="FVO34" i="17"/>
  <c r="FVP34" i="17"/>
  <c r="FVQ34" i="17"/>
  <c r="FVR34" i="17"/>
  <c r="FVS34" i="17"/>
  <c r="FVT34" i="17"/>
  <c r="FVU34" i="17"/>
  <c r="FVV34" i="17"/>
  <c r="FVW34" i="17"/>
  <c r="FVX34" i="17"/>
  <c r="FVY34" i="17"/>
  <c r="FVZ34" i="17"/>
  <c r="FWA34" i="17"/>
  <c r="FWB34" i="17"/>
  <c r="FWC34" i="17"/>
  <c r="FWD34" i="17"/>
  <c r="FWE34" i="17"/>
  <c r="FWF34" i="17"/>
  <c r="FWG34" i="17"/>
  <c r="FWH34" i="17"/>
  <c r="FWI34" i="17"/>
  <c r="FWJ34" i="17"/>
  <c r="FWK34" i="17"/>
  <c r="FWL34" i="17"/>
  <c r="FWM34" i="17"/>
  <c r="FWN34" i="17"/>
  <c r="FWO34" i="17"/>
  <c r="FWP34" i="17"/>
  <c r="FWQ34" i="17"/>
  <c r="FWR34" i="17"/>
  <c r="FWS34" i="17"/>
  <c r="FWT34" i="17"/>
  <c r="FWU34" i="17"/>
  <c r="FWV34" i="17"/>
  <c r="FWW34" i="17"/>
  <c r="FWX34" i="17"/>
  <c r="FWY34" i="17"/>
  <c r="FWZ34" i="17"/>
  <c r="FXA34" i="17"/>
  <c r="FXB34" i="17"/>
  <c r="FXC34" i="17"/>
  <c r="FXD34" i="17"/>
  <c r="FXE34" i="17"/>
  <c r="FXF34" i="17"/>
  <c r="FXG34" i="17"/>
  <c r="FXH34" i="17"/>
  <c r="FXI34" i="17"/>
  <c r="FXJ34" i="17"/>
  <c r="FXK34" i="17"/>
  <c r="FXL34" i="17"/>
  <c r="FXM34" i="17"/>
  <c r="FXN34" i="17"/>
  <c r="FXO34" i="17"/>
  <c r="FXP34" i="17"/>
  <c r="FXQ34" i="17"/>
  <c r="FXR34" i="17"/>
  <c r="FXS34" i="17"/>
  <c r="FXT34" i="17"/>
  <c r="FXU34" i="17"/>
  <c r="FXV34" i="17"/>
  <c r="FXW34" i="17"/>
  <c r="FXX34" i="17"/>
  <c r="FXY34" i="17"/>
  <c r="FXZ34" i="17"/>
  <c r="FYA34" i="17"/>
  <c r="FYB34" i="17"/>
  <c r="FYC34" i="17"/>
  <c r="FYD34" i="17"/>
  <c r="FYE34" i="17"/>
  <c r="FYF34" i="17"/>
  <c r="FYG34" i="17"/>
  <c r="FYH34" i="17"/>
  <c r="FYI34" i="17"/>
  <c r="FYJ34" i="17"/>
  <c r="FYK34" i="17"/>
  <c r="FYL34" i="17"/>
  <c r="FYM34" i="17"/>
  <c r="FYN34" i="17"/>
  <c r="FYO34" i="17"/>
  <c r="FYP34" i="17"/>
  <c r="FYQ34" i="17"/>
  <c r="FYR34" i="17"/>
  <c r="FYS34" i="17"/>
  <c r="FYT34" i="17"/>
  <c r="FYU34" i="17"/>
  <c r="FYV34" i="17"/>
  <c r="FYW34" i="17"/>
  <c r="FYX34" i="17"/>
  <c r="FYY34" i="17"/>
  <c r="FYZ34" i="17"/>
  <c r="FZA34" i="17"/>
  <c r="FZB34" i="17"/>
  <c r="FZC34" i="17"/>
  <c r="FZD34" i="17"/>
  <c r="FZE34" i="17"/>
  <c r="FZF34" i="17"/>
  <c r="FZG34" i="17"/>
  <c r="FZH34" i="17"/>
  <c r="FZI34" i="17"/>
  <c r="FZJ34" i="17"/>
  <c r="FZK34" i="17"/>
  <c r="FZL34" i="17"/>
  <c r="FZM34" i="17"/>
  <c r="FZN34" i="17"/>
  <c r="FZO34" i="17"/>
  <c r="FZP34" i="17"/>
  <c r="FZQ34" i="17"/>
  <c r="FZR34" i="17"/>
  <c r="FZS34" i="17"/>
  <c r="FZT34" i="17"/>
  <c r="FZU34" i="17"/>
  <c r="FZV34" i="17"/>
  <c r="FZW34" i="17"/>
  <c r="FZX34" i="17"/>
  <c r="FZY34" i="17"/>
  <c r="FZZ34" i="17"/>
  <c r="GAA34" i="17"/>
  <c r="GAB34" i="17"/>
  <c r="GAC34" i="17"/>
  <c r="GAD34" i="17"/>
  <c r="GAE34" i="17"/>
  <c r="GAF34" i="17"/>
  <c r="GAG34" i="17"/>
  <c r="GAH34" i="17"/>
  <c r="GAI34" i="17"/>
  <c r="GAJ34" i="17"/>
  <c r="GAK34" i="17"/>
  <c r="GAL34" i="17"/>
  <c r="GAM34" i="17"/>
  <c r="GAN34" i="17"/>
  <c r="GAO34" i="17"/>
  <c r="GAP34" i="17"/>
  <c r="GAQ34" i="17"/>
  <c r="GAR34" i="17"/>
  <c r="GAS34" i="17"/>
  <c r="GAT34" i="17"/>
  <c r="GAU34" i="17"/>
  <c r="GAV34" i="17"/>
  <c r="GAW34" i="17"/>
  <c r="GAX34" i="17"/>
  <c r="GAY34" i="17"/>
  <c r="GAZ34" i="17"/>
  <c r="GBA34" i="17"/>
  <c r="GBB34" i="17"/>
  <c r="GBC34" i="17"/>
  <c r="GBD34" i="17"/>
  <c r="GBE34" i="17"/>
  <c r="GBF34" i="17"/>
  <c r="GBG34" i="17"/>
  <c r="GBH34" i="17"/>
  <c r="GBI34" i="17"/>
  <c r="GBJ34" i="17"/>
  <c r="GBK34" i="17"/>
  <c r="GBL34" i="17"/>
  <c r="GBM34" i="17"/>
  <c r="GBN34" i="17"/>
  <c r="GBO34" i="17"/>
  <c r="GBP34" i="17"/>
  <c r="GBQ34" i="17"/>
  <c r="GBR34" i="17"/>
  <c r="GBS34" i="17"/>
  <c r="GBT34" i="17"/>
  <c r="GBU34" i="17"/>
  <c r="GBV34" i="17"/>
  <c r="GBW34" i="17"/>
  <c r="GBX34" i="17"/>
  <c r="GBY34" i="17"/>
  <c r="GBZ34" i="17"/>
  <c r="GCA34" i="17"/>
  <c r="GCB34" i="17"/>
  <c r="GCC34" i="17"/>
  <c r="GCD34" i="17"/>
  <c r="GCE34" i="17"/>
  <c r="GCF34" i="17"/>
  <c r="GCG34" i="17"/>
  <c r="GCH34" i="17"/>
  <c r="GCI34" i="17"/>
  <c r="GCJ34" i="17"/>
  <c r="GCK34" i="17"/>
  <c r="GCL34" i="17"/>
  <c r="GCM34" i="17"/>
  <c r="GCN34" i="17"/>
  <c r="GCO34" i="17"/>
  <c r="GCP34" i="17"/>
  <c r="GCQ34" i="17"/>
  <c r="GCR34" i="17"/>
  <c r="GCS34" i="17"/>
  <c r="GCT34" i="17"/>
  <c r="GCU34" i="17"/>
  <c r="GCV34" i="17"/>
  <c r="GCW34" i="17"/>
  <c r="GCX34" i="17"/>
  <c r="GCY34" i="17"/>
  <c r="GCZ34" i="17"/>
  <c r="GDA34" i="17"/>
  <c r="GDB34" i="17"/>
  <c r="GDC34" i="17"/>
  <c r="GDD34" i="17"/>
  <c r="GDE34" i="17"/>
  <c r="GDF34" i="17"/>
  <c r="GDG34" i="17"/>
  <c r="GDH34" i="17"/>
  <c r="GDI34" i="17"/>
  <c r="GDJ34" i="17"/>
  <c r="GDK34" i="17"/>
  <c r="GDL34" i="17"/>
  <c r="GDM34" i="17"/>
  <c r="GDN34" i="17"/>
  <c r="GDO34" i="17"/>
  <c r="GDP34" i="17"/>
  <c r="GDQ34" i="17"/>
  <c r="GDR34" i="17"/>
  <c r="GDS34" i="17"/>
  <c r="GDT34" i="17"/>
  <c r="GDU34" i="17"/>
  <c r="GDV34" i="17"/>
  <c r="GDW34" i="17"/>
  <c r="GDX34" i="17"/>
  <c r="GDY34" i="17"/>
  <c r="GDZ34" i="17"/>
  <c r="GEA34" i="17"/>
  <c r="GEB34" i="17"/>
  <c r="GEC34" i="17"/>
  <c r="GED34" i="17"/>
  <c r="GEE34" i="17"/>
  <c r="GEF34" i="17"/>
  <c r="GEG34" i="17"/>
  <c r="GEH34" i="17"/>
  <c r="GEI34" i="17"/>
  <c r="GEJ34" i="17"/>
  <c r="GEK34" i="17"/>
  <c r="GEL34" i="17"/>
  <c r="GEM34" i="17"/>
  <c r="GEN34" i="17"/>
  <c r="GEO34" i="17"/>
  <c r="GEP34" i="17"/>
  <c r="GEQ34" i="17"/>
  <c r="GER34" i="17"/>
  <c r="GES34" i="17"/>
  <c r="GET34" i="17"/>
  <c r="GEU34" i="17"/>
  <c r="GEV34" i="17"/>
  <c r="GEW34" i="17"/>
  <c r="GEX34" i="17"/>
  <c r="GEY34" i="17"/>
  <c r="GEZ34" i="17"/>
  <c r="GFA34" i="17"/>
  <c r="GFB34" i="17"/>
  <c r="GFC34" i="17"/>
  <c r="GFD34" i="17"/>
  <c r="GFE34" i="17"/>
  <c r="GFF34" i="17"/>
  <c r="GFG34" i="17"/>
  <c r="GFH34" i="17"/>
  <c r="GFI34" i="17"/>
  <c r="GFJ34" i="17"/>
  <c r="GFK34" i="17"/>
  <c r="GFL34" i="17"/>
  <c r="GFM34" i="17"/>
  <c r="GFN34" i="17"/>
  <c r="GFO34" i="17"/>
  <c r="GFP34" i="17"/>
  <c r="GFQ34" i="17"/>
  <c r="GFR34" i="17"/>
  <c r="GFS34" i="17"/>
  <c r="GFT34" i="17"/>
  <c r="GFU34" i="17"/>
  <c r="GFV34" i="17"/>
  <c r="GFW34" i="17"/>
  <c r="GFX34" i="17"/>
  <c r="GFY34" i="17"/>
  <c r="GFZ34" i="17"/>
  <c r="GGA34" i="17"/>
  <c r="GGB34" i="17"/>
  <c r="GGC34" i="17"/>
  <c r="GGD34" i="17"/>
  <c r="GGE34" i="17"/>
  <c r="GGF34" i="17"/>
  <c r="GGG34" i="17"/>
  <c r="GGH34" i="17"/>
  <c r="GGI34" i="17"/>
  <c r="GGJ34" i="17"/>
  <c r="GGK34" i="17"/>
  <c r="GGL34" i="17"/>
  <c r="GGM34" i="17"/>
  <c r="GGN34" i="17"/>
  <c r="GGO34" i="17"/>
  <c r="GGP34" i="17"/>
  <c r="GGQ34" i="17"/>
  <c r="GGR34" i="17"/>
  <c r="GGS34" i="17"/>
  <c r="GGT34" i="17"/>
  <c r="GGU34" i="17"/>
  <c r="GGV34" i="17"/>
  <c r="GGW34" i="17"/>
  <c r="GGX34" i="17"/>
  <c r="GGY34" i="17"/>
  <c r="GGZ34" i="17"/>
  <c r="GHA34" i="17"/>
  <c r="GHB34" i="17"/>
  <c r="GHC34" i="17"/>
  <c r="GHD34" i="17"/>
  <c r="GHE34" i="17"/>
  <c r="GHF34" i="17"/>
  <c r="GHG34" i="17"/>
  <c r="GHH34" i="17"/>
  <c r="GHI34" i="17"/>
  <c r="GHJ34" i="17"/>
  <c r="GHK34" i="17"/>
  <c r="GHL34" i="17"/>
  <c r="GHM34" i="17"/>
  <c r="GHN34" i="17"/>
  <c r="GHO34" i="17"/>
  <c r="GHP34" i="17"/>
  <c r="GHQ34" i="17"/>
  <c r="GHR34" i="17"/>
  <c r="GHS34" i="17"/>
  <c r="GHT34" i="17"/>
  <c r="GHU34" i="17"/>
  <c r="GHV34" i="17"/>
  <c r="GHW34" i="17"/>
  <c r="GHX34" i="17"/>
  <c r="GHY34" i="17"/>
  <c r="GHZ34" i="17"/>
  <c r="GIA34" i="17"/>
  <c r="GIB34" i="17"/>
  <c r="GIC34" i="17"/>
  <c r="GID34" i="17"/>
  <c r="GIE34" i="17"/>
  <c r="GIF34" i="17"/>
  <c r="GIG34" i="17"/>
  <c r="GIH34" i="17"/>
  <c r="GII34" i="17"/>
  <c r="GIJ34" i="17"/>
  <c r="GIK34" i="17"/>
  <c r="GIL34" i="17"/>
  <c r="GIM34" i="17"/>
  <c r="GIN34" i="17"/>
  <c r="GIO34" i="17"/>
  <c r="GIP34" i="17"/>
  <c r="GIQ34" i="17"/>
  <c r="GIR34" i="17"/>
  <c r="GIS34" i="17"/>
  <c r="GIT34" i="17"/>
  <c r="GIU34" i="17"/>
  <c r="GIV34" i="17"/>
  <c r="GIW34" i="17"/>
  <c r="GIX34" i="17"/>
  <c r="GIY34" i="17"/>
  <c r="GIZ34" i="17"/>
  <c r="GJA34" i="17"/>
  <c r="GJB34" i="17"/>
  <c r="GJC34" i="17"/>
  <c r="GJD34" i="17"/>
  <c r="GJE34" i="17"/>
  <c r="GJF34" i="17"/>
  <c r="GJG34" i="17"/>
  <c r="GJH34" i="17"/>
  <c r="GJI34" i="17"/>
  <c r="GJJ34" i="17"/>
  <c r="GJK34" i="17"/>
  <c r="GJL34" i="17"/>
  <c r="GJM34" i="17"/>
  <c r="GJN34" i="17"/>
  <c r="GJO34" i="17"/>
  <c r="GJP34" i="17"/>
  <c r="GJQ34" i="17"/>
  <c r="GJR34" i="17"/>
  <c r="GJS34" i="17"/>
  <c r="GJT34" i="17"/>
  <c r="GJU34" i="17"/>
  <c r="GJV34" i="17"/>
  <c r="GJW34" i="17"/>
  <c r="GJX34" i="17"/>
  <c r="GJY34" i="17"/>
  <c r="GJZ34" i="17"/>
  <c r="GKA34" i="17"/>
  <c r="GKB34" i="17"/>
  <c r="GKC34" i="17"/>
  <c r="GKD34" i="17"/>
  <c r="GKE34" i="17"/>
  <c r="GKF34" i="17"/>
  <c r="GKG34" i="17"/>
  <c r="GKH34" i="17"/>
  <c r="GKI34" i="17"/>
  <c r="GKJ34" i="17"/>
  <c r="GKK34" i="17"/>
  <c r="GKL34" i="17"/>
  <c r="GKM34" i="17"/>
  <c r="GKN34" i="17"/>
  <c r="GKO34" i="17"/>
  <c r="GKP34" i="17"/>
  <c r="GKQ34" i="17"/>
  <c r="GKR34" i="17"/>
  <c r="GKS34" i="17"/>
  <c r="GKT34" i="17"/>
  <c r="GKU34" i="17"/>
  <c r="GKV34" i="17"/>
  <c r="GKW34" i="17"/>
  <c r="GKX34" i="17"/>
  <c r="GKY34" i="17"/>
  <c r="GKZ34" i="17"/>
  <c r="GLA34" i="17"/>
  <c r="GLB34" i="17"/>
  <c r="GLC34" i="17"/>
  <c r="GLD34" i="17"/>
  <c r="GLE34" i="17"/>
  <c r="GLF34" i="17"/>
  <c r="GLG34" i="17"/>
  <c r="GLH34" i="17"/>
  <c r="GLI34" i="17"/>
  <c r="GLJ34" i="17"/>
  <c r="GLK34" i="17"/>
  <c r="GLL34" i="17"/>
  <c r="GLM34" i="17"/>
  <c r="GLN34" i="17"/>
  <c r="GLO34" i="17"/>
  <c r="GLP34" i="17"/>
  <c r="GLQ34" i="17"/>
  <c r="GLR34" i="17"/>
  <c r="GLS34" i="17"/>
  <c r="GLT34" i="17"/>
  <c r="GLU34" i="17"/>
  <c r="GLV34" i="17"/>
  <c r="GLW34" i="17"/>
  <c r="GLX34" i="17"/>
  <c r="GLY34" i="17"/>
  <c r="GLZ34" i="17"/>
  <c r="GMA34" i="17"/>
  <c r="GMB34" i="17"/>
  <c r="GMC34" i="17"/>
  <c r="GMD34" i="17"/>
  <c r="GME34" i="17"/>
  <c r="GMF34" i="17"/>
  <c r="GMG34" i="17"/>
  <c r="GMH34" i="17"/>
  <c r="GMI34" i="17"/>
  <c r="GMJ34" i="17"/>
  <c r="GMK34" i="17"/>
  <c r="GML34" i="17"/>
  <c r="GMM34" i="17"/>
  <c r="GMN34" i="17"/>
  <c r="GMO34" i="17"/>
  <c r="GMP34" i="17"/>
  <c r="GMQ34" i="17"/>
  <c r="GMR34" i="17"/>
  <c r="GMS34" i="17"/>
  <c r="GMT34" i="17"/>
  <c r="GMU34" i="17"/>
  <c r="GMV34" i="17"/>
  <c r="GMW34" i="17"/>
  <c r="GMX34" i="17"/>
  <c r="GMY34" i="17"/>
  <c r="GMZ34" i="17"/>
  <c r="GNA34" i="17"/>
  <c r="GNB34" i="17"/>
  <c r="GNC34" i="17"/>
  <c r="GND34" i="17"/>
  <c r="GNE34" i="17"/>
  <c r="GNF34" i="17"/>
  <c r="GNG34" i="17"/>
  <c r="GNH34" i="17"/>
  <c r="GNI34" i="17"/>
  <c r="GNJ34" i="17"/>
  <c r="GNK34" i="17"/>
  <c r="GNL34" i="17"/>
  <c r="GNM34" i="17"/>
  <c r="GNN34" i="17"/>
  <c r="GNO34" i="17"/>
  <c r="GNP34" i="17"/>
  <c r="GNQ34" i="17"/>
  <c r="GNR34" i="17"/>
  <c r="GNS34" i="17"/>
  <c r="GNT34" i="17"/>
  <c r="GNU34" i="17"/>
  <c r="GNV34" i="17"/>
  <c r="GNW34" i="17"/>
  <c r="GNX34" i="17"/>
  <c r="GNY34" i="17"/>
  <c r="GNZ34" i="17"/>
  <c r="GOA34" i="17"/>
  <c r="GOB34" i="17"/>
  <c r="GOC34" i="17"/>
  <c r="GOD34" i="17"/>
  <c r="GOE34" i="17"/>
  <c r="GOF34" i="17"/>
  <c r="GOG34" i="17"/>
  <c r="GOH34" i="17"/>
  <c r="GOI34" i="17"/>
  <c r="GOJ34" i="17"/>
  <c r="GOK34" i="17"/>
  <c r="GOL34" i="17"/>
  <c r="GOM34" i="17"/>
  <c r="GON34" i="17"/>
  <c r="GOO34" i="17"/>
  <c r="GOP34" i="17"/>
  <c r="GOQ34" i="17"/>
  <c r="GOR34" i="17"/>
  <c r="GOS34" i="17"/>
  <c r="GOT34" i="17"/>
  <c r="GOU34" i="17"/>
  <c r="GOV34" i="17"/>
  <c r="GOW34" i="17"/>
  <c r="GOX34" i="17"/>
  <c r="GOY34" i="17"/>
  <c r="GOZ34" i="17"/>
  <c r="GPA34" i="17"/>
  <c r="GPB34" i="17"/>
  <c r="GPC34" i="17"/>
  <c r="GPD34" i="17"/>
  <c r="GPE34" i="17"/>
  <c r="GPF34" i="17"/>
  <c r="GPG34" i="17"/>
  <c r="GPH34" i="17"/>
  <c r="GPI34" i="17"/>
  <c r="GPJ34" i="17"/>
  <c r="GPK34" i="17"/>
  <c r="GPL34" i="17"/>
  <c r="GPM34" i="17"/>
  <c r="GPN34" i="17"/>
  <c r="GPO34" i="17"/>
  <c r="GPP34" i="17"/>
  <c r="GPQ34" i="17"/>
  <c r="GPR34" i="17"/>
  <c r="GPS34" i="17"/>
  <c r="GPT34" i="17"/>
  <c r="GPU34" i="17"/>
  <c r="GPV34" i="17"/>
  <c r="GPW34" i="17"/>
  <c r="GPX34" i="17"/>
  <c r="GPY34" i="17"/>
  <c r="GPZ34" i="17"/>
  <c r="GQA34" i="17"/>
  <c r="GQB34" i="17"/>
  <c r="GQC34" i="17"/>
  <c r="GQD34" i="17"/>
  <c r="GQE34" i="17"/>
  <c r="GQF34" i="17"/>
  <c r="GQG34" i="17"/>
  <c r="GQH34" i="17"/>
  <c r="GQI34" i="17"/>
  <c r="GQJ34" i="17"/>
  <c r="GQK34" i="17"/>
  <c r="GQL34" i="17"/>
  <c r="GQM34" i="17"/>
  <c r="GQN34" i="17"/>
  <c r="GQO34" i="17"/>
  <c r="GQP34" i="17"/>
  <c r="GQQ34" i="17"/>
  <c r="GQR34" i="17"/>
  <c r="GQS34" i="17"/>
  <c r="GQT34" i="17"/>
  <c r="GQU34" i="17"/>
  <c r="GQV34" i="17"/>
  <c r="GQW34" i="17"/>
  <c r="GQX34" i="17"/>
  <c r="GQY34" i="17"/>
  <c r="GQZ34" i="17"/>
  <c r="GRA34" i="17"/>
  <c r="GRB34" i="17"/>
  <c r="GRC34" i="17"/>
  <c r="GRD34" i="17"/>
  <c r="GRE34" i="17"/>
  <c r="GRF34" i="17"/>
  <c r="GRG34" i="17"/>
  <c r="GRH34" i="17"/>
  <c r="GRI34" i="17"/>
  <c r="GRJ34" i="17"/>
  <c r="GRK34" i="17"/>
  <c r="GRL34" i="17"/>
  <c r="GRM34" i="17"/>
  <c r="GRN34" i="17"/>
  <c r="GRO34" i="17"/>
  <c r="GRP34" i="17"/>
  <c r="GRQ34" i="17"/>
  <c r="GRR34" i="17"/>
  <c r="GRS34" i="17"/>
  <c r="GRT34" i="17"/>
  <c r="GRU34" i="17"/>
  <c r="GRV34" i="17"/>
  <c r="GRW34" i="17"/>
  <c r="GRX34" i="17"/>
  <c r="GRY34" i="17"/>
  <c r="GRZ34" i="17"/>
  <c r="GSA34" i="17"/>
  <c r="GSB34" i="17"/>
  <c r="GSC34" i="17"/>
  <c r="GSD34" i="17"/>
  <c r="GSE34" i="17"/>
  <c r="GSF34" i="17"/>
  <c r="GSG34" i="17"/>
  <c r="GSH34" i="17"/>
  <c r="GSI34" i="17"/>
  <c r="GSJ34" i="17"/>
  <c r="GSK34" i="17"/>
  <c r="GSL34" i="17"/>
  <c r="GSM34" i="17"/>
  <c r="GSN34" i="17"/>
  <c r="GSO34" i="17"/>
  <c r="GSP34" i="17"/>
  <c r="GSQ34" i="17"/>
  <c r="GSR34" i="17"/>
  <c r="GSS34" i="17"/>
  <c r="GST34" i="17"/>
  <c r="GSU34" i="17"/>
  <c r="GSV34" i="17"/>
  <c r="GSW34" i="17"/>
  <c r="GSX34" i="17"/>
  <c r="GSY34" i="17"/>
  <c r="GSZ34" i="17"/>
  <c r="GTA34" i="17"/>
  <c r="GTB34" i="17"/>
  <c r="GTC34" i="17"/>
  <c r="GTD34" i="17"/>
  <c r="GTE34" i="17"/>
  <c r="GTF34" i="17"/>
  <c r="GTG34" i="17"/>
  <c r="GTH34" i="17"/>
  <c r="GTI34" i="17"/>
  <c r="GTJ34" i="17"/>
  <c r="GTK34" i="17"/>
  <c r="GTL34" i="17"/>
  <c r="GTM34" i="17"/>
  <c r="GTN34" i="17"/>
  <c r="GTO34" i="17"/>
  <c r="GTP34" i="17"/>
  <c r="GTQ34" i="17"/>
  <c r="GTR34" i="17"/>
  <c r="GTS34" i="17"/>
  <c r="GTT34" i="17"/>
  <c r="GTU34" i="17"/>
  <c r="GTV34" i="17"/>
  <c r="GTW34" i="17"/>
  <c r="GTX34" i="17"/>
  <c r="GTY34" i="17"/>
  <c r="GTZ34" i="17"/>
  <c r="GUA34" i="17"/>
  <c r="GUB34" i="17"/>
  <c r="GUC34" i="17"/>
  <c r="GUD34" i="17"/>
  <c r="GUE34" i="17"/>
  <c r="GUF34" i="17"/>
  <c r="GUG34" i="17"/>
  <c r="GUH34" i="17"/>
  <c r="GUI34" i="17"/>
  <c r="GUJ34" i="17"/>
  <c r="GUK34" i="17"/>
  <c r="GUL34" i="17"/>
  <c r="GUM34" i="17"/>
  <c r="GUN34" i="17"/>
  <c r="GUO34" i="17"/>
  <c r="GUP34" i="17"/>
  <c r="GUQ34" i="17"/>
  <c r="GUR34" i="17"/>
  <c r="GUS34" i="17"/>
  <c r="GUT34" i="17"/>
  <c r="GUU34" i="17"/>
  <c r="GUV34" i="17"/>
  <c r="GUW34" i="17"/>
  <c r="GUX34" i="17"/>
  <c r="GUY34" i="17"/>
  <c r="GUZ34" i="17"/>
  <c r="GVA34" i="17"/>
  <c r="GVB34" i="17"/>
  <c r="GVC34" i="17"/>
  <c r="GVD34" i="17"/>
  <c r="GVE34" i="17"/>
  <c r="GVF34" i="17"/>
  <c r="GVG34" i="17"/>
  <c r="GVH34" i="17"/>
  <c r="GVI34" i="17"/>
  <c r="GVJ34" i="17"/>
  <c r="GVK34" i="17"/>
  <c r="GVL34" i="17"/>
  <c r="GVM34" i="17"/>
  <c r="GVN34" i="17"/>
  <c r="GVO34" i="17"/>
  <c r="GVP34" i="17"/>
  <c r="GVQ34" i="17"/>
  <c r="GVR34" i="17"/>
  <c r="GVS34" i="17"/>
  <c r="GVT34" i="17"/>
  <c r="GVU34" i="17"/>
  <c r="GVV34" i="17"/>
  <c r="GVW34" i="17"/>
  <c r="GVX34" i="17"/>
  <c r="GVY34" i="17"/>
  <c r="GVZ34" i="17"/>
  <c r="GWA34" i="17"/>
  <c r="GWB34" i="17"/>
  <c r="GWC34" i="17"/>
  <c r="GWD34" i="17"/>
  <c r="GWE34" i="17"/>
  <c r="GWF34" i="17"/>
  <c r="GWG34" i="17"/>
  <c r="GWH34" i="17"/>
  <c r="GWI34" i="17"/>
  <c r="GWJ34" i="17"/>
  <c r="GWK34" i="17"/>
  <c r="GWL34" i="17"/>
  <c r="GWM34" i="17"/>
  <c r="GWN34" i="17"/>
  <c r="GWO34" i="17"/>
  <c r="GWP34" i="17"/>
  <c r="GWQ34" i="17"/>
  <c r="GWR34" i="17"/>
  <c r="GWS34" i="17"/>
  <c r="GWT34" i="17"/>
  <c r="GWU34" i="17"/>
  <c r="GWV34" i="17"/>
  <c r="GWW34" i="17"/>
  <c r="GWX34" i="17"/>
  <c r="GWY34" i="17"/>
  <c r="GWZ34" i="17"/>
  <c r="GXA34" i="17"/>
  <c r="GXB34" i="17"/>
  <c r="GXC34" i="17"/>
  <c r="GXD34" i="17"/>
  <c r="GXE34" i="17"/>
  <c r="GXF34" i="17"/>
  <c r="GXG34" i="17"/>
  <c r="GXH34" i="17"/>
  <c r="GXI34" i="17"/>
  <c r="GXJ34" i="17"/>
  <c r="GXK34" i="17"/>
  <c r="GXL34" i="17"/>
  <c r="GXM34" i="17"/>
  <c r="GXN34" i="17"/>
  <c r="GXO34" i="17"/>
  <c r="GXP34" i="17"/>
  <c r="GXQ34" i="17"/>
  <c r="GXR34" i="17"/>
  <c r="GXS34" i="17"/>
  <c r="GXT34" i="17"/>
  <c r="GXU34" i="17"/>
  <c r="GXV34" i="17"/>
  <c r="GXW34" i="17"/>
  <c r="GXX34" i="17"/>
  <c r="GXY34" i="17"/>
  <c r="GXZ34" i="17"/>
  <c r="GYA34" i="17"/>
  <c r="GYB34" i="17"/>
  <c r="GYC34" i="17"/>
  <c r="GYD34" i="17"/>
  <c r="GYE34" i="17"/>
  <c r="GYF34" i="17"/>
  <c r="GYG34" i="17"/>
  <c r="GYH34" i="17"/>
  <c r="GYI34" i="17"/>
  <c r="GYJ34" i="17"/>
  <c r="GYK34" i="17"/>
  <c r="GYL34" i="17"/>
  <c r="GYM34" i="17"/>
  <c r="GYN34" i="17"/>
  <c r="GYO34" i="17"/>
  <c r="GYP34" i="17"/>
  <c r="GYQ34" i="17"/>
  <c r="GYR34" i="17"/>
  <c r="GYS34" i="17"/>
  <c r="GYT34" i="17"/>
  <c r="GYU34" i="17"/>
  <c r="GYV34" i="17"/>
  <c r="GYW34" i="17"/>
  <c r="GYX34" i="17"/>
  <c r="GYY34" i="17"/>
  <c r="GYZ34" i="17"/>
  <c r="GZA34" i="17"/>
  <c r="GZB34" i="17"/>
  <c r="GZC34" i="17"/>
  <c r="GZD34" i="17"/>
  <c r="GZE34" i="17"/>
  <c r="GZF34" i="17"/>
  <c r="GZG34" i="17"/>
  <c r="GZH34" i="17"/>
  <c r="GZI34" i="17"/>
  <c r="GZJ34" i="17"/>
  <c r="GZK34" i="17"/>
  <c r="GZL34" i="17"/>
  <c r="GZM34" i="17"/>
  <c r="GZN34" i="17"/>
  <c r="GZO34" i="17"/>
  <c r="GZP34" i="17"/>
  <c r="GZQ34" i="17"/>
  <c r="GZR34" i="17"/>
  <c r="GZS34" i="17"/>
  <c r="GZT34" i="17"/>
  <c r="GZU34" i="17"/>
  <c r="GZV34" i="17"/>
  <c r="GZW34" i="17"/>
  <c r="GZX34" i="17"/>
  <c r="GZY34" i="17"/>
  <c r="GZZ34" i="17"/>
  <c r="HAA34" i="17"/>
  <c r="HAB34" i="17"/>
  <c r="HAC34" i="17"/>
  <c r="HAD34" i="17"/>
  <c r="HAE34" i="17"/>
  <c r="HAF34" i="17"/>
  <c r="HAG34" i="17"/>
  <c r="HAH34" i="17"/>
  <c r="HAI34" i="17"/>
  <c r="HAJ34" i="17"/>
  <c r="HAK34" i="17"/>
  <c r="HAL34" i="17"/>
  <c r="HAM34" i="17"/>
  <c r="HAN34" i="17"/>
  <c r="HAO34" i="17"/>
  <c r="HAP34" i="17"/>
  <c r="HAQ34" i="17"/>
  <c r="HAR34" i="17"/>
  <c r="HAS34" i="17"/>
  <c r="HAT34" i="17"/>
  <c r="HAU34" i="17"/>
  <c r="HAV34" i="17"/>
  <c r="HAW34" i="17"/>
  <c r="HAX34" i="17"/>
  <c r="HAY34" i="17"/>
  <c r="HAZ34" i="17"/>
  <c r="HBA34" i="17"/>
  <c r="HBB34" i="17"/>
  <c r="HBC34" i="17"/>
  <c r="HBD34" i="17"/>
  <c r="HBE34" i="17"/>
  <c r="HBF34" i="17"/>
  <c r="HBG34" i="17"/>
  <c r="HBH34" i="17"/>
  <c r="HBI34" i="17"/>
  <c r="HBJ34" i="17"/>
  <c r="HBK34" i="17"/>
  <c r="HBL34" i="17"/>
  <c r="HBM34" i="17"/>
  <c r="HBN34" i="17"/>
  <c r="HBO34" i="17"/>
  <c r="HBP34" i="17"/>
  <c r="HBQ34" i="17"/>
  <c r="HBR34" i="17"/>
  <c r="HBS34" i="17"/>
  <c r="HBT34" i="17"/>
  <c r="HBU34" i="17"/>
  <c r="HBV34" i="17"/>
  <c r="HBW34" i="17"/>
  <c r="HBX34" i="17"/>
  <c r="HBY34" i="17"/>
  <c r="HBZ34" i="17"/>
  <c r="HCA34" i="17"/>
  <c r="HCB34" i="17"/>
  <c r="HCC34" i="17"/>
  <c r="HCD34" i="17"/>
  <c r="HCE34" i="17"/>
  <c r="HCF34" i="17"/>
  <c r="HCG34" i="17"/>
  <c r="HCH34" i="17"/>
  <c r="HCI34" i="17"/>
  <c r="HCJ34" i="17"/>
  <c r="HCK34" i="17"/>
  <c r="HCL34" i="17"/>
  <c r="HCM34" i="17"/>
  <c r="HCN34" i="17"/>
  <c r="HCO34" i="17"/>
  <c r="HCP34" i="17"/>
  <c r="HCQ34" i="17"/>
  <c r="HCR34" i="17"/>
  <c r="HCS34" i="17"/>
  <c r="HCT34" i="17"/>
  <c r="HCU34" i="17"/>
  <c r="HCV34" i="17"/>
  <c r="HCW34" i="17"/>
  <c r="HCX34" i="17"/>
  <c r="HCY34" i="17"/>
  <c r="HCZ34" i="17"/>
  <c r="HDA34" i="17"/>
  <c r="HDB34" i="17"/>
  <c r="HDC34" i="17"/>
  <c r="HDD34" i="17"/>
  <c r="HDE34" i="17"/>
  <c r="HDF34" i="17"/>
  <c r="HDG34" i="17"/>
  <c r="HDH34" i="17"/>
  <c r="HDI34" i="17"/>
  <c r="HDJ34" i="17"/>
  <c r="HDK34" i="17"/>
  <c r="HDL34" i="17"/>
  <c r="HDM34" i="17"/>
  <c r="HDN34" i="17"/>
  <c r="HDO34" i="17"/>
  <c r="HDP34" i="17"/>
  <c r="HDQ34" i="17"/>
  <c r="HDR34" i="17"/>
  <c r="HDS34" i="17"/>
  <c r="HDT34" i="17"/>
  <c r="HDU34" i="17"/>
  <c r="HDV34" i="17"/>
  <c r="HDW34" i="17"/>
  <c r="HDX34" i="17"/>
  <c r="HDY34" i="17"/>
  <c r="HDZ34" i="17"/>
  <c r="HEA34" i="17"/>
  <c r="HEB34" i="17"/>
  <c r="HEC34" i="17"/>
  <c r="HED34" i="17"/>
  <c r="HEE34" i="17"/>
  <c r="HEF34" i="17"/>
  <c r="HEG34" i="17"/>
  <c r="HEH34" i="17"/>
  <c r="HEI34" i="17"/>
  <c r="HEJ34" i="17"/>
  <c r="HEK34" i="17"/>
  <c r="HEL34" i="17"/>
  <c r="HEM34" i="17"/>
  <c r="HEN34" i="17"/>
  <c r="HEO34" i="17"/>
  <c r="HEP34" i="17"/>
  <c r="HEQ34" i="17"/>
  <c r="HER34" i="17"/>
  <c r="HES34" i="17"/>
  <c r="HET34" i="17"/>
  <c r="HEU34" i="17"/>
  <c r="HEV34" i="17"/>
  <c r="HEW34" i="17"/>
  <c r="HEX34" i="17"/>
  <c r="HEY34" i="17"/>
  <c r="HEZ34" i="17"/>
  <c r="HFA34" i="17"/>
  <c r="HFB34" i="17"/>
  <c r="HFC34" i="17"/>
  <c r="HFD34" i="17"/>
  <c r="HFE34" i="17"/>
  <c r="HFF34" i="17"/>
  <c r="HFG34" i="17"/>
  <c r="HFH34" i="17"/>
  <c r="HFI34" i="17"/>
  <c r="HFJ34" i="17"/>
  <c r="HFK34" i="17"/>
  <c r="HFL34" i="17"/>
  <c r="HFM34" i="17"/>
  <c r="HFN34" i="17"/>
  <c r="HFO34" i="17"/>
  <c r="HFP34" i="17"/>
  <c r="HFQ34" i="17"/>
  <c r="HFR34" i="17"/>
  <c r="HFS34" i="17"/>
  <c r="HFT34" i="17"/>
  <c r="HFU34" i="17"/>
  <c r="HFV34" i="17"/>
  <c r="HFW34" i="17"/>
  <c r="HFX34" i="17"/>
  <c r="HFY34" i="17"/>
  <c r="HFZ34" i="17"/>
  <c r="HGA34" i="17"/>
  <c r="HGB34" i="17"/>
  <c r="HGC34" i="17"/>
  <c r="HGD34" i="17"/>
  <c r="HGE34" i="17"/>
  <c r="HGF34" i="17"/>
  <c r="HGG34" i="17"/>
  <c r="HGH34" i="17"/>
  <c r="HGI34" i="17"/>
  <c r="HGJ34" i="17"/>
  <c r="HGK34" i="17"/>
  <c r="HGL34" i="17"/>
  <c r="HGM34" i="17"/>
  <c r="HGN34" i="17"/>
  <c r="HGO34" i="17"/>
  <c r="HGP34" i="17"/>
  <c r="HGQ34" i="17"/>
  <c r="HGR34" i="17"/>
  <c r="HGS34" i="17"/>
  <c r="HGT34" i="17"/>
  <c r="HGU34" i="17"/>
  <c r="HGV34" i="17"/>
  <c r="HGW34" i="17"/>
  <c r="HGX34" i="17"/>
  <c r="HGY34" i="17"/>
  <c r="HGZ34" i="17"/>
  <c r="HHA34" i="17"/>
  <c r="HHB34" i="17"/>
  <c r="HHC34" i="17"/>
  <c r="HHD34" i="17"/>
  <c r="HHE34" i="17"/>
  <c r="HHF34" i="17"/>
  <c r="HHG34" i="17"/>
  <c r="HHH34" i="17"/>
  <c r="HHI34" i="17"/>
  <c r="HHJ34" i="17"/>
  <c r="HHK34" i="17"/>
  <c r="HHL34" i="17"/>
  <c r="HHM34" i="17"/>
  <c r="HHN34" i="17"/>
  <c r="HHO34" i="17"/>
  <c r="HHP34" i="17"/>
  <c r="HHQ34" i="17"/>
  <c r="HHR34" i="17"/>
  <c r="HHS34" i="17"/>
  <c r="HHT34" i="17"/>
  <c r="HHU34" i="17"/>
  <c r="HHV34" i="17"/>
  <c r="HHW34" i="17"/>
  <c r="HHX34" i="17"/>
  <c r="HHY34" i="17"/>
  <c r="HHZ34" i="17"/>
  <c r="HIA34" i="17"/>
  <c r="HIB34" i="17"/>
  <c r="HIC34" i="17"/>
  <c r="HID34" i="17"/>
  <c r="HIE34" i="17"/>
  <c r="HIF34" i="17"/>
  <c r="HIG34" i="17"/>
  <c r="HIH34" i="17"/>
  <c r="HII34" i="17"/>
  <c r="HIJ34" i="17"/>
  <c r="HIK34" i="17"/>
  <c r="HIL34" i="17"/>
  <c r="HIM34" i="17"/>
  <c r="HIN34" i="17"/>
  <c r="HIO34" i="17"/>
  <c r="HIP34" i="17"/>
  <c r="HIQ34" i="17"/>
  <c r="HIR34" i="17"/>
  <c r="HIS34" i="17"/>
  <c r="HIT34" i="17"/>
  <c r="HIU34" i="17"/>
  <c r="HIV34" i="17"/>
  <c r="HIW34" i="17"/>
  <c r="HIX34" i="17"/>
  <c r="HIY34" i="17"/>
  <c r="HIZ34" i="17"/>
  <c r="HJA34" i="17"/>
  <c r="HJB34" i="17"/>
  <c r="HJC34" i="17"/>
  <c r="HJD34" i="17"/>
  <c r="HJE34" i="17"/>
  <c r="HJF34" i="17"/>
  <c r="HJG34" i="17"/>
  <c r="HJH34" i="17"/>
  <c r="HJI34" i="17"/>
  <c r="HJJ34" i="17"/>
  <c r="HJK34" i="17"/>
  <c r="HJL34" i="17"/>
  <c r="HJM34" i="17"/>
  <c r="HJN34" i="17"/>
  <c r="HJO34" i="17"/>
  <c r="HJP34" i="17"/>
  <c r="HJQ34" i="17"/>
  <c r="HJR34" i="17"/>
  <c r="HJS34" i="17"/>
  <c r="HJT34" i="17"/>
  <c r="HJU34" i="17"/>
  <c r="HJV34" i="17"/>
  <c r="HJW34" i="17"/>
  <c r="HJX34" i="17"/>
  <c r="HJY34" i="17"/>
  <c r="HJZ34" i="17"/>
  <c r="HKA34" i="17"/>
  <c r="HKB34" i="17"/>
  <c r="HKC34" i="17"/>
  <c r="HKD34" i="17"/>
  <c r="HKE34" i="17"/>
  <c r="HKF34" i="17"/>
  <c r="HKG34" i="17"/>
  <c r="HKH34" i="17"/>
  <c r="HKI34" i="17"/>
  <c r="HKJ34" i="17"/>
  <c r="HKK34" i="17"/>
  <c r="HKL34" i="17"/>
  <c r="HKM34" i="17"/>
  <c r="HKN34" i="17"/>
  <c r="HKO34" i="17"/>
  <c r="HKP34" i="17"/>
  <c r="HKQ34" i="17"/>
  <c r="HKR34" i="17"/>
  <c r="HKS34" i="17"/>
  <c r="HKT34" i="17"/>
  <c r="HKU34" i="17"/>
  <c r="HKV34" i="17"/>
  <c r="HKW34" i="17"/>
  <c r="HKX34" i="17"/>
  <c r="HKY34" i="17"/>
  <c r="HKZ34" i="17"/>
  <c r="HLA34" i="17"/>
  <c r="HLB34" i="17"/>
  <c r="HLC34" i="17"/>
  <c r="HLD34" i="17"/>
  <c r="HLE34" i="17"/>
  <c r="HLF34" i="17"/>
  <c r="HLG34" i="17"/>
  <c r="HLH34" i="17"/>
  <c r="HLI34" i="17"/>
  <c r="HLJ34" i="17"/>
  <c r="HLK34" i="17"/>
  <c r="HLL34" i="17"/>
  <c r="HLM34" i="17"/>
  <c r="HLN34" i="17"/>
  <c r="HLO34" i="17"/>
  <c r="HLP34" i="17"/>
  <c r="HLQ34" i="17"/>
  <c r="HLR34" i="17"/>
  <c r="HLS34" i="17"/>
  <c r="HLT34" i="17"/>
  <c r="HLU34" i="17"/>
  <c r="HLV34" i="17"/>
  <c r="HLW34" i="17"/>
  <c r="HLX34" i="17"/>
  <c r="HLY34" i="17"/>
  <c r="HLZ34" i="17"/>
  <c r="HMA34" i="17"/>
  <c r="HMB34" i="17"/>
  <c r="HMC34" i="17"/>
  <c r="HMD34" i="17"/>
  <c r="HME34" i="17"/>
  <c r="HMF34" i="17"/>
  <c r="HMG34" i="17"/>
  <c r="HMH34" i="17"/>
  <c r="HMI34" i="17"/>
  <c r="HMJ34" i="17"/>
  <c r="HMK34" i="17"/>
  <c r="HML34" i="17"/>
  <c r="HMM34" i="17"/>
  <c r="HMN34" i="17"/>
  <c r="HMO34" i="17"/>
  <c r="HMP34" i="17"/>
  <c r="HMQ34" i="17"/>
  <c r="HMR34" i="17"/>
  <c r="HMS34" i="17"/>
  <c r="HMT34" i="17"/>
  <c r="HMU34" i="17"/>
  <c r="HMV34" i="17"/>
  <c r="HMW34" i="17"/>
  <c r="HMX34" i="17"/>
  <c r="HMY34" i="17"/>
  <c r="HMZ34" i="17"/>
  <c r="HNA34" i="17"/>
  <c r="HNB34" i="17"/>
  <c r="HNC34" i="17"/>
  <c r="HND34" i="17"/>
  <c r="HNE34" i="17"/>
  <c r="HNF34" i="17"/>
  <c r="HNG34" i="17"/>
  <c r="HNH34" i="17"/>
  <c r="HNI34" i="17"/>
  <c r="HNJ34" i="17"/>
  <c r="HNK34" i="17"/>
  <c r="HNL34" i="17"/>
  <c r="HNM34" i="17"/>
  <c r="HNN34" i="17"/>
  <c r="HNO34" i="17"/>
  <c r="HNP34" i="17"/>
  <c r="HNQ34" i="17"/>
  <c r="HNR34" i="17"/>
  <c r="HNS34" i="17"/>
  <c r="HNT34" i="17"/>
  <c r="HNU34" i="17"/>
  <c r="HNV34" i="17"/>
  <c r="HNW34" i="17"/>
  <c r="HNX34" i="17"/>
  <c r="HNY34" i="17"/>
  <c r="HNZ34" i="17"/>
  <c r="HOA34" i="17"/>
  <c r="HOB34" i="17"/>
  <c r="HOC34" i="17"/>
  <c r="HOD34" i="17"/>
  <c r="HOE34" i="17"/>
  <c r="HOF34" i="17"/>
  <c r="HOG34" i="17"/>
  <c r="HOH34" i="17"/>
  <c r="HOI34" i="17"/>
  <c r="HOJ34" i="17"/>
  <c r="HOK34" i="17"/>
  <c r="HOL34" i="17"/>
  <c r="HOM34" i="17"/>
  <c r="HON34" i="17"/>
  <c r="HOO34" i="17"/>
  <c r="HOP34" i="17"/>
  <c r="HOQ34" i="17"/>
  <c r="HOR34" i="17"/>
  <c r="HOS34" i="17"/>
  <c r="HOT34" i="17"/>
  <c r="HOU34" i="17"/>
  <c r="HOV34" i="17"/>
  <c r="HOW34" i="17"/>
  <c r="HOX34" i="17"/>
  <c r="HOY34" i="17"/>
  <c r="HOZ34" i="17"/>
  <c r="HPA34" i="17"/>
  <c r="HPB34" i="17"/>
  <c r="HPC34" i="17"/>
  <c r="HPD34" i="17"/>
  <c r="HPE34" i="17"/>
  <c r="HPF34" i="17"/>
  <c r="HPG34" i="17"/>
  <c r="HPH34" i="17"/>
  <c r="HPI34" i="17"/>
  <c r="HPJ34" i="17"/>
  <c r="HPK34" i="17"/>
  <c r="HPL34" i="17"/>
  <c r="HPM34" i="17"/>
  <c r="HPN34" i="17"/>
  <c r="HPO34" i="17"/>
  <c r="HPP34" i="17"/>
  <c r="HPQ34" i="17"/>
  <c r="HPR34" i="17"/>
  <c r="HPS34" i="17"/>
  <c r="HPT34" i="17"/>
  <c r="HPU34" i="17"/>
  <c r="HPV34" i="17"/>
  <c r="HPW34" i="17"/>
  <c r="HPX34" i="17"/>
  <c r="HPY34" i="17"/>
  <c r="HPZ34" i="17"/>
  <c r="HQA34" i="17"/>
  <c r="HQB34" i="17"/>
  <c r="HQC34" i="17"/>
  <c r="HQD34" i="17"/>
  <c r="HQE34" i="17"/>
  <c r="HQF34" i="17"/>
  <c r="HQG34" i="17"/>
  <c r="HQH34" i="17"/>
  <c r="HQI34" i="17"/>
  <c r="HQJ34" i="17"/>
  <c r="HQK34" i="17"/>
  <c r="HQL34" i="17"/>
  <c r="HQM34" i="17"/>
  <c r="HQN34" i="17"/>
  <c r="HQO34" i="17"/>
  <c r="HQP34" i="17"/>
  <c r="HQQ34" i="17"/>
  <c r="HQR34" i="17"/>
  <c r="HQS34" i="17"/>
  <c r="HQT34" i="17"/>
  <c r="HQU34" i="17"/>
  <c r="HQV34" i="17"/>
  <c r="HQW34" i="17"/>
  <c r="HQX34" i="17"/>
  <c r="HQY34" i="17"/>
  <c r="HQZ34" i="17"/>
  <c r="HRA34" i="17"/>
  <c r="HRB34" i="17"/>
  <c r="HRC34" i="17"/>
  <c r="HRD34" i="17"/>
  <c r="HRE34" i="17"/>
  <c r="HRF34" i="17"/>
  <c r="HRG34" i="17"/>
  <c r="HRH34" i="17"/>
  <c r="HRI34" i="17"/>
  <c r="HRJ34" i="17"/>
  <c r="HRK34" i="17"/>
  <c r="HRL34" i="17"/>
  <c r="HRM34" i="17"/>
  <c r="HRN34" i="17"/>
  <c r="HRO34" i="17"/>
  <c r="HRP34" i="17"/>
  <c r="HRQ34" i="17"/>
  <c r="HRR34" i="17"/>
  <c r="HRS34" i="17"/>
  <c r="HRT34" i="17"/>
  <c r="HRU34" i="17"/>
  <c r="HRV34" i="17"/>
  <c r="HRW34" i="17"/>
  <c r="HRX34" i="17"/>
  <c r="HRY34" i="17"/>
  <c r="HRZ34" i="17"/>
  <c r="HSA34" i="17"/>
  <c r="HSB34" i="17"/>
  <c r="HSC34" i="17"/>
  <c r="HSD34" i="17"/>
  <c r="HSE34" i="17"/>
  <c r="HSF34" i="17"/>
  <c r="HSG34" i="17"/>
  <c r="HSH34" i="17"/>
  <c r="HSI34" i="17"/>
  <c r="HSJ34" i="17"/>
  <c r="HSK34" i="17"/>
  <c r="HSL34" i="17"/>
  <c r="HSM34" i="17"/>
  <c r="HSN34" i="17"/>
  <c r="HSO34" i="17"/>
  <c r="HSP34" i="17"/>
  <c r="HSQ34" i="17"/>
  <c r="HSR34" i="17"/>
  <c r="HSS34" i="17"/>
  <c r="HST34" i="17"/>
  <c r="HSU34" i="17"/>
  <c r="HSV34" i="17"/>
  <c r="HSW34" i="17"/>
  <c r="HSX34" i="17"/>
  <c r="HSY34" i="17"/>
  <c r="HSZ34" i="17"/>
  <c r="HTA34" i="17"/>
  <c r="HTB34" i="17"/>
  <c r="HTC34" i="17"/>
  <c r="HTD34" i="17"/>
  <c r="HTE34" i="17"/>
  <c r="HTF34" i="17"/>
  <c r="HTG34" i="17"/>
  <c r="HTH34" i="17"/>
  <c r="HTI34" i="17"/>
  <c r="HTJ34" i="17"/>
  <c r="HTK34" i="17"/>
  <c r="HTL34" i="17"/>
  <c r="HTM34" i="17"/>
  <c r="HTN34" i="17"/>
  <c r="HTO34" i="17"/>
  <c r="HTP34" i="17"/>
  <c r="HTQ34" i="17"/>
  <c r="HTR34" i="17"/>
  <c r="HTS34" i="17"/>
  <c r="HTT34" i="17"/>
  <c r="HTU34" i="17"/>
  <c r="HTV34" i="17"/>
  <c r="HTW34" i="17"/>
  <c r="HTX34" i="17"/>
  <c r="HTY34" i="17"/>
  <c r="HTZ34" i="17"/>
  <c r="HUA34" i="17"/>
  <c r="HUB34" i="17"/>
  <c r="HUC34" i="17"/>
  <c r="HUD34" i="17"/>
  <c r="HUE34" i="17"/>
  <c r="HUF34" i="17"/>
  <c r="HUG34" i="17"/>
  <c r="HUH34" i="17"/>
  <c r="HUI34" i="17"/>
  <c r="HUJ34" i="17"/>
  <c r="HUK34" i="17"/>
  <c r="HUL34" i="17"/>
  <c r="HUM34" i="17"/>
  <c r="HUN34" i="17"/>
  <c r="HUO34" i="17"/>
  <c r="HUP34" i="17"/>
  <c r="HUQ34" i="17"/>
  <c r="HUR34" i="17"/>
  <c r="HUS34" i="17"/>
  <c r="HUT34" i="17"/>
  <c r="HUU34" i="17"/>
  <c r="HUV34" i="17"/>
  <c r="HUW34" i="17"/>
  <c r="HUX34" i="17"/>
  <c r="HUY34" i="17"/>
  <c r="HUZ34" i="17"/>
  <c r="HVA34" i="17"/>
  <c r="HVB34" i="17"/>
  <c r="HVC34" i="17"/>
  <c r="HVD34" i="17"/>
  <c r="HVE34" i="17"/>
  <c r="HVF34" i="17"/>
  <c r="HVG34" i="17"/>
  <c r="HVH34" i="17"/>
  <c r="HVI34" i="17"/>
  <c r="HVJ34" i="17"/>
  <c r="HVK34" i="17"/>
  <c r="HVL34" i="17"/>
  <c r="HVM34" i="17"/>
  <c r="HVN34" i="17"/>
  <c r="HVO34" i="17"/>
  <c r="HVP34" i="17"/>
  <c r="HVQ34" i="17"/>
  <c r="HVR34" i="17"/>
  <c r="HVS34" i="17"/>
  <c r="HVT34" i="17"/>
  <c r="HVU34" i="17"/>
  <c r="HVV34" i="17"/>
  <c r="HVW34" i="17"/>
  <c r="HVX34" i="17"/>
  <c r="HVY34" i="17"/>
  <c r="HVZ34" i="17"/>
  <c r="HWA34" i="17"/>
  <c r="HWB34" i="17"/>
  <c r="HWC34" i="17"/>
  <c r="HWD34" i="17"/>
  <c r="HWE34" i="17"/>
  <c r="HWF34" i="17"/>
  <c r="HWG34" i="17"/>
  <c r="HWH34" i="17"/>
  <c r="HWI34" i="17"/>
  <c r="HWJ34" i="17"/>
  <c r="HWK34" i="17"/>
  <c r="HWL34" i="17"/>
  <c r="HWM34" i="17"/>
  <c r="HWN34" i="17"/>
  <c r="HWO34" i="17"/>
  <c r="HWP34" i="17"/>
  <c r="HWQ34" i="17"/>
  <c r="HWR34" i="17"/>
  <c r="HWS34" i="17"/>
  <c r="HWT34" i="17"/>
  <c r="HWU34" i="17"/>
  <c r="HWV34" i="17"/>
  <c r="HWW34" i="17"/>
  <c r="HWX34" i="17"/>
  <c r="HWY34" i="17"/>
  <c r="HWZ34" i="17"/>
  <c r="HXA34" i="17"/>
  <c r="HXB34" i="17"/>
  <c r="HXC34" i="17"/>
  <c r="HXD34" i="17"/>
  <c r="HXE34" i="17"/>
  <c r="HXF34" i="17"/>
  <c r="HXG34" i="17"/>
  <c r="HXH34" i="17"/>
  <c r="HXI34" i="17"/>
  <c r="HXJ34" i="17"/>
  <c r="HXK34" i="17"/>
  <c r="HXL34" i="17"/>
  <c r="HXM34" i="17"/>
  <c r="HXN34" i="17"/>
  <c r="HXO34" i="17"/>
  <c r="HXP34" i="17"/>
  <c r="HXQ34" i="17"/>
  <c r="HXR34" i="17"/>
  <c r="HXS34" i="17"/>
  <c r="HXT34" i="17"/>
  <c r="HXU34" i="17"/>
  <c r="HXV34" i="17"/>
  <c r="HXW34" i="17"/>
  <c r="HXX34" i="17"/>
  <c r="HXY34" i="17"/>
  <c r="HXZ34" i="17"/>
  <c r="HYA34" i="17"/>
  <c r="HYB34" i="17"/>
  <c r="HYC34" i="17"/>
  <c r="HYD34" i="17"/>
  <c r="HYE34" i="17"/>
  <c r="HYF34" i="17"/>
  <c r="HYG34" i="17"/>
  <c r="HYH34" i="17"/>
  <c r="HYI34" i="17"/>
  <c r="HYJ34" i="17"/>
  <c r="HYK34" i="17"/>
  <c r="HYL34" i="17"/>
  <c r="HYM34" i="17"/>
  <c r="HYN34" i="17"/>
  <c r="HYO34" i="17"/>
  <c r="HYP34" i="17"/>
  <c r="HYQ34" i="17"/>
  <c r="HYR34" i="17"/>
  <c r="HYS34" i="17"/>
  <c r="HYT34" i="17"/>
  <c r="HYU34" i="17"/>
  <c r="HYV34" i="17"/>
  <c r="HYW34" i="17"/>
  <c r="HYX34" i="17"/>
  <c r="HYY34" i="17"/>
  <c r="HYZ34" i="17"/>
  <c r="HZA34" i="17"/>
  <c r="HZB34" i="17"/>
  <c r="HZC34" i="17"/>
  <c r="HZD34" i="17"/>
  <c r="HZE34" i="17"/>
  <c r="HZF34" i="17"/>
  <c r="HZG34" i="17"/>
  <c r="HZH34" i="17"/>
  <c r="HZI34" i="17"/>
  <c r="HZJ34" i="17"/>
  <c r="HZK34" i="17"/>
  <c r="HZL34" i="17"/>
  <c r="HZM34" i="17"/>
  <c r="HZN34" i="17"/>
  <c r="HZO34" i="17"/>
  <c r="HZP34" i="17"/>
  <c r="HZQ34" i="17"/>
  <c r="HZR34" i="17"/>
  <c r="HZS34" i="17"/>
  <c r="HZT34" i="17"/>
  <c r="HZU34" i="17"/>
  <c r="HZV34" i="17"/>
  <c r="HZW34" i="17"/>
  <c r="HZX34" i="17"/>
  <c r="HZY34" i="17"/>
  <c r="HZZ34" i="17"/>
  <c r="IAA34" i="17"/>
  <c r="IAB34" i="17"/>
  <c r="IAC34" i="17"/>
  <c r="IAD34" i="17"/>
  <c r="IAE34" i="17"/>
  <c r="IAF34" i="17"/>
  <c r="IAG34" i="17"/>
  <c r="IAH34" i="17"/>
  <c r="IAI34" i="17"/>
  <c r="IAJ34" i="17"/>
  <c r="IAK34" i="17"/>
  <c r="IAL34" i="17"/>
  <c r="IAM34" i="17"/>
  <c r="IAN34" i="17"/>
  <c r="IAO34" i="17"/>
  <c r="IAP34" i="17"/>
  <c r="IAQ34" i="17"/>
  <c r="IAR34" i="17"/>
  <c r="IAS34" i="17"/>
  <c r="IAT34" i="17"/>
  <c r="IAU34" i="17"/>
  <c r="IAV34" i="17"/>
  <c r="IAW34" i="17"/>
  <c r="IAX34" i="17"/>
  <c r="IAY34" i="17"/>
  <c r="IAZ34" i="17"/>
  <c r="IBA34" i="17"/>
  <c r="IBB34" i="17"/>
  <c r="IBC34" i="17"/>
  <c r="IBD34" i="17"/>
  <c r="IBE34" i="17"/>
  <c r="IBF34" i="17"/>
  <c r="IBG34" i="17"/>
  <c r="IBH34" i="17"/>
  <c r="IBI34" i="17"/>
  <c r="IBJ34" i="17"/>
  <c r="IBK34" i="17"/>
  <c r="IBL34" i="17"/>
  <c r="IBM34" i="17"/>
  <c r="IBN34" i="17"/>
  <c r="IBO34" i="17"/>
  <c r="IBP34" i="17"/>
  <c r="IBQ34" i="17"/>
  <c r="IBR34" i="17"/>
  <c r="IBS34" i="17"/>
  <c r="IBT34" i="17"/>
  <c r="IBU34" i="17"/>
  <c r="IBV34" i="17"/>
  <c r="IBW34" i="17"/>
  <c r="IBX34" i="17"/>
  <c r="IBY34" i="17"/>
  <c r="IBZ34" i="17"/>
  <c r="ICA34" i="17"/>
  <c r="ICB34" i="17"/>
  <c r="ICC34" i="17"/>
  <c r="ICD34" i="17"/>
  <c r="ICE34" i="17"/>
  <c r="ICF34" i="17"/>
  <c r="ICG34" i="17"/>
  <c r="ICH34" i="17"/>
  <c r="ICI34" i="17"/>
  <c r="ICJ34" i="17"/>
  <c r="ICK34" i="17"/>
  <c r="ICL34" i="17"/>
  <c r="ICM34" i="17"/>
  <c r="ICN34" i="17"/>
  <c r="ICO34" i="17"/>
  <c r="ICP34" i="17"/>
  <c r="ICQ34" i="17"/>
  <c r="ICR34" i="17"/>
  <c r="ICS34" i="17"/>
  <c r="ICT34" i="17"/>
  <c r="ICU34" i="17"/>
  <c r="ICV34" i="17"/>
  <c r="ICW34" i="17"/>
  <c r="ICX34" i="17"/>
  <c r="ICY34" i="17"/>
  <c r="ICZ34" i="17"/>
  <c r="IDA34" i="17"/>
  <c r="IDB34" i="17"/>
  <c r="IDC34" i="17"/>
  <c r="IDD34" i="17"/>
  <c r="IDE34" i="17"/>
  <c r="IDF34" i="17"/>
  <c r="IDG34" i="17"/>
  <c r="IDH34" i="17"/>
  <c r="IDI34" i="17"/>
  <c r="IDJ34" i="17"/>
  <c r="IDK34" i="17"/>
  <c r="IDL34" i="17"/>
  <c r="IDM34" i="17"/>
  <c r="IDN34" i="17"/>
  <c r="IDO34" i="17"/>
  <c r="IDP34" i="17"/>
  <c r="IDQ34" i="17"/>
  <c r="IDR34" i="17"/>
  <c r="IDS34" i="17"/>
  <c r="IDT34" i="17"/>
  <c r="IDU34" i="17"/>
  <c r="IDV34" i="17"/>
  <c r="IDW34" i="17"/>
  <c r="IDX34" i="17"/>
  <c r="IDY34" i="17"/>
  <c r="IDZ34" i="17"/>
  <c r="IEA34" i="17"/>
  <c r="IEB34" i="17"/>
  <c r="IEC34" i="17"/>
  <c r="IED34" i="17"/>
  <c r="IEE34" i="17"/>
  <c r="IEF34" i="17"/>
  <c r="IEG34" i="17"/>
  <c r="IEH34" i="17"/>
  <c r="IEI34" i="17"/>
  <c r="IEJ34" i="17"/>
  <c r="IEK34" i="17"/>
  <c r="IEL34" i="17"/>
  <c r="IEM34" i="17"/>
  <c r="IEN34" i="17"/>
  <c r="IEO34" i="17"/>
  <c r="IEP34" i="17"/>
  <c r="IEQ34" i="17"/>
  <c r="IER34" i="17"/>
  <c r="IES34" i="17"/>
  <c r="IET34" i="17"/>
  <c r="IEU34" i="17"/>
  <c r="IEV34" i="17"/>
  <c r="IEW34" i="17"/>
  <c r="IEX34" i="17"/>
  <c r="IEY34" i="17"/>
  <c r="IEZ34" i="17"/>
  <c r="IFA34" i="17"/>
  <c r="IFB34" i="17"/>
  <c r="IFC34" i="17"/>
  <c r="IFD34" i="17"/>
  <c r="IFE34" i="17"/>
  <c r="IFF34" i="17"/>
  <c r="IFG34" i="17"/>
  <c r="IFH34" i="17"/>
  <c r="IFI34" i="17"/>
  <c r="IFJ34" i="17"/>
  <c r="IFK34" i="17"/>
  <c r="IFL34" i="17"/>
  <c r="IFM34" i="17"/>
  <c r="IFN34" i="17"/>
  <c r="IFO34" i="17"/>
  <c r="IFP34" i="17"/>
  <c r="IFQ34" i="17"/>
  <c r="IFR34" i="17"/>
  <c r="IFS34" i="17"/>
  <c r="IFT34" i="17"/>
  <c r="IFU34" i="17"/>
  <c r="IFV34" i="17"/>
  <c r="IFW34" i="17"/>
  <c r="IFX34" i="17"/>
  <c r="IFY34" i="17"/>
  <c r="IFZ34" i="17"/>
  <c r="IGA34" i="17"/>
  <c r="IGB34" i="17"/>
  <c r="IGC34" i="17"/>
  <c r="IGD34" i="17"/>
  <c r="IGE34" i="17"/>
  <c r="IGF34" i="17"/>
  <c r="IGG34" i="17"/>
  <c r="IGH34" i="17"/>
  <c r="IGI34" i="17"/>
  <c r="IGJ34" i="17"/>
  <c r="IGK34" i="17"/>
  <c r="IGL34" i="17"/>
  <c r="IGM34" i="17"/>
  <c r="IGN34" i="17"/>
  <c r="IGO34" i="17"/>
  <c r="IGP34" i="17"/>
  <c r="IGQ34" i="17"/>
  <c r="IGR34" i="17"/>
  <c r="IGS34" i="17"/>
  <c r="IGT34" i="17"/>
  <c r="IGU34" i="17"/>
  <c r="IGV34" i="17"/>
  <c r="IGW34" i="17"/>
  <c r="IGX34" i="17"/>
  <c r="IGY34" i="17"/>
  <c r="IGZ34" i="17"/>
  <c r="IHA34" i="17"/>
  <c r="IHB34" i="17"/>
  <c r="IHC34" i="17"/>
  <c r="IHD34" i="17"/>
  <c r="IHE34" i="17"/>
  <c r="IHF34" i="17"/>
  <c r="IHG34" i="17"/>
  <c r="IHH34" i="17"/>
  <c r="IHI34" i="17"/>
  <c r="IHJ34" i="17"/>
  <c r="IHK34" i="17"/>
  <c r="IHL34" i="17"/>
  <c r="IHM34" i="17"/>
  <c r="IHN34" i="17"/>
  <c r="IHO34" i="17"/>
  <c r="IHP34" i="17"/>
  <c r="IHQ34" i="17"/>
  <c r="IHR34" i="17"/>
  <c r="IHS34" i="17"/>
  <c r="IHT34" i="17"/>
  <c r="IHU34" i="17"/>
  <c r="IHV34" i="17"/>
  <c r="IHW34" i="17"/>
  <c r="IHX34" i="17"/>
  <c r="IHY34" i="17"/>
  <c r="IHZ34" i="17"/>
  <c r="IIA34" i="17"/>
  <c r="IIB34" i="17"/>
  <c r="IIC34" i="17"/>
  <c r="IID34" i="17"/>
  <c r="IIE34" i="17"/>
  <c r="IIF34" i="17"/>
  <c r="IIG34" i="17"/>
  <c r="IIH34" i="17"/>
  <c r="III34" i="17"/>
  <c r="IIJ34" i="17"/>
  <c r="IIK34" i="17"/>
  <c r="IIL34" i="17"/>
  <c r="IIM34" i="17"/>
  <c r="IIN34" i="17"/>
  <c r="IIO34" i="17"/>
  <c r="IIP34" i="17"/>
  <c r="IIQ34" i="17"/>
  <c r="IIR34" i="17"/>
  <c r="IIS34" i="17"/>
  <c r="IIT34" i="17"/>
  <c r="IIU34" i="17"/>
  <c r="IIV34" i="17"/>
  <c r="IIW34" i="17"/>
  <c r="IIX34" i="17"/>
  <c r="IIY34" i="17"/>
  <c r="IIZ34" i="17"/>
  <c r="IJA34" i="17"/>
  <c r="IJB34" i="17"/>
  <c r="IJC34" i="17"/>
  <c r="IJD34" i="17"/>
  <c r="IJE34" i="17"/>
  <c r="IJF34" i="17"/>
  <c r="IJG34" i="17"/>
  <c r="IJH34" i="17"/>
  <c r="IJI34" i="17"/>
  <c r="IJJ34" i="17"/>
  <c r="IJK34" i="17"/>
  <c r="IJL34" i="17"/>
  <c r="IJM34" i="17"/>
  <c r="IJN34" i="17"/>
  <c r="IJO34" i="17"/>
  <c r="IJP34" i="17"/>
  <c r="IJQ34" i="17"/>
  <c r="IJR34" i="17"/>
  <c r="IJS34" i="17"/>
  <c r="IJT34" i="17"/>
  <c r="IJU34" i="17"/>
  <c r="IJV34" i="17"/>
  <c r="IJW34" i="17"/>
  <c r="IJX34" i="17"/>
  <c r="IJY34" i="17"/>
  <c r="IJZ34" i="17"/>
  <c r="IKA34" i="17"/>
  <c r="IKB34" i="17"/>
  <c r="IKC34" i="17"/>
  <c r="IKD34" i="17"/>
  <c r="IKE34" i="17"/>
  <c r="IKF34" i="17"/>
  <c r="IKG34" i="17"/>
  <c r="IKH34" i="17"/>
  <c r="IKI34" i="17"/>
  <c r="IKJ34" i="17"/>
  <c r="IKK34" i="17"/>
  <c r="IKL34" i="17"/>
  <c r="IKM34" i="17"/>
  <c r="IKN34" i="17"/>
  <c r="IKO34" i="17"/>
  <c r="IKP34" i="17"/>
  <c r="IKQ34" i="17"/>
  <c r="IKR34" i="17"/>
  <c r="IKS34" i="17"/>
  <c r="IKT34" i="17"/>
  <c r="IKU34" i="17"/>
  <c r="IKV34" i="17"/>
  <c r="IKW34" i="17"/>
  <c r="IKX34" i="17"/>
  <c r="IKY34" i="17"/>
  <c r="IKZ34" i="17"/>
  <c r="ILA34" i="17"/>
  <c r="ILB34" i="17"/>
  <c r="ILC34" i="17"/>
  <c r="ILD34" i="17"/>
  <c r="ILE34" i="17"/>
  <c r="ILF34" i="17"/>
  <c r="ILG34" i="17"/>
  <c r="ILH34" i="17"/>
  <c r="ILI34" i="17"/>
  <c r="ILJ34" i="17"/>
  <c r="ILK34" i="17"/>
  <c r="ILL34" i="17"/>
  <c r="ILM34" i="17"/>
  <c r="ILN34" i="17"/>
  <c r="ILO34" i="17"/>
  <c r="ILP34" i="17"/>
  <c r="ILQ34" i="17"/>
  <c r="ILR34" i="17"/>
  <c r="ILS34" i="17"/>
  <c r="ILT34" i="17"/>
  <c r="ILU34" i="17"/>
  <c r="ILV34" i="17"/>
  <c r="ILW34" i="17"/>
  <c r="ILX34" i="17"/>
  <c r="ILY34" i="17"/>
  <c r="ILZ34" i="17"/>
  <c r="IMA34" i="17"/>
  <c r="IMB34" i="17"/>
  <c r="IMC34" i="17"/>
  <c r="IMD34" i="17"/>
  <c r="IME34" i="17"/>
  <c r="IMF34" i="17"/>
  <c r="IMG34" i="17"/>
  <c r="IMH34" i="17"/>
  <c r="IMI34" i="17"/>
  <c r="IMJ34" i="17"/>
  <c r="IMK34" i="17"/>
  <c r="IML34" i="17"/>
  <c r="IMM34" i="17"/>
  <c r="IMN34" i="17"/>
  <c r="IMO34" i="17"/>
  <c r="IMP34" i="17"/>
  <c r="IMQ34" i="17"/>
  <c r="IMR34" i="17"/>
  <c r="IMS34" i="17"/>
  <c r="IMT34" i="17"/>
  <c r="IMU34" i="17"/>
  <c r="IMV34" i="17"/>
  <c r="IMW34" i="17"/>
  <c r="IMX34" i="17"/>
  <c r="IMY34" i="17"/>
  <c r="IMZ34" i="17"/>
  <c r="INA34" i="17"/>
  <c r="INB34" i="17"/>
  <c r="INC34" i="17"/>
  <c r="IND34" i="17"/>
  <c r="INE34" i="17"/>
  <c r="INF34" i="17"/>
  <c r="ING34" i="17"/>
  <c r="INH34" i="17"/>
  <c r="INI34" i="17"/>
  <c r="INJ34" i="17"/>
  <c r="INK34" i="17"/>
  <c r="INL34" i="17"/>
  <c r="INM34" i="17"/>
  <c r="INN34" i="17"/>
  <c r="INO34" i="17"/>
  <c r="INP34" i="17"/>
  <c r="INQ34" i="17"/>
  <c r="INR34" i="17"/>
  <c r="INS34" i="17"/>
  <c r="INT34" i="17"/>
  <c r="INU34" i="17"/>
  <c r="INV34" i="17"/>
  <c r="INW34" i="17"/>
  <c r="INX34" i="17"/>
  <c r="INY34" i="17"/>
  <c r="INZ34" i="17"/>
  <c r="IOA34" i="17"/>
  <c r="IOB34" i="17"/>
  <c r="IOC34" i="17"/>
  <c r="IOD34" i="17"/>
  <c r="IOE34" i="17"/>
  <c r="IOF34" i="17"/>
  <c r="IOG34" i="17"/>
  <c r="IOH34" i="17"/>
  <c r="IOI34" i="17"/>
  <c r="IOJ34" i="17"/>
  <c r="IOK34" i="17"/>
  <c r="IOL34" i="17"/>
  <c r="IOM34" i="17"/>
  <c r="ION34" i="17"/>
  <c r="IOO34" i="17"/>
  <c r="IOP34" i="17"/>
  <c r="IOQ34" i="17"/>
  <c r="IOR34" i="17"/>
  <c r="IOS34" i="17"/>
  <c r="IOT34" i="17"/>
  <c r="IOU34" i="17"/>
  <c r="IOV34" i="17"/>
  <c r="IOW34" i="17"/>
  <c r="IOX34" i="17"/>
  <c r="IOY34" i="17"/>
  <c r="IOZ34" i="17"/>
  <c r="IPA34" i="17"/>
  <c r="IPB34" i="17"/>
  <c r="IPC34" i="17"/>
  <c r="IPD34" i="17"/>
  <c r="IPE34" i="17"/>
  <c r="IPF34" i="17"/>
  <c r="IPG34" i="17"/>
  <c r="IPH34" i="17"/>
  <c r="IPI34" i="17"/>
  <c r="IPJ34" i="17"/>
  <c r="IPK34" i="17"/>
  <c r="IPL34" i="17"/>
  <c r="IPM34" i="17"/>
  <c r="IPN34" i="17"/>
  <c r="IPO34" i="17"/>
  <c r="IPP34" i="17"/>
  <c r="IPQ34" i="17"/>
  <c r="IPR34" i="17"/>
  <c r="IPS34" i="17"/>
  <c r="IPT34" i="17"/>
  <c r="IPU34" i="17"/>
  <c r="IPV34" i="17"/>
  <c r="IPW34" i="17"/>
  <c r="IPX34" i="17"/>
  <c r="IPY34" i="17"/>
  <c r="IPZ34" i="17"/>
  <c r="IQA34" i="17"/>
  <c r="IQB34" i="17"/>
  <c r="IQC34" i="17"/>
  <c r="IQD34" i="17"/>
  <c r="IQE34" i="17"/>
  <c r="IQF34" i="17"/>
  <c r="IQG34" i="17"/>
  <c r="IQH34" i="17"/>
  <c r="IQI34" i="17"/>
  <c r="IQJ34" i="17"/>
  <c r="IQK34" i="17"/>
  <c r="IQL34" i="17"/>
  <c r="IQM34" i="17"/>
  <c r="IQN34" i="17"/>
  <c r="IQO34" i="17"/>
  <c r="IQP34" i="17"/>
  <c r="IQQ34" i="17"/>
  <c r="IQR34" i="17"/>
  <c r="IQS34" i="17"/>
  <c r="IQT34" i="17"/>
  <c r="IQU34" i="17"/>
  <c r="IQV34" i="17"/>
  <c r="IQW34" i="17"/>
  <c r="IQX34" i="17"/>
  <c r="IQY34" i="17"/>
  <c r="IQZ34" i="17"/>
  <c r="IRA34" i="17"/>
  <c r="IRB34" i="17"/>
  <c r="IRC34" i="17"/>
  <c r="IRD34" i="17"/>
  <c r="IRE34" i="17"/>
  <c r="IRF34" i="17"/>
  <c r="IRG34" i="17"/>
  <c r="IRH34" i="17"/>
  <c r="IRI34" i="17"/>
  <c r="IRJ34" i="17"/>
  <c r="IRK34" i="17"/>
  <c r="IRL34" i="17"/>
  <c r="IRM34" i="17"/>
  <c r="IRN34" i="17"/>
  <c r="IRO34" i="17"/>
  <c r="IRP34" i="17"/>
  <c r="IRQ34" i="17"/>
  <c r="IRR34" i="17"/>
  <c r="IRS34" i="17"/>
  <c r="IRT34" i="17"/>
  <c r="IRU34" i="17"/>
  <c r="IRV34" i="17"/>
  <c r="IRW34" i="17"/>
  <c r="IRX34" i="17"/>
  <c r="IRY34" i="17"/>
  <c r="IRZ34" i="17"/>
  <c r="ISA34" i="17"/>
  <c r="ISB34" i="17"/>
  <c r="ISC34" i="17"/>
  <c r="ISD34" i="17"/>
  <c r="ISE34" i="17"/>
  <c r="ISF34" i="17"/>
  <c r="ISG34" i="17"/>
  <c r="ISH34" i="17"/>
  <c r="ISI34" i="17"/>
  <c r="ISJ34" i="17"/>
  <c r="ISK34" i="17"/>
  <c r="ISL34" i="17"/>
  <c r="ISM34" i="17"/>
  <c r="ISN34" i="17"/>
  <c r="ISO34" i="17"/>
  <c r="ISP34" i="17"/>
  <c r="ISQ34" i="17"/>
  <c r="ISR34" i="17"/>
  <c r="ISS34" i="17"/>
  <c r="IST34" i="17"/>
  <c r="ISU34" i="17"/>
  <c r="ISV34" i="17"/>
  <c r="ISW34" i="17"/>
  <c r="ISX34" i="17"/>
  <c r="ISY34" i="17"/>
  <c r="ISZ34" i="17"/>
  <c r="ITA34" i="17"/>
  <c r="ITB34" i="17"/>
  <c r="ITC34" i="17"/>
  <c r="ITD34" i="17"/>
  <c r="ITE34" i="17"/>
  <c r="ITF34" i="17"/>
  <c r="ITG34" i="17"/>
  <c r="ITH34" i="17"/>
  <c r="ITI34" i="17"/>
  <c r="ITJ34" i="17"/>
  <c r="ITK34" i="17"/>
  <c r="ITL34" i="17"/>
  <c r="ITM34" i="17"/>
  <c r="ITN34" i="17"/>
  <c r="ITO34" i="17"/>
  <c r="ITP34" i="17"/>
  <c r="ITQ34" i="17"/>
  <c r="ITR34" i="17"/>
  <c r="ITS34" i="17"/>
  <c r="ITT34" i="17"/>
  <c r="ITU34" i="17"/>
  <c r="ITV34" i="17"/>
  <c r="ITW34" i="17"/>
  <c r="ITX34" i="17"/>
  <c r="ITY34" i="17"/>
  <c r="ITZ34" i="17"/>
  <c r="IUA34" i="17"/>
  <c r="IUB34" i="17"/>
  <c r="IUC34" i="17"/>
  <c r="IUD34" i="17"/>
  <c r="IUE34" i="17"/>
  <c r="IUF34" i="17"/>
  <c r="IUG34" i="17"/>
  <c r="IUH34" i="17"/>
  <c r="IUI34" i="17"/>
  <c r="IUJ34" i="17"/>
  <c r="IUK34" i="17"/>
  <c r="IUL34" i="17"/>
  <c r="IUM34" i="17"/>
  <c r="IUN34" i="17"/>
  <c r="IUO34" i="17"/>
  <c r="IUP34" i="17"/>
  <c r="IUQ34" i="17"/>
  <c r="IUR34" i="17"/>
  <c r="IUS34" i="17"/>
  <c r="IUT34" i="17"/>
  <c r="IUU34" i="17"/>
  <c r="IUV34" i="17"/>
  <c r="IUW34" i="17"/>
  <c r="IUX34" i="17"/>
  <c r="IUY34" i="17"/>
  <c r="IUZ34" i="17"/>
  <c r="IVA34" i="17"/>
  <c r="IVB34" i="17"/>
  <c r="IVC34" i="17"/>
  <c r="IVD34" i="17"/>
  <c r="IVE34" i="17"/>
  <c r="IVF34" i="17"/>
  <c r="IVG34" i="17"/>
  <c r="IVH34" i="17"/>
  <c r="IVI34" i="17"/>
  <c r="IVJ34" i="17"/>
  <c r="IVK34" i="17"/>
  <c r="IVL34" i="17"/>
  <c r="IVM34" i="17"/>
  <c r="IVN34" i="17"/>
  <c r="IVO34" i="17"/>
  <c r="IVP34" i="17"/>
  <c r="IVQ34" i="17"/>
  <c r="IVR34" i="17"/>
  <c r="IVS34" i="17"/>
  <c r="IVT34" i="17"/>
  <c r="IVU34" i="17"/>
  <c r="IVV34" i="17"/>
  <c r="IVW34" i="17"/>
  <c r="IVX34" i="17"/>
  <c r="IVY34" i="17"/>
  <c r="IVZ34" i="17"/>
  <c r="IWA34" i="17"/>
  <c r="IWB34" i="17"/>
  <c r="IWC34" i="17"/>
  <c r="IWD34" i="17"/>
  <c r="IWE34" i="17"/>
  <c r="IWF34" i="17"/>
  <c r="IWG34" i="17"/>
  <c r="IWH34" i="17"/>
  <c r="IWI34" i="17"/>
  <c r="IWJ34" i="17"/>
  <c r="IWK34" i="17"/>
  <c r="IWL34" i="17"/>
  <c r="IWM34" i="17"/>
  <c r="IWN34" i="17"/>
  <c r="IWO34" i="17"/>
  <c r="IWP34" i="17"/>
  <c r="IWQ34" i="17"/>
  <c r="IWR34" i="17"/>
  <c r="IWS34" i="17"/>
  <c r="IWT34" i="17"/>
  <c r="IWU34" i="17"/>
  <c r="IWV34" i="17"/>
  <c r="IWW34" i="17"/>
  <c r="IWX34" i="17"/>
  <c r="IWY34" i="17"/>
  <c r="IWZ34" i="17"/>
  <c r="IXA34" i="17"/>
  <c r="IXB34" i="17"/>
  <c r="IXC34" i="17"/>
  <c r="IXD34" i="17"/>
  <c r="IXE34" i="17"/>
  <c r="IXF34" i="17"/>
  <c r="IXG34" i="17"/>
  <c r="IXH34" i="17"/>
  <c r="IXI34" i="17"/>
  <c r="IXJ34" i="17"/>
  <c r="IXK34" i="17"/>
  <c r="IXL34" i="17"/>
  <c r="IXM34" i="17"/>
  <c r="IXN34" i="17"/>
  <c r="IXO34" i="17"/>
  <c r="IXP34" i="17"/>
  <c r="IXQ34" i="17"/>
  <c r="IXR34" i="17"/>
  <c r="IXS34" i="17"/>
  <c r="IXT34" i="17"/>
  <c r="IXU34" i="17"/>
  <c r="IXV34" i="17"/>
  <c r="IXW34" i="17"/>
  <c r="IXX34" i="17"/>
  <c r="IXY34" i="17"/>
  <c r="IXZ34" i="17"/>
  <c r="IYA34" i="17"/>
  <c r="IYB34" i="17"/>
  <c r="IYC34" i="17"/>
  <c r="IYD34" i="17"/>
  <c r="IYE34" i="17"/>
  <c r="IYF34" i="17"/>
  <c r="IYG34" i="17"/>
  <c r="IYH34" i="17"/>
  <c r="IYI34" i="17"/>
  <c r="IYJ34" i="17"/>
  <c r="IYK34" i="17"/>
  <c r="IYL34" i="17"/>
  <c r="IYM34" i="17"/>
  <c r="IYN34" i="17"/>
  <c r="IYO34" i="17"/>
  <c r="IYP34" i="17"/>
  <c r="IYQ34" i="17"/>
  <c r="IYR34" i="17"/>
  <c r="IYS34" i="17"/>
  <c r="IYT34" i="17"/>
  <c r="IYU34" i="17"/>
  <c r="IYV34" i="17"/>
  <c r="IYW34" i="17"/>
  <c r="IYX34" i="17"/>
  <c r="IYY34" i="17"/>
  <c r="IYZ34" i="17"/>
  <c r="IZA34" i="17"/>
  <c r="IZB34" i="17"/>
  <c r="IZC34" i="17"/>
  <c r="IZD34" i="17"/>
  <c r="IZE34" i="17"/>
  <c r="IZF34" i="17"/>
  <c r="IZG34" i="17"/>
  <c r="IZH34" i="17"/>
  <c r="IZI34" i="17"/>
  <c r="IZJ34" i="17"/>
  <c r="IZK34" i="17"/>
  <c r="IZL34" i="17"/>
  <c r="IZM34" i="17"/>
  <c r="IZN34" i="17"/>
  <c r="IZO34" i="17"/>
  <c r="IZP34" i="17"/>
  <c r="IZQ34" i="17"/>
  <c r="IZR34" i="17"/>
  <c r="IZS34" i="17"/>
  <c r="IZT34" i="17"/>
  <c r="IZU34" i="17"/>
  <c r="IZV34" i="17"/>
  <c r="IZW34" i="17"/>
  <c r="IZX34" i="17"/>
  <c r="IZY34" i="17"/>
  <c r="IZZ34" i="17"/>
  <c r="JAA34" i="17"/>
  <c r="JAB34" i="17"/>
  <c r="JAC34" i="17"/>
  <c r="JAD34" i="17"/>
  <c r="JAE34" i="17"/>
  <c r="JAF34" i="17"/>
  <c r="JAG34" i="17"/>
  <c r="JAH34" i="17"/>
  <c r="JAI34" i="17"/>
  <c r="JAJ34" i="17"/>
  <c r="JAK34" i="17"/>
  <c r="JAL34" i="17"/>
  <c r="JAM34" i="17"/>
  <c r="JAN34" i="17"/>
  <c r="JAO34" i="17"/>
  <c r="JAP34" i="17"/>
  <c r="JAQ34" i="17"/>
  <c r="JAR34" i="17"/>
  <c r="JAS34" i="17"/>
  <c r="JAT34" i="17"/>
  <c r="JAU34" i="17"/>
  <c r="JAV34" i="17"/>
  <c r="JAW34" i="17"/>
  <c r="JAX34" i="17"/>
  <c r="JAY34" i="17"/>
  <c r="JAZ34" i="17"/>
  <c r="JBA34" i="17"/>
  <c r="JBB34" i="17"/>
  <c r="JBC34" i="17"/>
  <c r="JBD34" i="17"/>
  <c r="JBE34" i="17"/>
  <c r="JBF34" i="17"/>
  <c r="JBG34" i="17"/>
  <c r="JBH34" i="17"/>
  <c r="JBI34" i="17"/>
  <c r="JBJ34" i="17"/>
  <c r="JBK34" i="17"/>
  <c r="JBL34" i="17"/>
  <c r="JBM34" i="17"/>
  <c r="JBN34" i="17"/>
  <c r="JBO34" i="17"/>
  <c r="JBP34" i="17"/>
  <c r="JBQ34" i="17"/>
  <c r="JBR34" i="17"/>
  <c r="JBS34" i="17"/>
  <c r="JBT34" i="17"/>
  <c r="JBU34" i="17"/>
  <c r="JBV34" i="17"/>
  <c r="JBW34" i="17"/>
  <c r="JBX34" i="17"/>
  <c r="JBY34" i="17"/>
  <c r="JBZ34" i="17"/>
  <c r="JCA34" i="17"/>
  <c r="JCB34" i="17"/>
  <c r="JCC34" i="17"/>
  <c r="JCD34" i="17"/>
  <c r="JCE34" i="17"/>
  <c r="JCF34" i="17"/>
  <c r="JCG34" i="17"/>
  <c r="JCH34" i="17"/>
  <c r="JCI34" i="17"/>
  <c r="JCJ34" i="17"/>
  <c r="JCK34" i="17"/>
  <c r="JCL34" i="17"/>
  <c r="JCM34" i="17"/>
  <c r="JCN34" i="17"/>
  <c r="JCO34" i="17"/>
  <c r="JCP34" i="17"/>
  <c r="JCQ34" i="17"/>
  <c r="JCR34" i="17"/>
  <c r="JCS34" i="17"/>
  <c r="JCT34" i="17"/>
  <c r="JCU34" i="17"/>
  <c r="JCV34" i="17"/>
  <c r="JCW34" i="17"/>
  <c r="JCX34" i="17"/>
  <c r="JCY34" i="17"/>
  <c r="JCZ34" i="17"/>
  <c r="JDA34" i="17"/>
  <c r="JDB34" i="17"/>
  <c r="JDC34" i="17"/>
  <c r="JDD34" i="17"/>
  <c r="JDE34" i="17"/>
  <c r="JDF34" i="17"/>
  <c r="JDG34" i="17"/>
  <c r="JDH34" i="17"/>
  <c r="JDI34" i="17"/>
  <c r="JDJ34" i="17"/>
  <c r="JDK34" i="17"/>
  <c r="JDL34" i="17"/>
  <c r="JDM34" i="17"/>
  <c r="JDN34" i="17"/>
  <c r="JDO34" i="17"/>
  <c r="JDP34" i="17"/>
  <c r="JDQ34" i="17"/>
  <c r="JDR34" i="17"/>
  <c r="JDS34" i="17"/>
  <c r="JDT34" i="17"/>
  <c r="JDU34" i="17"/>
  <c r="JDV34" i="17"/>
  <c r="JDW34" i="17"/>
  <c r="JDX34" i="17"/>
  <c r="JDY34" i="17"/>
  <c r="JDZ34" i="17"/>
  <c r="JEA34" i="17"/>
  <c r="JEB34" i="17"/>
  <c r="JEC34" i="17"/>
  <c r="JED34" i="17"/>
  <c r="JEE34" i="17"/>
  <c r="JEF34" i="17"/>
  <c r="JEG34" i="17"/>
  <c r="JEH34" i="17"/>
  <c r="JEI34" i="17"/>
  <c r="JEJ34" i="17"/>
  <c r="JEK34" i="17"/>
  <c r="JEL34" i="17"/>
  <c r="JEM34" i="17"/>
  <c r="JEN34" i="17"/>
  <c r="JEO34" i="17"/>
  <c r="JEP34" i="17"/>
  <c r="JEQ34" i="17"/>
  <c r="JER34" i="17"/>
  <c r="JES34" i="17"/>
  <c r="JET34" i="17"/>
  <c r="JEU34" i="17"/>
  <c r="JEV34" i="17"/>
  <c r="JEW34" i="17"/>
  <c r="JEX34" i="17"/>
  <c r="JEY34" i="17"/>
  <c r="JEZ34" i="17"/>
  <c r="JFA34" i="17"/>
  <c r="JFB34" i="17"/>
  <c r="JFC34" i="17"/>
  <c r="JFD34" i="17"/>
  <c r="JFE34" i="17"/>
  <c r="JFF34" i="17"/>
  <c r="JFG34" i="17"/>
  <c r="JFH34" i="17"/>
  <c r="JFI34" i="17"/>
  <c r="JFJ34" i="17"/>
  <c r="JFK34" i="17"/>
  <c r="JFL34" i="17"/>
  <c r="JFM34" i="17"/>
  <c r="JFN34" i="17"/>
  <c r="JFO34" i="17"/>
  <c r="JFP34" i="17"/>
  <c r="JFQ34" i="17"/>
  <c r="JFR34" i="17"/>
  <c r="JFS34" i="17"/>
  <c r="JFT34" i="17"/>
  <c r="JFU34" i="17"/>
  <c r="JFV34" i="17"/>
  <c r="JFW34" i="17"/>
  <c r="JFX34" i="17"/>
  <c r="JFY34" i="17"/>
  <c r="JFZ34" i="17"/>
  <c r="JGA34" i="17"/>
  <c r="JGB34" i="17"/>
  <c r="JGC34" i="17"/>
  <c r="JGD34" i="17"/>
  <c r="JGE34" i="17"/>
  <c r="JGF34" i="17"/>
  <c r="JGG34" i="17"/>
  <c r="JGH34" i="17"/>
  <c r="JGI34" i="17"/>
  <c r="JGJ34" i="17"/>
  <c r="JGK34" i="17"/>
  <c r="JGL34" i="17"/>
  <c r="JGM34" i="17"/>
  <c r="JGN34" i="17"/>
  <c r="JGO34" i="17"/>
  <c r="JGP34" i="17"/>
  <c r="JGQ34" i="17"/>
  <c r="JGR34" i="17"/>
  <c r="JGS34" i="17"/>
  <c r="JGT34" i="17"/>
  <c r="JGU34" i="17"/>
  <c r="JGV34" i="17"/>
  <c r="JGW34" i="17"/>
  <c r="JGX34" i="17"/>
  <c r="JGY34" i="17"/>
  <c r="JGZ34" i="17"/>
  <c r="JHA34" i="17"/>
  <c r="JHB34" i="17"/>
  <c r="JHC34" i="17"/>
  <c r="JHD34" i="17"/>
  <c r="JHE34" i="17"/>
  <c r="JHF34" i="17"/>
  <c r="JHG34" i="17"/>
  <c r="JHH34" i="17"/>
  <c r="JHI34" i="17"/>
  <c r="JHJ34" i="17"/>
  <c r="JHK34" i="17"/>
  <c r="JHL34" i="17"/>
  <c r="JHM34" i="17"/>
  <c r="JHN34" i="17"/>
  <c r="JHO34" i="17"/>
  <c r="JHP34" i="17"/>
  <c r="JHQ34" i="17"/>
  <c r="JHR34" i="17"/>
  <c r="JHS34" i="17"/>
  <c r="JHT34" i="17"/>
  <c r="JHU34" i="17"/>
  <c r="JHV34" i="17"/>
  <c r="JHW34" i="17"/>
  <c r="JHX34" i="17"/>
  <c r="JHY34" i="17"/>
  <c r="JHZ34" i="17"/>
  <c r="JIA34" i="17"/>
  <c r="JIB34" i="17"/>
  <c r="JIC34" i="17"/>
  <c r="JID34" i="17"/>
  <c r="JIE34" i="17"/>
  <c r="JIF34" i="17"/>
  <c r="JIG34" i="17"/>
  <c r="JIH34" i="17"/>
  <c r="JII34" i="17"/>
  <c r="JIJ34" i="17"/>
  <c r="JIK34" i="17"/>
  <c r="JIL34" i="17"/>
  <c r="JIM34" i="17"/>
  <c r="JIN34" i="17"/>
  <c r="JIO34" i="17"/>
  <c r="JIP34" i="17"/>
  <c r="JIQ34" i="17"/>
  <c r="JIR34" i="17"/>
  <c r="JIS34" i="17"/>
  <c r="JIT34" i="17"/>
  <c r="JIU34" i="17"/>
  <c r="JIV34" i="17"/>
  <c r="JIW34" i="17"/>
  <c r="JIX34" i="17"/>
  <c r="JIY34" i="17"/>
  <c r="JIZ34" i="17"/>
  <c r="JJA34" i="17"/>
  <c r="JJB34" i="17"/>
  <c r="JJC34" i="17"/>
  <c r="JJD34" i="17"/>
  <c r="JJE34" i="17"/>
  <c r="JJF34" i="17"/>
  <c r="JJG34" i="17"/>
  <c r="JJH34" i="17"/>
  <c r="JJI34" i="17"/>
  <c r="JJJ34" i="17"/>
  <c r="JJK34" i="17"/>
  <c r="JJL34" i="17"/>
  <c r="JJM34" i="17"/>
  <c r="JJN34" i="17"/>
  <c r="JJO34" i="17"/>
  <c r="JJP34" i="17"/>
  <c r="JJQ34" i="17"/>
  <c r="JJR34" i="17"/>
  <c r="JJS34" i="17"/>
  <c r="JJT34" i="17"/>
  <c r="JJU34" i="17"/>
  <c r="JJV34" i="17"/>
  <c r="JJW34" i="17"/>
  <c r="JJX34" i="17"/>
  <c r="JJY34" i="17"/>
  <c r="JJZ34" i="17"/>
  <c r="JKA34" i="17"/>
  <c r="JKB34" i="17"/>
  <c r="JKC34" i="17"/>
  <c r="JKD34" i="17"/>
  <c r="JKE34" i="17"/>
  <c r="JKF34" i="17"/>
  <c r="JKG34" i="17"/>
  <c r="JKH34" i="17"/>
  <c r="JKI34" i="17"/>
  <c r="JKJ34" i="17"/>
  <c r="JKK34" i="17"/>
  <c r="JKL34" i="17"/>
  <c r="JKM34" i="17"/>
  <c r="JKN34" i="17"/>
  <c r="JKO34" i="17"/>
  <c r="JKP34" i="17"/>
  <c r="JKQ34" i="17"/>
  <c r="JKR34" i="17"/>
  <c r="JKS34" i="17"/>
  <c r="JKT34" i="17"/>
  <c r="JKU34" i="17"/>
  <c r="JKV34" i="17"/>
  <c r="JKW34" i="17"/>
  <c r="JKX34" i="17"/>
  <c r="JKY34" i="17"/>
  <c r="JKZ34" i="17"/>
  <c r="JLA34" i="17"/>
  <c r="JLB34" i="17"/>
  <c r="JLC34" i="17"/>
  <c r="JLD34" i="17"/>
  <c r="JLE34" i="17"/>
  <c r="JLF34" i="17"/>
  <c r="JLG34" i="17"/>
  <c r="JLH34" i="17"/>
  <c r="JLI34" i="17"/>
  <c r="JLJ34" i="17"/>
  <c r="JLK34" i="17"/>
  <c r="JLL34" i="17"/>
  <c r="JLM34" i="17"/>
  <c r="JLN34" i="17"/>
  <c r="JLO34" i="17"/>
  <c r="JLP34" i="17"/>
  <c r="JLQ34" i="17"/>
  <c r="JLR34" i="17"/>
  <c r="JLS34" i="17"/>
  <c r="JLT34" i="17"/>
  <c r="JLU34" i="17"/>
  <c r="JLV34" i="17"/>
  <c r="JLW34" i="17"/>
  <c r="JLX34" i="17"/>
  <c r="JLY34" i="17"/>
  <c r="JLZ34" i="17"/>
  <c r="JMA34" i="17"/>
  <c r="JMB34" i="17"/>
  <c r="JMC34" i="17"/>
  <c r="JMD34" i="17"/>
  <c r="JME34" i="17"/>
  <c r="JMF34" i="17"/>
  <c r="JMG34" i="17"/>
  <c r="JMH34" i="17"/>
  <c r="JMI34" i="17"/>
  <c r="JMJ34" i="17"/>
  <c r="JMK34" i="17"/>
  <c r="JML34" i="17"/>
  <c r="JMM34" i="17"/>
  <c r="JMN34" i="17"/>
  <c r="JMO34" i="17"/>
  <c r="JMP34" i="17"/>
  <c r="JMQ34" i="17"/>
  <c r="JMR34" i="17"/>
  <c r="JMS34" i="17"/>
  <c r="JMT34" i="17"/>
  <c r="JMU34" i="17"/>
  <c r="JMV34" i="17"/>
  <c r="JMW34" i="17"/>
  <c r="JMX34" i="17"/>
  <c r="JMY34" i="17"/>
  <c r="JMZ34" i="17"/>
  <c r="JNA34" i="17"/>
  <c r="JNB34" i="17"/>
  <c r="JNC34" i="17"/>
  <c r="JND34" i="17"/>
  <c r="JNE34" i="17"/>
  <c r="JNF34" i="17"/>
  <c r="JNG34" i="17"/>
  <c r="JNH34" i="17"/>
  <c r="JNI34" i="17"/>
  <c r="JNJ34" i="17"/>
  <c r="JNK34" i="17"/>
  <c r="JNL34" i="17"/>
  <c r="JNM34" i="17"/>
  <c r="JNN34" i="17"/>
  <c r="JNO34" i="17"/>
  <c r="JNP34" i="17"/>
  <c r="JNQ34" i="17"/>
  <c r="JNR34" i="17"/>
  <c r="JNS34" i="17"/>
  <c r="JNT34" i="17"/>
  <c r="JNU34" i="17"/>
  <c r="JNV34" i="17"/>
  <c r="JNW34" i="17"/>
  <c r="JNX34" i="17"/>
  <c r="JNY34" i="17"/>
  <c r="JNZ34" i="17"/>
  <c r="JOA34" i="17"/>
  <c r="JOB34" i="17"/>
  <c r="JOC34" i="17"/>
  <c r="JOD34" i="17"/>
  <c r="JOE34" i="17"/>
  <c r="JOF34" i="17"/>
  <c r="JOG34" i="17"/>
  <c r="JOH34" i="17"/>
  <c r="JOI34" i="17"/>
  <c r="JOJ34" i="17"/>
  <c r="JOK34" i="17"/>
  <c r="JOL34" i="17"/>
  <c r="JOM34" i="17"/>
  <c r="JON34" i="17"/>
  <c r="JOO34" i="17"/>
  <c r="JOP34" i="17"/>
  <c r="JOQ34" i="17"/>
  <c r="JOR34" i="17"/>
  <c r="JOS34" i="17"/>
  <c r="JOT34" i="17"/>
  <c r="JOU34" i="17"/>
  <c r="JOV34" i="17"/>
  <c r="JOW34" i="17"/>
  <c r="JOX34" i="17"/>
  <c r="JOY34" i="17"/>
  <c r="JOZ34" i="17"/>
  <c r="JPA34" i="17"/>
  <c r="JPB34" i="17"/>
  <c r="JPC34" i="17"/>
  <c r="JPD34" i="17"/>
  <c r="JPE34" i="17"/>
  <c r="JPF34" i="17"/>
  <c r="JPG34" i="17"/>
  <c r="JPH34" i="17"/>
  <c r="JPI34" i="17"/>
  <c r="JPJ34" i="17"/>
  <c r="JPK34" i="17"/>
  <c r="JPL34" i="17"/>
  <c r="JPM34" i="17"/>
  <c r="JPN34" i="17"/>
  <c r="JPO34" i="17"/>
  <c r="JPP34" i="17"/>
  <c r="JPQ34" i="17"/>
  <c r="JPR34" i="17"/>
  <c r="JPS34" i="17"/>
  <c r="JPT34" i="17"/>
  <c r="JPU34" i="17"/>
  <c r="JPV34" i="17"/>
  <c r="JPW34" i="17"/>
  <c r="JPX34" i="17"/>
  <c r="JPY34" i="17"/>
  <c r="JPZ34" i="17"/>
  <c r="JQA34" i="17"/>
  <c r="JQB34" i="17"/>
  <c r="JQC34" i="17"/>
  <c r="JQD34" i="17"/>
  <c r="JQE34" i="17"/>
  <c r="JQF34" i="17"/>
  <c r="JQG34" i="17"/>
  <c r="JQH34" i="17"/>
  <c r="JQI34" i="17"/>
  <c r="JQJ34" i="17"/>
  <c r="JQK34" i="17"/>
  <c r="JQL34" i="17"/>
  <c r="JQM34" i="17"/>
  <c r="JQN34" i="17"/>
  <c r="JQO34" i="17"/>
  <c r="JQP34" i="17"/>
  <c r="JQQ34" i="17"/>
  <c r="JQR34" i="17"/>
  <c r="JQS34" i="17"/>
  <c r="JQT34" i="17"/>
  <c r="JQU34" i="17"/>
  <c r="JQV34" i="17"/>
  <c r="JQW34" i="17"/>
  <c r="JQX34" i="17"/>
  <c r="JQY34" i="17"/>
  <c r="JQZ34" i="17"/>
  <c r="JRA34" i="17"/>
  <c r="JRB34" i="17"/>
  <c r="JRC34" i="17"/>
  <c r="JRD34" i="17"/>
  <c r="JRE34" i="17"/>
  <c r="JRF34" i="17"/>
  <c r="JRG34" i="17"/>
  <c r="JRH34" i="17"/>
  <c r="JRI34" i="17"/>
  <c r="JRJ34" i="17"/>
  <c r="JRK34" i="17"/>
  <c r="JRL34" i="17"/>
  <c r="JRM34" i="17"/>
  <c r="JRN34" i="17"/>
  <c r="JRO34" i="17"/>
  <c r="JRP34" i="17"/>
  <c r="JRQ34" i="17"/>
  <c r="JRR34" i="17"/>
  <c r="JRS34" i="17"/>
  <c r="JRT34" i="17"/>
  <c r="JRU34" i="17"/>
  <c r="JRV34" i="17"/>
  <c r="JRW34" i="17"/>
  <c r="JRX34" i="17"/>
  <c r="JRY34" i="17"/>
  <c r="JRZ34" i="17"/>
  <c r="JSA34" i="17"/>
  <c r="JSB34" i="17"/>
  <c r="JSC34" i="17"/>
  <c r="JSD34" i="17"/>
  <c r="JSE34" i="17"/>
  <c r="JSF34" i="17"/>
  <c r="JSG34" i="17"/>
  <c r="JSH34" i="17"/>
  <c r="JSI34" i="17"/>
  <c r="JSJ34" i="17"/>
  <c r="JSK34" i="17"/>
  <c r="JSL34" i="17"/>
  <c r="JSM34" i="17"/>
  <c r="JSN34" i="17"/>
  <c r="JSO34" i="17"/>
  <c r="JSP34" i="17"/>
  <c r="JSQ34" i="17"/>
  <c r="JSR34" i="17"/>
  <c r="JSS34" i="17"/>
  <c r="JST34" i="17"/>
  <c r="JSU34" i="17"/>
  <c r="JSV34" i="17"/>
  <c r="JSW34" i="17"/>
  <c r="JSX34" i="17"/>
  <c r="JSY34" i="17"/>
  <c r="JSZ34" i="17"/>
  <c r="JTA34" i="17"/>
  <c r="JTB34" i="17"/>
  <c r="JTC34" i="17"/>
  <c r="JTD34" i="17"/>
  <c r="JTE34" i="17"/>
  <c r="JTF34" i="17"/>
  <c r="JTG34" i="17"/>
  <c r="JTH34" i="17"/>
  <c r="JTI34" i="17"/>
  <c r="JTJ34" i="17"/>
  <c r="JTK34" i="17"/>
  <c r="JTL34" i="17"/>
  <c r="JTM34" i="17"/>
  <c r="JTN34" i="17"/>
  <c r="JTO34" i="17"/>
  <c r="JTP34" i="17"/>
  <c r="JTQ34" i="17"/>
  <c r="JTR34" i="17"/>
  <c r="JTS34" i="17"/>
  <c r="JTT34" i="17"/>
  <c r="JTU34" i="17"/>
  <c r="JTV34" i="17"/>
  <c r="JTW34" i="17"/>
  <c r="JTX34" i="17"/>
  <c r="JTY34" i="17"/>
  <c r="JTZ34" i="17"/>
  <c r="JUA34" i="17"/>
  <c r="JUB34" i="17"/>
  <c r="JUC34" i="17"/>
  <c r="JUD34" i="17"/>
  <c r="JUE34" i="17"/>
  <c r="JUF34" i="17"/>
  <c r="JUG34" i="17"/>
  <c r="JUH34" i="17"/>
  <c r="JUI34" i="17"/>
  <c r="JUJ34" i="17"/>
  <c r="JUK34" i="17"/>
  <c r="JUL34" i="17"/>
  <c r="JUM34" i="17"/>
  <c r="JUN34" i="17"/>
  <c r="JUO34" i="17"/>
  <c r="JUP34" i="17"/>
  <c r="JUQ34" i="17"/>
  <c r="JUR34" i="17"/>
  <c r="JUS34" i="17"/>
  <c r="JUT34" i="17"/>
  <c r="JUU34" i="17"/>
  <c r="JUV34" i="17"/>
  <c r="JUW34" i="17"/>
  <c r="JUX34" i="17"/>
  <c r="JUY34" i="17"/>
  <c r="JUZ34" i="17"/>
  <c r="JVA34" i="17"/>
  <c r="JVB34" i="17"/>
  <c r="JVC34" i="17"/>
  <c r="JVD34" i="17"/>
  <c r="JVE34" i="17"/>
  <c r="JVF34" i="17"/>
  <c r="JVG34" i="17"/>
  <c r="JVH34" i="17"/>
  <c r="JVI34" i="17"/>
  <c r="JVJ34" i="17"/>
  <c r="JVK34" i="17"/>
  <c r="JVL34" i="17"/>
  <c r="JVM34" i="17"/>
  <c r="JVN34" i="17"/>
  <c r="JVO34" i="17"/>
  <c r="JVP34" i="17"/>
  <c r="JVQ34" i="17"/>
  <c r="JVR34" i="17"/>
  <c r="JVS34" i="17"/>
  <c r="JVT34" i="17"/>
  <c r="JVU34" i="17"/>
  <c r="JVV34" i="17"/>
  <c r="JVW34" i="17"/>
  <c r="JVX34" i="17"/>
  <c r="JVY34" i="17"/>
  <c r="JVZ34" i="17"/>
  <c r="JWA34" i="17"/>
  <c r="JWB34" i="17"/>
  <c r="JWC34" i="17"/>
  <c r="JWD34" i="17"/>
  <c r="JWE34" i="17"/>
  <c r="JWF34" i="17"/>
  <c r="JWG34" i="17"/>
  <c r="JWH34" i="17"/>
  <c r="JWI34" i="17"/>
  <c r="JWJ34" i="17"/>
  <c r="JWK34" i="17"/>
  <c r="JWL34" i="17"/>
  <c r="JWM34" i="17"/>
  <c r="JWN34" i="17"/>
  <c r="JWO34" i="17"/>
  <c r="JWP34" i="17"/>
  <c r="JWQ34" i="17"/>
  <c r="JWR34" i="17"/>
  <c r="JWS34" i="17"/>
  <c r="JWT34" i="17"/>
  <c r="JWU34" i="17"/>
  <c r="JWV34" i="17"/>
  <c r="JWW34" i="17"/>
  <c r="JWX34" i="17"/>
  <c r="JWY34" i="17"/>
  <c r="JWZ34" i="17"/>
  <c r="JXA34" i="17"/>
  <c r="JXB34" i="17"/>
  <c r="JXC34" i="17"/>
  <c r="JXD34" i="17"/>
  <c r="JXE34" i="17"/>
  <c r="JXF34" i="17"/>
  <c r="JXG34" i="17"/>
  <c r="JXH34" i="17"/>
  <c r="JXI34" i="17"/>
  <c r="JXJ34" i="17"/>
  <c r="JXK34" i="17"/>
  <c r="JXL34" i="17"/>
  <c r="JXM34" i="17"/>
  <c r="JXN34" i="17"/>
  <c r="JXO34" i="17"/>
  <c r="JXP34" i="17"/>
  <c r="JXQ34" i="17"/>
  <c r="JXR34" i="17"/>
  <c r="JXS34" i="17"/>
  <c r="JXT34" i="17"/>
  <c r="JXU34" i="17"/>
  <c r="JXV34" i="17"/>
  <c r="JXW34" i="17"/>
  <c r="JXX34" i="17"/>
  <c r="JXY34" i="17"/>
  <c r="JXZ34" i="17"/>
  <c r="JYA34" i="17"/>
  <c r="JYB34" i="17"/>
  <c r="JYC34" i="17"/>
  <c r="JYD34" i="17"/>
  <c r="JYE34" i="17"/>
  <c r="JYF34" i="17"/>
  <c r="JYG34" i="17"/>
  <c r="JYH34" i="17"/>
  <c r="JYI34" i="17"/>
  <c r="JYJ34" i="17"/>
  <c r="JYK34" i="17"/>
  <c r="JYL34" i="17"/>
  <c r="JYM34" i="17"/>
  <c r="JYN34" i="17"/>
  <c r="JYO34" i="17"/>
  <c r="JYP34" i="17"/>
  <c r="JYQ34" i="17"/>
  <c r="JYR34" i="17"/>
  <c r="JYS34" i="17"/>
  <c r="JYT34" i="17"/>
  <c r="JYU34" i="17"/>
  <c r="JYV34" i="17"/>
  <c r="JYW34" i="17"/>
  <c r="JYX34" i="17"/>
  <c r="JYY34" i="17"/>
  <c r="JYZ34" i="17"/>
  <c r="JZA34" i="17"/>
  <c r="JZB34" i="17"/>
  <c r="JZC34" i="17"/>
  <c r="JZD34" i="17"/>
  <c r="JZE34" i="17"/>
  <c r="JZF34" i="17"/>
  <c r="JZG34" i="17"/>
  <c r="JZH34" i="17"/>
  <c r="JZI34" i="17"/>
  <c r="JZJ34" i="17"/>
  <c r="JZK34" i="17"/>
  <c r="JZL34" i="17"/>
  <c r="JZM34" i="17"/>
  <c r="JZN34" i="17"/>
  <c r="JZO34" i="17"/>
  <c r="JZP34" i="17"/>
  <c r="JZQ34" i="17"/>
  <c r="JZR34" i="17"/>
  <c r="JZS34" i="17"/>
  <c r="JZT34" i="17"/>
  <c r="JZU34" i="17"/>
  <c r="JZV34" i="17"/>
  <c r="JZW34" i="17"/>
  <c r="JZX34" i="17"/>
  <c r="JZY34" i="17"/>
  <c r="JZZ34" i="17"/>
  <c r="KAA34" i="17"/>
  <c r="KAB34" i="17"/>
  <c r="KAC34" i="17"/>
  <c r="KAD34" i="17"/>
  <c r="KAE34" i="17"/>
  <c r="KAF34" i="17"/>
  <c r="KAG34" i="17"/>
  <c r="KAH34" i="17"/>
  <c r="KAI34" i="17"/>
  <c r="KAJ34" i="17"/>
  <c r="KAK34" i="17"/>
  <c r="KAL34" i="17"/>
  <c r="KAM34" i="17"/>
  <c r="KAN34" i="17"/>
  <c r="KAO34" i="17"/>
  <c r="KAP34" i="17"/>
  <c r="KAQ34" i="17"/>
  <c r="KAR34" i="17"/>
  <c r="KAS34" i="17"/>
  <c r="KAT34" i="17"/>
  <c r="KAU34" i="17"/>
  <c r="KAV34" i="17"/>
  <c r="KAW34" i="17"/>
  <c r="KAX34" i="17"/>
  <c r="KAY34" i="17"/>
  <c r="KAZ34" i="17"/>
  <c r="KBA34" i="17"/>
  <c r="KBB34" i="17"/>
  <c r="KBC34" i="17"/>
  <c r="KBD34" i="17"/>
  <c r="KBE34" i="17"/>
  <c r="KBF34" i="17"/>
  <c r="KBG34" i="17"/>
  <c r="KBH34" i="17"/>
  <c r="KBI34" i="17"/>
  <c r="KBJ34" i="17"/>
  <c r="KBK34" i="17"/>
  <c r="KBL34" i="17"/>
  <c r="KBM34" i="17"/>
  <c r="KBN34" i="17"/>
  <c r="KBO34" i="17"/>
  <c r="KBP34" i="17"/>
  <c r="KBQ34" i="17"/>
  <c r="KBR34" i="17"/>
  <c r="KBS34" i="17"/>
  <c r="KBT34" i="17"/>
  <c r="KBU34" i="17"/>
  <c r="KBV34" i="17"/>
  <c r="KBW34" i="17"/>
  <c r="KBX34" i="17"/>
  <c r="KBY34" i="17"/>
  <c r="KBZ34" i="17"/>
  <c r="KCA34" i="17"/>
  <c r="KCB34" i="17"/>
  <c r="KCC34" i="17"/>
  <c r="KCD34" i="17"/>
  <c r="KCE34" i="17"/>
  <c r="KCF34" i="17"/>
  <c r="KCG34" i="17"/>
  <c r="KCH34" i="17"/>
  <c r="KCI34" i="17"/>
  <c r="KCJ34" i="17"/>
  <c r="KCK34" i="17"/>
  <c r="KCL34" i="17"/>
  <c r="KCM34" i="17"/>
  <c r="KCN34" i="17"/>
  <c r="KCO34" i="17"/>
  <c r="KCP34" i="17"/>
  <c r="KCQ34" i="17"/>
  <c r="KCR34" i="17"/>
  <c r="KCS34" i="17"/>
  <c r="KCT34" i="17"/>
  <c r="KCU34" i="17"/>
  <c r="KCV34" i="17"/>
  <c r="KCW34" i="17"/>
  <c r="KCX34" i="17"/>
  <c r="KCY34" i="17"/>
  <c r="KCZ34" i="17"/>
  <c r="KDA34" i="17"/>
  <c r="KDB34" i="17"/>
  <c r="KDC34" i="17"/>
  <c r="KDD34" i="17"/>
  <c r="KDE34" i="17"/>
  <c r="KDF34" i="17"/>
  <c r="KDG34" i="17"/>
  <c r="KDH34" i="17"/>
  <c r="KDI34" i="17"/>
  <c r="KDJ34" i="17"/>
  <c r="KDK34" i="17"/>
  <c r="KDL34" i="17"/>
  <c r="KDM34" i="17"/>
  <c r="KDN34" i="17"/>
  <c r="KDO34" i="17"/>
  <c r="KDP34" i="17"/>
  <c r="KDQ34" i="17"/>
  <c r="KDR34" i="17"/>
  <c r="KDS34" i="17"/>
  <c r="KDT34" i="17"/>
  <c r="KDU34" i="17"/>
  <c r="KDV34" i="17"/>
  <c r="KDW34" i="17"/>
  <c r="KDX34" i="17"/>
  <c r="KDY34" i="17"/>
  <c r="KDZ34" i="17"/>
  <c r="KEA34" i="17"/>
  <c r="KEB34" i="17"/>
  <c r="KEC34" i="17"/>
  <c r="KED34" i="17"/>
  <c r="KEE34" i="17"/>
  <c r="KEF34" i="17"/>
  <c r="KEG34" i="17"/>
  <c r="KEH34" i="17"/>
  <c r="KEI34" i="17"/>
  <c r="KEJ34" i="17"/>
  <c r="KEK34" i="17"/>
  <c r="KEL34" i="17"/>
  <c r="KEM34" i="17"/>
  <c r="KEN34" i="17"/>
  <c r="KEO34" i="17"/>
  <c r="KEP34" i="17"/>
  <c r="KEQ34" i="17"/>
  <c r="KER34" i="17"/>
  <c r="KES34" i="17"/>
  <c r="KET34" i="17"/>
  <c r="KEU34" i="17"/>
  <c r="KEV34" i="17"/>
  <c r="KEW34" i="17"/>
  <c r="KEX34" i="17"/>
  <c r="KEY34" i="17"/>
  <c r="KEZ34" i="17"/>
  <c r="KFA34" i="17"/>
  <c r="KFB34" i="17"/>
  <c r="KFC34" i="17"/>
  <c r="KFD34" i="17"/>
  <c r="KFE34" i="17"/>
  <c r="KFF34" i="17"/>
  <c r="KFG34" i="17"/>
  <c r="KFH34" i="17"/>
  <c r="KFI34" i="17"/>
  <c r="KFJ34" i="17"/>
  <c r="KFK34" i="17"/>
  <c r="KFL34" i="17"/>
  <c r="KFM34" i="17"/>
  <c r="KFN34" i="17"/>
  <c r="KFO34" i="17"/>
  <c r="KFP34" i="17"/>
  <c r="KFQ34" i="17"/>
  <c r="KFR34" i="17"/>
  <c r="KFS34" i="17"/>
  <c r="KFT34" i="17"/>
  <c r="KFU34" i="17"/>
  <c r="KFV34" i="17"/>
  <c r="KFW34" i="17"/>
  <c r="KFX34" i="17"/>
  <c r="KFY34" i="17"/>
  <c r="KFZ34" i="17"/>
  <c r="KGA34" i="17"/>
  <c r="KGB34" i="17"/>
  <c r="KGC34" i="17"/>
  <c r="KGD34" i="17"/>
  <c r="KGE34" i="17"/>
  <c r="KGF34" i="17"/>
  <c r="KGG34" i="17"/>
  <c r="KGH34" i="17"/>
  <c r="KGI34" i="17"/>
  <c r="KGJ34" i="17"/>
  <c r="KGK34" i="17"/>
  <c r="KGL34" i="17"/>
  <c r="KGM34" i="17"/>
  <c r="KGN34" i="17"/>
  <c r="KGO34" i="17"/>
  <c r="KGP34" i="17"/>
  <c r="KGQ34" i="17"/>
  <c r="KGR34" i="17"/>
  <c r="KGS34" i="17"/>
  <c r="KGT34" i="17"/>
  <c r="KGU34" i="17"/>
  <c r="KGV34" i="17"/>
  <c r="KGW34" i="17"/>
  <c r="KGX34" i="17"/>
  <c r="KGY34" i="17"/>
  <c r="KGZ34" i="17"/>
  <c r="KHA34" i="17"/>
  <c r="KHB34" i="17"/>
  <c r="KHC34" i="17"/>
  <c r="KHD34" i="17"/>
  <c r="KHE34" i="17"/>
  <c r="KHF34" i="17"/>
  <c r="KHG34" i="17"/>
  <c r="KHH34" i="17"/>
  <c r="KHI34" i="17"/>
  <c r="KHJ34" i="17"/>
  <c r="KHK34" i="17"/>
  <c r="KHL34" i="17"/>
  <c r="KHM34" i="17"/>
  <c r="KHN34" i="17"/>
  <c r="KHO34" i="17"/>
  <c r="KHP34" i="17"/>
  <c r="KHQ34" i="17"/>
  <c r="KHR34" i="17"/>
  <c r="KHS34" i="17"/>
  <c r="KHT34" i="17"/>
  <c r="KHU34" i="17"/>
  <c r="KHV34" i="17"/>
  <c r="KHW34" i="17"/>
  <c r="KHX34" i="17"/>
  <c r="KHY34" i="17"/>
  <c r="KHZ34" i="17"/>
  <c r="KIA34" i="17"/>
  <c r="KIB34" i="17"/>
  <c r="KIC34" i="17"/>
  <c r="KID34" i="17"/>
  <c r="KIE34" i="17"/>
  <c r="KIF34" i="17"/>
  <c r="KIG34" i="17"/>
  <c r="KIH34" i="17"/>
  <c r="KII34" i="17"/>
  <c r="KIJ34" i="17"/>
  <c r="KIK34" i="17"/>
  <c r="KIL34" i="17"/>
  <c r="KIM34" i="17"/>
  <c r="KIN34" i="17"/>
  <c r="KIO34" i="17"/>
  <c r="KIP34" i="17"/>
  <c r="KIQ34" i="17"/>
  <c r="KIR34" i="17"/>
  <c r="KIS34" i="17"/>
  <c r="KIT34" i="17"/>
  <c r="KIU34" i="17"/>
  <c r="KIV34" i="17"/>
  <c r="KIW34" i="17"/>
  <c r="KIX34" i="17"/>
  <c r="KIY34" i="17"/>
  <c r="KIZ34" i="17"/>
  <c r="KJA34" i="17"/>
  <c r="KJB34" i="17"/>
  <c r="KJC34" i="17"/>
  <c r="KJD34" i="17"/>
  <c r="KJE34" i="17"/>
  <c r="KJF34" i="17"/>
  <c r="KJG34" i="17"/>
  <c r="KJH34" i="17"/>
  <c r="KJI34" i="17"/>
  <c r="KJJ34" i="17"/>
  <c r="KJK34" i="17"/>
  <c r="KJL34" i="17"/>
  <c r="KJM34" i="17"/>
  <c r="KJN34" i="17"/>
  <c r="KJO34" i="17"/>
  <c r="KJP34" i="17"/>
  <c r="KJQ34" i="17"/>
  <c r="KJR34" i="17"/>
  <c r="KJS34" i="17"/>
  <c r="KJT34" i="17"/>
  <c r="KJU34" i="17"/>
  <c r="KJV34" i="17"/>
  <c r="KJW34" i="17"/>
  <c r="KJX34" i="17"/>
  <c r="KJY34" i="17"/>
  <c r="KJZ34" i="17"/>
  <c r="KKA34" i="17"/>
  <c r="KKB34" i="17"/>
  <c r="KKC34" i="17"/>
  <c r="KKD34" i="17"/>
  <c r="KKE34" i="17"/>
  <c r="KKF34" i="17"/>
  <c r="KKG34" i="17"/>
  <c r="KKH34" i="17"/>
  <c r="KKI34" i="17"/>
  <c r="KKJ34" i="17"/>
  <c r="KKK34" i="17"/>
  <c r="KKL34" i="17"/>
  <c r="KKM34" i="17"/>
  <c r="KKN34" i="17"/>
  <c r="KKO34" i="17"/>
  <c r="KKP34" i="17"/>
  <c r="KKQ34" i="17"/>
  <c r="KKR34" i="17"/>
  <c r="KKS34" i="17"/>
  <c r="KKT34" i="17"/>
  <c r="KKU34" i="17"/>
  <c r="KKV34" i="17"/>
  <c r="KKW34" i="17"/>
  <c r="KKX34" i="17"/>
  <c r="KKY34" i="17"/>
  <c r="KKZ34" i="17"/>
  <c r="KLA34" i="17"/>
  <c r="KLB34" i="17"/>
  <c r="KLC34" i="17"/>
  <c r="KLD34" i="17"/>
  <c r="KLE34" i="17"/>
  <c r="KLF34" i="17"/>
  <c r="KLG34" i="17"/>
  <c r="KLH34" i="17"/>
  <c r="KLI34" i="17"/>
  <c r="KLJ34" i="17"/>
  <c r="KLK34" i="17"/>
  <c r="KLL34" i="17"/>
  <c r="KLM34" i="17"/>
  <c r="KLN34" i="17"/>
  <c r="KLO34" i="17"/>
  <c r="KLP34" i="17"/>
  <c r="KLQ34" i="17"/>
  <c r="KLR34" i="17"/>
  <c r="KLS34" i="17"/>
  <c r="KLT34" i="17"/>
  <c r="KLU34" i="17"/>
  <c r="KLV34" i="17"/>
  <c r="KLW34" i="17"/>
  <c r="KLX34" i="17"/>
  <c r="KLY34" i="17"/>
  <c r="KLZ34" i="17"/>
  <c r="KMA34" i="17"/>
  <c r="KMB34" i="17"/>
  <c r="KMC34" i="17"/>
  <c r="KMD34" i="17"/>
  <c r="KME34" i="17"/>
  <c r="KMF34" i="17"/>
  <c r="KMG34" i="17"/>
  <c r="KMH34" i="17"/>
  <c r="KMI34" i="17"/>
  <c r="KMJ34" i="17"/>
  <c r="KMK34" i="17"/>
  <c r="KML34" i="17"/>
  <c r="KMM34" i="17"/>
  <c r="KMN34" i="17"/>
  <c r="KMO34" i="17"/>
  <c r="KMP34" i="17"/>
  <c r="KMQ34" i="17"/>
  <c r="KMR34" i="17"/>
  <c r="KMS34" i="17"/>
  <c r="KMT34" i="17"/>
  <c r="KMU34" i="17"/>
  <c r="KMV34" i="17"/>
  <c r="KMW34" i="17"/>
  <c r="KMX34" i="17"/>
  <c r="KMY34" i="17"/>
  <c r="KMZ34" i="17"/>
  <c r="KNA34" i="17"/>
  <c r="KNB34" i="17"/>
  <c r="KNC34" i="17"/>
  <c r="KND34" i="17"/>
  <c r="KNE34" i="17"/>
  <c r="KNF34" i="17"/>
  <c r="KNG34" i="17"/>
  <c r="KNH34" i="17"/>
  <c r="KNI34" i="17"/>
  <c r="KNJ34" i="17"/>
  <c r="KNK34" i="17"/>
  <c r="KNL34" i="17"/>
  <c r="KNM34" i="17"/>
  <c r="KNN34" i="17"/>
  <c r="KNO34" i="17"/>
  <c r="KNP34" i="17"/>
  <c r="KNQ34" i="17"/>
  <c r="KNR34" i="17"/>
  <c r="KNS34" i="17"/>
  <c r="KNT34" i="17"/>
  <c r="KNU34" i="17"/>
  <c r="KNV34" i="17"/>
  <c r="KNW34" i="17"/>
  <c r="KNX34" i="17"/>
  <c r="KNY34" i="17"/>
  <c r="KNZ34" i="17"/>
  <c r="KOA34" i="17"/>
  <c r="KOB34" i="17"/>
  <c r="KOC34" i="17"/>
  <c r="KOD34" i="17"/>
  <c r="KOE34" i="17"/>
  <c r="KOF34" i="17"/>
  <c r="KOG34" i="17"/>
  <c r="KOH34" i="17"/>
  <c r="KOI34" i="17"/>
  <c r="KOJ34" i="17"/>
  <c r="KOK34" i="17"/>
  <c r="KOL34" i="17"/>
  <c r="KOM34" i="17"/>
  <c r="KON34" i="17"/>
  <c r="KOO34" i="17"/>
  <c r="KOP34" i="17"/>
  <c r="KOQ34" i="17"/>
  <c r="KOR34" i="17"/>
  <c r="KOS34" i="17"/>
  <c r="KOT34" i="17"/>
  <c r="KOU34" i="17"/>
  <c r="KOV34" i="17"/>
  <c r="KOW34" i="17"/>
  <c r="KOX34" i="17"/>
  <c r="KOY34" i="17"/>
  <c r="KOZ34" i="17"/>
  <c r="KPA34" i="17"/>
  <c r="KPB34" i="17"/>
  <c r="KPC34" i="17"/>
  <c r="KPD34" i="17"/>
  <c r="KPE34" i="17"/>
  <c r="KPF34" i="17"/>
  <c r="KPG34" i="17"/>
  <c r="KPH34" i="17"/>
  <c r="KPI34" i="17"/>
  <c r="KPJ34" i="17"/>
  <c r="KPK34" i="17"/>
  <c r="KPL34" i="17"/>
  <c r="KPM34" i="17"/>
  <c r="KPN34" i="17"/>
  <c r="KPO34" i="17"/>
  <c r="KPP34" i="17"/>
  <c r="KPQ34" i="17"/>
  <c r="KPR34" i="17"/>
  <c r="KPS34" i="17"/>
  <c r="KPT34" i="17"/>
  <c r="KPU34" i="17"/>
  <c r="KPV34" i="17"/>
  <c r="KPW34" i="17"/>
  <c r="KPX34" i="17"/>
  <c r="KPY34" i="17"/>
  <c r="KPZ34" i="17"/>
  <c r="KQA34" i="17"/>
  <c r="KQB34" i="17"/>
  <c r="KQC34" i="17"/>
  <c r="KQD34" i="17"/>
  <c r="KQE34" i="17"/>
  <c r="KQF34" i="17"/>
  <c r="KQG34" i="17"/>
  <c r="KQH34" i="17"/>
  <c r="KQI34" i="17"/>
  <c r="KQJ34" i="17"/>
  <c r="KQK34" i="17"/>
  <c r="KQL34" i="17"/>
  <c r="KQM34" i="17"/>
  <c r="KQN34" i="17"/>
  <c r="KQO34" i="17"/>
  <c r="KQP34" i="17"/>
  <c r="KQQ34" i="17"/>
  <c r="KQR34" i="17"/>
  <c r="KQS34" i="17"/>
  <c r="KQT34" i="17"/>
  <c r="KQU34" i="17"/>
  <c r="KQV34" i="17"/>
  <c r="KQW34" i="17"/>
  <c r="KQX34" i="17"/>
  <c r="KQY34" i="17"/>
  <c r="KQZ34" i="17"/>
  <c r="KRA34" i="17"/>
  <c r="KRB34" i="17"/>
  <c r="KRC34" i="17"/>
  <c r="KRD34" i="17"/>
  <c r="KRE34" i="17"/>
  <c r="KRF34" i="17"/>
  <c r="KRG34" i="17"/>
  <c r="KRH34" i="17"/>
  <c r="KRI34" i="17"/>
  <c r="KRJ34" i="17"/>
  <c r="KRK34" i="17"/>
  <c r="KRL34" i="17"/>
  <c r="KRM34" i="17"/>
  <c r="KRN34" i="17"/>
  <c r="KRO34" i="17"/>
  <c r="KRP34" i="17"/>
  <c r="KRQ34" i="17"/>
  <c r="KRR34" i="17"/>
  <c r="KRS34" i="17"/>
  <c r="KRT34" i="17"/>
  <c r="KRU34" i="17"/>
  <c r="KRV34" i="17"/>
  <c r="KRW34" i="17"/>
  <c r="KRX34" i="17"/>
  <c r="KRY34" i="17"/>
  <c r="KRZ34" i="17"/>
  <c r="KSA34" i="17"/>
  <c r="KSB34" i="17"/>
  <c r="KSC34" i="17"/>
  <c r="KSD34" i="17"/>
  <c r="KSE34" i="17"/>
  <c r="KSF34" i="17"/>
  <c r="KSG34" i="17"/>
  <c r="KSH34" i="17"/>
  <c r="KSI34" i="17"/>
  <c r="KSJ34" i="17"/>
  <c r="KSK34" i="17"/>
  <c r="KSL34" i="17"/>
  <c r="KSM34" i="17"/>
  <c r="KSN34" i="17"/>
  <c r="KSO34" i="17"/>
  <c r="KSP34" i="17"/>
  <c r="KSQ34" i="17"/>
  <c r="KSR34" i="17"/>
  <c r="KSS34" i="17"/>
  <c r="KST34" i="17"/>
  <c r="KSU34" i="17"/>
  <c r="KSV34" i="17"/>
  <c r="KSW34" i="17"/>
  <c r="KSX34" i="17"/>
  <c r="KSY34" i="17"/>
  <c r="KSZ34" i="17"/>
  <c r="KTA34" i="17"/>
  <c r="KTB34" i="17"/>
  <c r="KTC34" i="17"/>
  <c r="KTD34" i="17"/>
  <c r="KTE34" i="17"/>
  <c r="KTF34" i="17"/>
  <c r="KTG34" i="17"/>
  <c r="KTH34" i="17"/>
  <c r="KTI34" i="17"/>
  <c r="KTJ34" i="17"/>
  <c r="KTK34" i="17"/>
  <c r="KTL34" i="17"/>
  <c r="KTM34" i="17"/>
  <c r="KTN34" i="17"/>
  <c r="KTO34" i="17"/>
  <c r="KTP34" i="17"/>
  <c r="KTQ34" i="17"/>
  <c r="KTR34" i="17"/>
  <c r="KTS34" i="17"/>
  <c r="KTT34" i="17"/>
  <c r="KTU34" i="17"/>
  <c r="KTV34" i="17"/>
  <c r="KTW34" i="17"/>
  <c r="KTX34" i="17"/>
  <c r="KTY34" i="17"/>
  <c r="KTZ34" i="17"/>
  <c r="KUA34" i="17"/>
  <c r="KUB34" i="17"/>
  <c r="KUC34" i="17"/>
  <c r="KUD34" i="17"/>
  <c r="KUE34" i="17"/>
  <c r="KUF34" i="17"/>
  <c r="KUG34" i="17"/>
  <c r="KUH34" i="17"/>
  <c r="KUI34" i="17"/>
  <c r="KUJ34" i="17"/>
  <c r="KUK34" i="17"/>
  <c r="KUL34" i="17"/>
  <c r="KUM34" i="17"/>
  <c r="KUN34" i="17"/>
  <c r="KUO34" i="17"/>
  <c r="KUP34" i="17"/>
  <c r="KUQ34" i="17"/>
  <c r="KUR34" i="17"/>
  <c r="KUS34" i="17"/>
  <c r="KUT34" i="17"/>
  <c r="KUU34" i="17"/>
  <c r="KUV34" i="17"/>
  <c r="KUW34" i="17"/>
  <c r="KUX34" i="17"/>
  <c r="KUY34" i="17"/>
  <c r="KUZ34" i="17"/>
  <c r="KVA34" i="17"/>
  <c r="KVB34" i="17"/>
  <c r="KVC34" i="17"/>
  <c r="KVD34" i="17"/>
  <c r="KVE34" i="17"/>
  <c r="KVF34" i="17"/>
  <c r="KVG34" i="17"/>
  <c r="KVH34" i="17"/>
  <c r="KVI34" i="17"/>
  <c r="KVJ34" i="17"/>
  <c r="KVK34" i="17"/>
  <c r="KVL34" i="17"/>
  <c r="KVM34" i="17"/>
  <c r="KVN34" i="17"/>
  <c r="KVO34" i="17"/>
  <c r="KVP34" i="17"/>
  <c r="KVQ34" i="17"/>
  <c r="KVR34" i="17"/>
  <c r="KVS34" i="17"/>
  <c r="KVT34" i="17"/>
  <c r="KVU34" i="17"/>
  <c r="KVV34" i="17"/>
  <c r="KVW34" i="17"/>
  <c r="KVX34" i="17"/>
  <c r="KVY34" i="17"/>
  <c r="KVZ34" i="17"/>
  <c r="KWA34" i="17"/>
  <c r="KWB34" i="17"/>
  <c r="KWC34" i="17"/>
  <c r="KWD34" i="17"/>
  <c r="KWE34" i="17"/>
  <c r="KWF34" i="17"/>
  <c r="KWG34" i="17"/>
  <c r="KWH34" i="17"/>
  <c r="KWI34" i="17"/>
  <c r="KWJ34" i="17"/>
  <c r="KWK34" i="17"/>
  <c r="KWL34" i="17"/>
  <c r="KWM34" i="17"/>
  <c r="KWN34" i="17"/>
  <c r="KWO34" i="17"/>
  <c r="KWP34" i="17"/>
  <c r="KWQ34" i="17"/>
  <c r="KWR34" i="17"/>
  <c r="KWS34" i="17"/>
  <c r="KWT34" i="17"/>
  <c r="KWU34" i="17"/>
  <c r="KWV34" i="17"/>
  <c r="KWW34" i="17"/>
  <c r="KWX34" i="17"/>
  <c r="KWY34" i="17"/>
  <c r="KWZ34" i="17"/>
  <c r="KXA34" i="17"/>
  <c r="KXB34" i="17"/>
  <c r="KXC34" i="17"/>
  <c r="KXD34" i="17"/>
  <c r="KXE34" i="17"/>
  <c r="KXF34" i="17"/>
  <c r="KXG34" i="17"/>
  <c r="KXH34" i="17"/>
  <c r="KXI34" i="17"/>
  <c r="KXJ34" i="17"/>
  <c r="KXK34" i="17"/>
  <c r="KXL34" i="17"/>
  <c r="KXM34" i="17"/>
  <c r="KXN34" i="17"/>
  <c r="KXO34" i="17"/>
  <c r="KXP34" i="17"/>
  <c r="KXQ34" i="17"/>
  <c r="KXR34" i="17"/>
  <c r="KXS34" i="17"/>
  <c r="KXT34" i="17"/>
  <c r="KXU34" i="17"/>
  <c r="KXV34" i="17"/>
  <c r="KXW34" i="17"/>
  <c r="KXX34" i="17"/>
  <c r="KXY34" i="17"/>
  <c r="KXZ34" i="17"/>
  <c r="KYA34" i="17"/>
  <c r="KYB34" i="17"/>
  <c r="KYC34" i="17"/>
  <c r="KYD34" i="17"/>
  <c r="KYE34" i="17"/>
  <c r="KYF34" i="17"/>
  <c r="KYG34" i="17"/>
  <c r="KYH34" i="17"/>
  <c r="KYI34" i="17"/>
  <c r="KYJ34" i="17"/>
  <c r="KYK34" i="17"/>
  <c r="KYL34" i="17"/>
  <c r="KYM34" i="17"/>
  <c r="KYN34" i="17"/>
  <c r="KYO34" i="17"/>
  <c r="KYP34" i="17"/>
  <c r="KYQ34" i="17"/>
  <c r="KYR34" i="17"/>
  <c r="KYS34" i="17"/>
  <c r="KYT34" i="17"/>
  <c r="KYU34" i="17"/>
  <c r="KYV34" i="17"/>
  <c r="KYW34" i="17"/>
  <c r="KYX34" i="17"/>
  <c r="KYY34" i="17"/>
  <c r="KYZ34" i="17"/>
  <c r="KZA34" i="17"/>
  <c r="KZB34" i="17"/>
  <c r="KZC34" i="17"/>
  <c r="KZD34" i="17"/>
  <c r="KZE34" i="17"/>
  <c r="KZF34" i="17"/>
  <c r="KZG34" i="17"/>
  <c r="KZH34" i="17"/>
  <c r="KZI34" i="17"/>
  <c r="KZJ34" i="17"/>
  <c r="KZK34" i="17"/>
  <c r="KZL34" i="17"/>
  <c r="KZM34" i="17"/>
  <c r="KZN34" i="17"/>
  <c r="KZO34" i="17"/>
  <c r="KZP34" i="17"/>
  <c r="KZQ34" i="17"/>
  <c r="KZR34" i="17"/>
  <c r="KZS34" i="17"/>
  <c r="KZT34" i="17"/>
  <c r="KZU34" i="17"/>
  <c r="KZV34" i="17"/>
  <c r="KZW34" i="17"/>
  <c r="KZX34" i="17"/>
  <c r="KZY34" i="17"/>
  <c r="KZZ34" i="17"/>
  <c r="LAA34" i="17"/>
  <c r="LAB34" i="17"/>
  <c r="LAC34" i="17"/>
  <c r="LAD34" i="17"/>
  <c r="LAE34" i="17"/>
  <c r="LAF34" i="17"/>
  <c r="LAG34" i="17"/>
  <c r="LAH34" i="17"/>
  <c r="LAI34" i="17"/>
  <c r="LAJ34" i="17"/>
  <c r="LAK34" i="17"/>
  <c r="LAL34" i="17"/>
  <c r="LAM34" i="17"/>
  <c r="LAN34" i="17"/>
  <c r="LAO34" i="17"/>
  <c r="LAP34" i="17"/>
  <c r="LAQ34" i="17"/>
  <c r="LAR34" i="17"/>
  <c r="LAS34" i="17"/>
  <c r="LAT34" i="17"/>
  <c r="LAU34" i="17"/>
  <c r="LAV34" i="17"/>
  <c r="LAW34" i="17"/>
  <c r="LAX34" i="17"/>
  <c r="LAY34" i="17"/>
  <c r="LAZ34" i="17"/>
  <c r="LBA34" i="17"/>
  <c r="LBB34" i="17"/>
  <c r="LBC34" i="17"/>
  <c r="LBD34" i="17"/>
  <c r="LBE34" i="17"/>
  <c r="LBF34" i="17"/>
  <c r="LBG34" i="17"/>
  <c r="LBH34" i="17"/>
  <c r="LBI34" i="17"/>
  <c r="LBJ34" i="17"/>
  <c r="LBK34" i="17"/>
  <c r="LBL34" i="17"/>
  <c r="LBM34" i="17"/>
  <c r="LBN34" i="17"/>
  <c r="LBO34" i="17"/>
  <c r="LBP34" i="17"/>
  <c r="LBQ34" i="17"/>
  <c r="LBR34" i="17"/>
  <c r="LBS34" i="17"/>
  <c r="LBT34" i="17"/>
  <c r="LBU34" i="17"/>
  <c r="LBV34" i="17"/>
  <c r="LBW34" i="17"/>
  <c r="LBX34" i="17"/>
  <c r="LBY34" i="17"/>
  <c r="LBZ34" i="17"/>
  <c r="LCA34" i="17"/>
  <c r="LCB34" i="17"/>
  <c r="LCC34" i="17"/>
  <c r="LCD34" i="17"/>
  <c r="LCE34" i="17"/>
  <c r="LCF34" i="17"/>
  <c r="LCG34" i="17"/>
  <c r="LCH34" i="17"/>
  <c r="LCI34" i="17"/>
  <c r="LCJ34" i="17"/>
  <c r="LCK34" i="17"/>
  <c r="LCL34" i="17"/>
  <c r="LCM34" i="17"/>
  <c r="LCN34" i="17"/>
  <c r="LCO34" i="17"/>
  <c r="LCP34" i="17"/>
  <c r="LCQ34" i="17"/>
  <c r="LCR34" i="17"/>
  <c r="LCS34" i="17"/>
  <c r="LCT34" i="17"/>
  <c r="LCU34" i="17"/>
  <c r="LCV34" i="17"/>
  <c r="LCW34" i="17"/>
  <c r="LCX34" i="17"/>
  <c r="LCY34" i="17"/>
  <c r="LCZ34" i="17"/>
  <c r="LDA34" i="17"/>
  <c r="LDB34" i="17"/>
  <c r="LDC34" i="17"/>
  <c r="LDD34" i="17"/>
  <c r="LDE34" i="17"/>
  <c r="LDF34" i="17"/>
  <c r="LDG34" i="17"/>
  <c r="LDH34" i="17"/>
  <c r="LDI34" i="17"/>
  <c r="LDJ34" i="17"/>
  <c r="LDK34" i="17"/>
  <c r="LDL34" i="17"/>
  <c r="LDM34" i="17"/>
  <c r="LDN34" i="17"/>
  <c r="LDO34" i="17"/>
  <c r="LDP34" i="17"/>
  <c r="LDQ34" i="17"/>
  <c r="LDR34" i="17"/>
  <c r="LDS34" i="17"/>
  <c r="LDT34" i="17"/>
  <c r="LDU34" i="17"/>
  <c r="LDV34" i="17"/>
  <c r="LDW34" i="17"/>
  <c r="LDX34" i="17"/>
  <c r="LDY34" i="17"/>
  <c r="LDZ34" i="17"/>
  <c r="LEA34" i="17"/>
  <c r="LEB34" i="17"/>
  <c r="LEC34" i="17"/>
  <c r="LED34" i="17"/>
  <c r="LEE34" i="17"/>
  <c r="LEF34" i="17"/>
  <c r="LEG34" i="17"/>
  <c r="LEH34" i="17"/>
  <c r="LEI34" i="17"/>
  <c r="LEJ34" i="17"/>
  <c r="LEK34" i="17"/>
  <c r="LEL34" i="17"/>
  <c r="LEM34" i="17"/>
  <c r="LEN34" i="17"/>
  <c r="LEO34" i="17"/>
  <c r="LEP34" i="17"/>
  <c r="LEQ34" i="17"/>
  <c r="LER34" i="17"/>
  <c r="LES34" i="17"/>
  <c r="LET34" i="17"/>
  <c r="LEU34" i="17"/>
  <c r="LEV34" i="17"/>
  <c r="LEW34" i="17"/>
  <c r="LEX34" i="17"/>
  <c r="LEY34" i="17"/>
  <c r="LEZ34" i="17"/>
  <c r="LFA34" i="17"/>
  <c r="LFB34" i="17"/>
  <c r="LFC34" i="17"/>
  <c r="LFD34" i="17"/>
  <c r="LFE34" i="17"/>
  <c r="LFF34" i="17"/>
  <c r="LFG34" i="17"/>
  <c r="LFH34" i="17"/>
  <c r="LFI34" i="17"/>
  <c r="LFJ34" i="17"/>
  <c r="LFK34" i="17"/>
  <c r="LFL34" i="17"/>
  <c r="LFM34" i="17"/>
  <c r="LFN34" i="17"/>
  <c r="LFO34" i="17"/>
  <c r="LFP34" i="17"/>
  <c r="LFQ34" i="17"/>
  <c r="LFR34" i="17"/>
  <c r="LFS34" i="17"/>
  <c r="LFT34" i="17"/>
  <c r="LFU34" i="17"/>
  <c r="LFV34" i="17"/>
  <c r="LFW34" i="17"/>
  <c r="LFX34" i="17"/>
  <c r="LFY34" i="17"/>
  <c r="LFZ34" i="17"/>
  <c r="LGA34" i="17"/>
  <c r="LGB34" i="17"/>
  <c r="LGC34" i="17"/>
  <c r="LGD34" i="17"/>
  <c r="LGE34" i="17"/>
  <c r="LGF34" i="17"/>
  <c r="LGG34" i="17"/>
  <c r="LGH34" i="17"/>
  <c r="LGI34" i="17"/>
  <c r="LGJ34" i="17"/>
  <c r="LGK34" i="17"/>
  <c r="LGL34" i="17"/>
  <c r="LGM34" i="17"/>
  <c r="LGN34" i="17"/>
  <c r="LGO34" i="17"/>
  <c r="LGP34" i="17"/>
  <c r="LGQ34" i="17"/>
  <c r="LGR34" i="17"/>
  <c r="LGS34" i="17"/>
  <c r="LGT34" i="17"/>
  <c r="LGU34" i="17"/>
  <c r="LGV34" i="17"/>
  <c r="LGW34" i="17"/>
  <c r="LGX34" i="17"/>
  <c r="LGY34" i="17"/>
  <c r="LGZ34" i="17"/>
  <c r="LHA34" i="17"/>
  <c r="LHB34" i="17"/>
  <c r="LHC34" i="17"/>
  <c r="LHD34" i="17"/>
  <c r="LHE34" i="17"/>
  <c r="LHF34" i="17"/>
  <c r="LHG34" i="17"/>
  <c r="LHH34" i="17"/>
  <c r="LHI34" i="17"/>
  <c r="LHJ34" i="17"/>
  <c r="LHK34" i="17"/>
  <c r="LHL34" i="17"/>
  <c r="LHM34" i="17"/>
  <c r="LHN34" i="17"/>
  <c r="LHO34" i="17"/>
  <c r="LHP34" i="17"/>
  <c r="LHQ34" i="17"/>
  <c r="LHR34" i="17"/>
  <c r="LHS34" i="17"/>
  <c r="LHT34" i="17"/>
  <c r="LHU34" i="17"/>
  <c r="LHV34" i="17"/>
  <c r="LHW34" i="17"/>
  <c r="LHX34" i="17"/>
  <c r="LHY34" i="17"/>
  <c r="LHZ34" i="17"/>
  <c r="LIA34" i="17"/>
  <c r="LIB34" i="17"/>
  <c r="LIC34" i="17"/>
  <c r="LID34" i="17"/>
  <c r="LIE34" i="17"/>
  <c r="LIF34" i="17"/>
  <c r="LIG34" i="17"/>
  <c r="LIH34" i="17"/>
  <c r="LII34" i="17"/>
  <c r="LIJ34" i="17"/>
  <c r="LIK34" i="17"/>
  <c r="LIL34" i="17"/>
  <c r="LIM34" i="17"/>
  <c r="LIN34" i="17"/>
  <c r="LIO34" i="17"/>
  <c r="LIP34" i="17"/>
  <c r="LIQ34" i="17"/>
  <c r="LIR34" i="17"/>
  <c r="LIS34" i="17"/>
  <c r="LIT34" i="17"/>
  <c r="LIU34" i="17"/>
  <c r="LIV34" i="17"/>
  <c r="LIW34" i="17"/>
  <c r="LIX34" i="17"/>
  <c r="LIY34" i="17"/>
  <c r="LIZ34" i="17"/>
  <c r="LJA34" i="17"/>
  <c r="LJB34" i="17"/>
  <c r="LJC34" i="17"/>
  <c r="LJD34" i="17"/>
  <c r="LJE34" i="17"/>
  <c r="LJF34" i="17"/>
  <c r="LJG34" i="17"/>
  <c r="LJH34" i="17"/>
  <c r="LJI34" i="17"/>
  <c r="LJJ34" i="17"/>
  <c r="LJK34" i="17"/>
  <c r="LJL34" i="17"/>
  <c r="LJM34" i="17"/>
  <c r="LJN34" i="17"/>
  <c r="LJO34" i="17"/>
  <c r="LJP34" i="17"/>
  <c r="LJQ34" i="17"/>
  <c r="LJR34" i="17"/>
  <c r="LJS34" i="17"/>
  <c r="LJT34" i="17"/>
  <c r="LJU34" i="17"/>
  <c r="LJV34" i="17"/>
  <c r="LJW34" i="17"/>
  <c r="LJX34" i="17"/>
  <c r="LJY34" i="17"/>
  <c r="LJZ34" i="17"/>
  <c r="LKA34" i="17"/>
  <c r="LKB34" i="17"/>
  <c r="LKC34" i="17"/>
  <c r="LKD34" i="17"/>
  <c r="LKE34" i="17"/>
  <c r="LKF34" i="17"/>
  <c r="LKG34" i="17"/>
  <c r="LKH34" i="17"/>
  <c r="LKI34" i="17"/>
  <c r="LKJ34" i="17"/>
  <c r="LKK34" i="17"/>
  <c r="LKL34" i="17"/>
  <c r="LKM34" i="17"/>
  <c r="LKN34" i="17"/>
  <c r="LKO34" i="17"/>
  <c r="LKP34" i="17"/>
  <c r="LKQ34" i="17"/>
  <c r="LKR34" i="17"/>
  <c r="LKS34" i="17"/>
  <c r="LKT34" i="17"/>
  <c r="LKU34" i="17"/>
  <c r="LKV34" i="17"/>
  <c r="LKW34" i="17"/>
  <c r="LKX34" i="17"/>
  <c r="LKY34" i="17"/>
  <c r="LKZ34" i="17"/>
  <c r="LLA34" i="17"/>
  <c r="LLB34" i="17"/>
  <c r="LLC34" i="17"/>
  <c r="LLD34" i="17"/>
  <c r="LLE34" i="17"/>
  <c r="LLF34" i="17"/>
  <c r="LLG34" i="17"/>
  <c r="LLH34" i="17"/>
  <c r="LLI34" i="17"/>
  <c r="LLJ34" i="17"/>
  <c r="LLK34" i="17"/>
  <c r="LLL34" i="17"/>
  <c r="LLM34" i="17"/>
  <c r="LLN34" i="17"/>
  <c r="LLO34" i="17"/>
  <c r="LLP34" i="17"/>
  <c r="LLQ34" i="17"/>
  <c r="LLR34" i="17"/>
  <c r="LLS34" i="17"/>
  <c r="LLT34" i="17"/>
  <c r="LLU34" i="17"/>
  <c r="LLV34" i="17"/>
  <c r="LLW34" i="17"/>
  <c r="LLX34" i="17"/>
  <c r="LLY34" i="17"/>
  <c r="LLZ34" i="17"/>
  <c r="LMA34" i="17"/>
  <c r="LMB34" i="17"/>
  <c r="LMC34" i="17"/>
  <c r="LMD34" i="17"/>
  <c r="LME34" i="17"/>
  <c r="LMF34" i="17"/>
  <c r="LMG34" i="17"/>
  <c r="LMH34" i="17"/>
  <c r="LMI34" i="17"/>
  <c r="LMJ34" i="17"/>
  <c r="LMK34" i="17"/>
  <c r="LML34" i="17"/>
  <c r="LMM34" i="17"/>
  <c r="LMN34" i="17"/>
  <c r="LMO34" i="17"/>
  <c r="LMP34" i="17"/>
  <c r="LMQ34" i="17"/>
  <c r="LMR34" i="17"/>
  <c r="LMS34" i="17"/>
  <c r="LMT34" i="17"/>
  <c r="LMU34" i="17"/>
  <c r="LMV34" i="17"/>
  <c r="LMW34" i="17"/>
  <c r="LMX34" i="17"/>
  <c r="LMY34" i="17"/>
  <c r="LMZ34" i="17"/>
  <c r="LNA34" i="17"/>
  <c r="LNB34" i="17"/>
  <c r="LNC34" i="17"/>
  <c r="LND34" i="17"/>
  <c r="LNE34" i="17"/>
  <c r="LNF34" i="17"/>
  <c r="LNG34" i="17"/>
  <c r="LNH34" i="17"/>
  <c r="LNI34" i="17"/>
  <c r="LNJ34" i="17"/>
  <c r="LNK34" i="17"/>
  <c r="LNL34" i="17"/>
  <c r="LNM34" i="17"/>
  <c r="LNN34" i="17"/>
  <c r="LNO34" i="17"/>
  <c r="LNP34" i="17"/>
  <c r="LNQ34" i="17"/>
  <c r="LNR34" i="17"/>
  <c r="LNS34" i="17"/>
  <c r="LNT34" i="17"/>
  <c r="LNU34" i="17"/>
  <c r="LNV34" i="17"/>
  <c r="LNW34" i="17"/>
  <c r="LNX34" i="17"/>
  <c r="LNY34" i="17"/>
  <c r="LNZ34" i="17"/>
  <c r="LOA34" i="17"/>
  <c r="LOB34" i="17"/>
  <c r="LOC34" i="17"/>
  <c r="LOD34" i="17"/>
  <c r="LOE34" i="17"/>
  <c r="LOF34" i="17"/>
  <c r="LOG34" i="17"/>
  <c r="LOH34" i="17"/>
  <c r="LOI34" i="17"/>
  <c r="LOJ34" i="17"/>
  <c r="LOK34" i="17"/>
  <c r="LOL34" i="17"/>
  <c r="LOM34" i="17"/>
  <c r="LON34" i="17"/>
  <c r="LOO34" i="17"/>
  <c r="LOP34" i="17"/>
  <c r="LOQ34" i="17"/>
  <c r="LOR34" i="17"/>
  <c r="LOS34" i="17"/>
  <c r="LOT34" i="17"/>
  <c r="LOU34" i="17"/>
  <c r="LOV34" i="17"/>
  <c r="LOW34" i="17"/>
  <c r="LOX34" i="17"/>
  <c r="LOY34" i="17"/>
  <c r="LOZ34" i="17"/>
  <c r="LPA34" i="17"/>
  <c r="LPB34" i="17"/>
  <c r="LPC34" i="17"/>
  <c r="LPD34" i="17"/>
  <c r="LPE34" i="17"/>
  <c r="LPF34" i="17"/>
  <c r="LPG34" i="17"/>
  <c r="LPH34" i="17"/>
  <c r="LPI34" i="17"/>
  <c r="LPJ34" i="17"/>
  <c r="LPK34" i="17"/>
  <c r="LPL34" i="17"/>
  <c r="LPM34" i="17"/>
  <c r="LPN34" i="17"/>
  <c r="LPO34" i="17"/>
  <c r="LPP34" i="17"/>
  <c r="LPQ34" i="17"/>
  <c r="LPR34" i="17"/>
  <c r="LPS34" i="17"/>
  <c r="LPT34" i="17"/>
  <c r="LPU34" i="17"/>
  <c r="LPV34" i="17"/>
  <c r="LPW34" i="17"/>
  <c r="LPX34" i="17"/>
  <c r="LPY34" i="17"/>
  <c r="LPZ34" i="17"/>
  <c r="LQA34" i="17"/>
  <c r="LQB34" i="17"/>
  <c r="LQC34" i="17"/>
  <c r="LQD34" i="17"/>
  <c r="LQE34" i="17"/>
  <c r="LQF34" i="17"/>
  <c r="LQG34" i="17"/>
  <c r="LQH34" i="17"/>
  <c r="LQI34" i="17"/>
  <c r="LQJ34" i="17"/>
  <c r="LQK34" i="17"/>
  <c r="LQL34" i="17"/>
  <c r="LQM34" i="17"/>
  <c r="LQN34" i="17"/>
  <c r="LQO34" i="17"/>
  <c r="LQP34" i="17"/>
  <c r="LQQ34" i="17"/>
  <c r="LQR34" i="17"/>
  <c r="LQS34" i="17"/>
  <c r="LQT34" i="17"/>
  <c r="LQU34" i="17"/>
  <c r="LQV34" i="17"/>
  <c r="LQW34" i="17"/>
  <c r="LQX34" i="17"/>
  <c r="LQY34" i="17"/>
  <c r="LQZ34" i="17"/>
  <c r="LRA34" i="17"/>
  <c r="LRB34" i="17"/>
  <c r="LRC34" i="17"/>
  <c r="LRD34" i="17"/>
  <c r="LRE34" i="17"/>
  <c r="LRF34" i="17"/>
  <c r="LRG34" i="17"/>
  <c r="LRH34" i="17"/>
  <c r="LRI34" i="17"/>
  <c r="LRJ34" i="17"/>
  <c r="LRK34" i="17"/>
  <c r="LRL34" i="17"/>
  <c r="LRM34" i="17"/>
  <c r="LRN34" i="17"/>
  <c r="LRO34" i="17"/>
  <c r="LRP34" i="17"/>
  <c r="LRQ34" i="17"/>
  <c r="LRR34" i="17"/>
  <c r="LRS34" i="17"/>
  <c r="LRT34" i="17"/>
  <c r="LRU34" i="17"/>
  <c r="LRV34" i="17"/>
  <c r="LRW34" i="17"/>
  <c r="LRX34" i="17"/>
  <c r="LRY34" i="17"/>
  <c r="LRZ34" i="17"/>
  <c r="LSA34" i="17"/>
  <c r="LSB34" i="17"/>
  <c r="LSC34" i="17"/>
  <c r="LSD34" i="17"/>
  <c r="LSE34" i="17"/>
  <c r="LSF34" i="17"/>
  <c r="LSG34" i="17"/>
  <c r="LSH34" i="17"/>
  <c r="LSI34" i="17"/>
  <c r="LSJ34" i="17"/>
  <c r="LSK34" i="17"/>
  <c r="LSL34" i="17"/>
  <c r="LSM34" i="17"/>
  <c r="LSN34" i="17"/>
  <c r="LSO34" i="17"/>
  <c r="LSP34" i="17"/>
  <c r="LSQ34" i="17"/>
  <c r="LSR34" i="17"/>
  <c r="LSS34" i="17"/>
  <c r="LST34" i="17"/>
  <c r="LSU34" i="17"/>
  <c r="LSV34" i="17"/>
  <c r="LSW34" i="17"/>
  <c r="LSX34" i="17"/>
  <c r="LSY34" i="17"/>
  <c r="LSZ34" i="17"/>
  <c r="LTA34" i="17"/>
  <c r="LTB34" i="17"/>
  <c r="LTC34" i="17"/>
  <c r="LTD34" i="17"/>
  <c r="LTE34" i="17"/>
  <c r="LTF34" i="17"/>
  <c r="LTG34" i="17"/>
  <c r="LTH34" i="17"/>
  <c r="LTI34" i="17"/>
  <c r="LTJ34" i="17"/>
  <c r="LTK34" i="17"/>
  <c r="LTL34" i="17"/>
  <c r="LTM34" i="17"/>
  <c r="LTN34" i="17"/>
  <c r="LTO34" i="17"/>
  <c r="LTP34" i="17"/>
  <c r="LTQ34" i="17"/>
  <c r="LTR34" i="17"/>
  <c r="LTS34" i="17"/>
  <c r="LTT34" i="17"/>
  <c r="LTU34" i="17"/>
  <c r="LTV34" i="17"/>
  <c r="LTW34" i="17"/>
  <c r="LTX34" i="17"/>
  <c r="LTY34" i="17"/>
  <c r="LTZ34" i="17"/>
  <c r="LUA34" i="17"/>
  <c r="LUB34" i="17"/>
  <c r="LUC34" i="17"/>
  <c r="LUD34" i="17"/>
  <c r="LUE34" i="17"/>
  <c r="LUF34" i="17"/>
  <c r="LUG34" i="17"/>
  <c r="LUH34" i="17"/>
  <c r="LUI34" i="17"/>
  <c r="LUJ34" i="17"/>
  <c r="LUK34" i="17"/>
  <c r="LUL34" i="17"/>
  <c r="LUM34" i="17"/>
  <c r="LUN34" i="17"/>
  <c r="LUO34" i="17"/>
  <c r="LUP34" i="17"/>
  <c r="LUQ34" i="17"/>
  <c r="LUR34" i="17"/>
  <c r="LUS34" i="17"/>
  <c r="LUT34" i="17"/>
  <c r="LUU34" i="17"/>
  <c r="LUV34" i="17"/>
  <c r="LUW34" i="17"/>
  <c r="LUX34" i="17"/>
  <c r="LUY34" i="17"/>
  <c r="LUZ34" i="17"/>
  <c r="LVA34" i="17"/>
  <c r="LVB34" i="17"/>
  <c r="LVC34" i="17"/>
  <c r="LVD34" i="17"/>
  <c r="LVE34" i="17"/>
  <c r="LVF34" i="17"/>
  <c r="LVG34" i="17"/>
  <c r="LVH34" i="17"/>
  <c r="LVI34" i="17"/>
  <c r="LVJ34" i="17"/>
  <c r="LVK34" i="17"/>
  <c r="LVL34" i="17"/>
  <c r="LVM34" i="17"/>
  <c r="LVN34" i="17"/>
  <c r="LVO34" i="17"/>
  <c r="LVP34" i="17"/>
  <c r="LVQ34" i="17"/>
  <c r="LVR34" i="17"/>
  <c r="LVS34" i="17"/>
  <c r="LVT34" i="17"/>
  <c r="LVU34" i="17"/>
  <c r="LVV34" i="17"/>
  <c r="LVW34" i="17"/>
  <c r="LVX34" i="17"/>
  <c r="LVY34" i="17"/>
  <c r="LVZ34" i="17"/>
  <c r="LWA34" i="17"/>
  <c r="LWB34" i="17"/>
  <c r="LWC34" i="17"/>
  <c r="LWD34" i="17"/>
  <c r="LWE34" i="17"/>
  <c r="LWF34" i="17"/>
  <c r="LWG34" i="17"/>
  <c r="LWH34" i="17"/>
  <c r="LWI34" i="17"/>
  <c r="LWJ34" i="17"/>
  <c r="LWK34" i="17"/>
  <c r="LWL34" i="17"/>
  <c r="LWM34" i="17"/>
  <c r="LWN34" i="17"/>
  <c r="LWO34" i="17"/>
  <c r="LWP34" i="17"/>
  <c r="LWQ34" i="17"/>
  <c r="LWR34" i="17"/>
  <c r="LWS34" i="17"/>
  <c r="LWT34" i="17"/>
  <c r="LWU34" i="17"/>
  <c r="LWV34" i="17"/>
  <c r="LWW34" i="17"/>
  <c r="LWX34" i="17"/>
  <c r="LWY34" i="17"/>
  <c r="LWZ34" i="17"/>
  <c r="LXA34" i="17"/>
  <c r="LXB34" i="17"/>
  <c r="LXC34" i="17"/>
  <c r="LXD34" i="17"/>
  <c r="LXE34" i="17"/>
  <c r="LXF34" i="17"/>
  <c r="LXG34" i="17"/>
  <c r="LXH34" i="17"/>
  <c r="LXI34" i="17"/>
  <c r="LXJ34" i="17"/>
  <c r="LXK34" i="17"/>
  <c r="LXL34" i="17"/>
  <c r="LXM34" i="17"/>
  <c r="LXN34" i="17"/>
  <c r="LXO34" i="17"/>
  <c r="LXP34" i="17"/>
  <c r="LXQ34" i="17"/>
  <c r="LXR34" i="17"/>
  <c r="LXS34" i="17"/>
  <c r="LXT34" i="17"/>
  <c r="LXU34" i="17"/>
  <c r="LXV34" i="17"/>
  <c r="LXW34" i="17"/>
  <c r="LXX34" i="17"/>
  <c r="LXY34" i="17"/>
  <c r="LXZ34" i="17"/>
  <c r="LYA34" i="17"/>
  <c r="LYB34" i="17"/>
  <c r="LYC34" i="17"/>
  <c r="LYD34" i="17"/>
  <c r="LYE34" i="17"/>
  <c r="LYF34" i="17"/>
  <c r="LYG34" i="17"/>
  <c r="LYH34" i="17"/>
  <c r="LYI34" i="17"/>
  <c r="LYJ34" i="17"/>
  <c r="LYK34" i="17"/>
  <c r="LYL34" i="17"/>
  <c r="LYM34" i="17"/>
  <c r="LYN34" i="17"/>
  <c r="LYO34" i="17"/>
  <c r="LYP34" i="17"/>
  <c r="LYQ34" i="17"/>
  <c r="LYR34" i="17"/>
  <c r="LYS34" i="17"/>
  <c r="LYT34" i="17"/>
  <c r="LYU34" i="17"/>
  <c r="LYV34" i="17"/>
  <c r="LYW34" i="17"/>
  <c r="LYX34" i="17"/>
  <c r="LYY34" i="17"/>
  <c r="LYZ34" i="17"/>
  <c r="LZA34" i="17"/>
  <c r="LZB34" i="17"/>
  <c r="LZC34" i="17"/>
  <c r="LZD34" i="17"/>
  <c r="LZE34" i="17"/>
  <c r="LZF34" i="17"/>
  <c r="LZG34" i="17"/>
  <c r="LZH34" i="17"/>
  <c r="LZI34" i="17"/>
  <c r="LZJ34" i="17"/>
  <c r="LZK34" i="17"/>
  <c r="LZL34" i="17"/>
  <c r="LZM34" i="17"/>
  <c r="LZN34" i="17"/>
  <c r="LZO34" i="17"/>
  <c r="LZP34" i="17"/>
  <c r="LZQ34" i="17"/>
  <c r="LZR34" i="17"/>
  <c r="LZS34" i="17"/>
  <c r="LZT34" i="17"/>
  <c r="LZU34" i="17"/>
  <c r="LZV34" i="17"/>
  <c r="LZW34" i="17"/>
  <c r="LZX34" i="17"/>
  <c r="LZY34" i="17"/>
  <c r="LZZ34" i="17"/>
  <c r="MAA34" i="17"/>
  <c r="MAB34" i="17"/>
  <c r="MAC34" i="17"/>
  <c r="MAD34" i="17"/>
  <c r="MAE34" i="17"/>
  <c r="MAF34" i="17"/>
  <c r="MAG34" i="17"/>
  <c r="MAH34" i="17"/>
  <c r="MAI34" i="17"/>
  <c r="MAJ34" i="17"/>
  <c r="MAK34" i="17"/>
  <c r="MAL34" i="17"/>
  <c r="MAM34" i="17"/>
  <c r="MAN34" i="17"/>
  <c r="MAO34" i="17"/>
  <c r="MAP34" i="17"/>
  <c r="MAQ34" i="17"/>
  <c r="MAR34" i="17"/>
  <c r="MAS34" i="17"/>
  <c r="MAT34" i="17"/>
  <c r="MAU34" i="17"/>
  <c r="MAV34" i="17"/>
  <c r="MAW34" i="17"/>
  <c r="MAX34" i="17"/>
  <c r="MAY34" i="17"/>
  <c r="MAZ34" i="17"/>
  <c r="MBA34" i="17"/>
  <c r="MBB34" i="17"/>
  <c r="MBC34" i="17"/>
  <c r="MBD34" i="17"/>
  <c r="MBE34" i="17"/>
  <c r="MBF34" i="17"/>
  <c r="MBG34" i="17"/>
  <c r="MBH34" i="17"/>
  <c r="MBI34" i="17"/>
  <c r="MBJ34" i="17"/>
  <c r="MBK34" i="17"/>
  <c r="MBL34" i="17"/>
  <c r="MBM34" i="17"/>
  <c r="MBN34" i="17"/>
  <c r="MBO34" i="17"/>
  <c r="MBP34" i="17"/>
  <c r="MBQ34" i="17"/>
  <c r="MBR34" i="17"/>
  <c r="MBS34" i="17"/>
  <c r="MBT34" i="17"/>
  <c r="MBU34" i="17"/>
  <c r="MBV34" i="17"/>
  <c r="MBW34" i="17"/>
  <c r="MBX34" i="17"/>
  <c r="MBY34" i="17"/>
  <c r="MBZ34" i="17"/>
  <c r="MCA34" i="17"/>
  <c r="MCB34" i="17"/>
  <c r="MCC34" i="17"/>
  <c r="MCD34" i="17"/>
  <c r="MCE34" i="17"/>
  <c r="MCF34" i="17"/>
  <c r="MCG34" i="17"/>
  <c r="MCH34" i="17"/>
  <c r="MCI34" i="17"/>
  <c r="MCJ34" i="17"/>
  <c r="MCK34" i="17"/>
  <c r="MCL34" i="17"/>
  <c r="MCM34" i="17"/>
  <c r="MCN34" i="17"/>
  <c r="MCO34" i="17"/>
  <c r="MCP34" i="17"/>
  <c r="MCQ34" i="17"/>
  <c r="MCR34" i="17"/>
  <c r="MCS34" i="17"/>
  <c r="MCT34" i="17"/>
  <c r="MCU34" i="17"/>
  <c r="MCV34" i="17"/>
  <c r="MCW34" i="17"/>
  <c r="MCX34" i="17"/>
  <c r="MCY34" i="17"/>
  <c r="MCZ34" i="17"/>
  <c r="MDA34" i="17"/>
  <c r="MDB34" i="17"/>
  <c r="MDC34" i="17"/>
  <c r="MDD34" i="17"/>
  <c r="MDE34" i="17"/>
  <c r="MDF34" i="17"/>
  <c r="MDG34" i="17"/>
  <c r="MDH34" i="17"/>
  <c r="MDI34" i="17"/>
  <c r="MDJ34" i="17"/>
  <c r="MDK34" i="17"/>
  <c r="MDL34" i="17"/>
  <c r="MDM34" i="17"/>
  <c r="MDN34" i="17"/>
  <c r="MDO34" i="17"/>
  <c r="MDP34" i="17"/>
  <c r="MDQ34" i="17"/>
  <c r="MDR34" i="17"/>
  <c r="MDS34" i="17"/>
  <c r="MDT34" i="17"/>
  <c r="MDU34" i="17"/>
  <c r="MDV34" i="17"/>
  <c r="MDW34" i="17"/>
  <c r="MDX34" i="17"/>
  <c r="MDY34" i="17"/>
  <c r="MDZ34" i="17"/>
  <c r="MEA34" i="17"/>
  <c r="MEB34" i="17"/>
  <c r="MEC34" i="17"/>
  <c r="MED34" i="17"/>
  <c r="MEE34" i="17"/>
  <c r="MEF34" i="17"/>
  <c r="MEG34" i="17"/>
  <c r="MEH34" i="17"/>
  <c r="MEI34" i="17"/>
  <c r="MEJ34" i="17"/>
  <c r="MEK34" i="17"/>
  <c r="MEL34" i="17"/>
  <c r="MEM34" i="17"/>
  <c r="MEN34" i="17"/>
  <c r="MEO34" i="17"/>
  <c r="MEP34" i="17"/>
  <c r="MEQ34" i="17"/>
  <c r="MER34" i="17"/>
  <c r="MES34" i="17"/>
  <c r="MET34" i="17"/>
  <c r="MEU34" i="17"/>
  <c r="MEV34" i="17"/>
  <c r="MEW34" i="17"/>
  <c r="MEX34" i="17"/>
  <c r="MEY34" i="17"/>
  <c r="MEZ34" i="17"/>
  <c r="MFA34" i="17"/>
  <c r="MFB34" i="17"/>
  <c r="MFC34" i="17"/>
  <c r="MFD34" i="17"/>
  <c r="MFE34" i="17"/>
  <c r="MFF34" i="17"/>
  <c r="MFG34" i="17"/>
  <c r="MFH34" i="17"/>
  <c r="MFI34" i="17"/>
  <c r="MFJ34" i="17"/>
  <c r="MFK34" i="17"/>
  <c r="MFL34" i="17"/>
  <c r="MFM34" i="17"/>
  <c r="MFN34" i="17"/>
  <c r="MFO34" i="17"/>
  <c r="MFP34" i="17"/>
  <c r="MFQ34" i="17"/>
  <c r="MFR34" i="17"/>
  <c r="MFS34" i="17"/>
  <c r="MFT34" i="17"/>
  <c r="MFU34" i="17"/>
  <c r="MFV34" i="17"/>
  <c r="MFW34" i="17"/>
  <c r="MFX34" i="17"/>
  <c r="MFY34" i="17"/>
  <c r="MFZ34" i="17"/>
  <c r="MGA34" i="17"/>
  <c r="MGB34" i="17"/>
  <c r="MGC34" i="17"/>
  <c r="MGD34" i="17"/>
  <c r="MGE34" i="17"/>
  <c r="MGF34" i="17"/>
  <c r="MGG34" i="17"/>
  <c r="MGH34" i="17"/>
  <c r="MGI34" i="17"/>
  <c r="MGJ34" i="17"/>
  <c r="MGK34" i="17"/>
  <c r="MGL34" i="17"/>
  <c r="MGM34" i="17"/>
  <c r="MGN34" i="17"/>
  <c r="MGO34" i="17"/>
  <c r="MGP34" i="17"/>
  <c r="MGQ34" i="17"/>
  <c r="MGR34" i="17"/>
  <c r="MGS34" i="17"/>
  <c r="MGT34" i="17"/>
  <c r="MGU34" i="17"/>
  <c r="MGV34" i="17"/>
  <c r="MGW34" i="17"/>
  <c r="MGX34" i="17"/>
  <c r="MGY34" i="17"/>
  <c r="MGZ34" i="17"/>
  <c r="MHA34" i="17"/>
  <c r="MHB34" i="17"/>
  <c r="MHC34" i="17"/>
  <c r="MHD34" i="17"/>
  <c r="MHE34" i="17"/>
  <c r="MHF34" i="17"/>
  <c r="MHG34" i="17"/>
  <c r="MHH34" i="17"/>
  <c r="MHI34" i="17"/>
  <c r="MHJ34" i="17"/>
  <c r="MHK34" i="17"/>
  <c r="MHL34" i="17"/>
  <c r="MHM34" i="17"/>
  <c r="MHN34" i="17"/>
  <c r="MHO34" i="17"/>
  <c r="MHP34" i="17"/>
  <c r="MHQ34" i="17"/>
  <c r="MHR34" i="17"/>
  <c r="MHS34" i="17"/>
  <c r="MHT34" i="17"/>
  <c r="MHU34" i="17"/>
  <c r="MHV34" i="17"/>
  <c r="MHW34" i="17"/>
  <c r="MHX34" i="17"/>
  <c r="MHY34" i="17"/>
  <c r="MHZ34" i="17"/>
  <c r="MIA34" i="17"/>
  <c r="MIB34" i="17"/>
  <c r="MIC34" i="17"/>
  <c r="MID34" i="17"/>
  <c r="MIE34" i="17"/>
  <c r="MIF34" i="17"/>
  <c r="MIG34" i="17"/>
  <c r="MIH34" i="17"/>
  <c r="MII34" i="17"/>
  <c r="MIJ34" i="17"/>
  <c r="MIK34" i="17"/>
  <c r="MIL34" i="17"/>
  <c r="MIM34" i="17"/>
  <c r="MIN34" i="17"/>
  <c r="MIO34" i="17"/>
  <c r="MIP34" i="17"/>
  <c r="MIQ34" i="17"/>
  <c r="MIR34" i="17"/>
  <c r="MIS34" i="17"/>
  <c r="MIT34" i="17"/>
  <c r="MIU34" i="17"/>
  <c r="MIV34" i="17"/>
  <c r="MIW34" i="17"/>
  <c r="MIX34" i="17"/>
  <c r="MIY34" i="17"/>
  <c r="MIZ34" i="17"/>
  <c r="MJA34" i="17"/>
  <c r="MJB34" i="17"/>
  <c r="MJC34" i="17"/>
  <c r="MJD34" i="17"/>
  <c r="MJE34" i="17"/>
  <c r="MJF34" i="17"/>
  <c r="MJG34" i="17"/>
  <c r="MJH34" i="17"/>
  <c r="MJI34" i="17"/>
  <c r="MJJ34" i="17"/>
  <c r="MJK34" i="17"/>
  <c r="MJL34" i="17"/>
  <c r="MJM34" i="17"/>
  <c r="MJN34" i="17"/>
  <c r="MJO34" i="17"/>
  <c r="MJP34" i="17"/>
  <c r="MJQ34" i="17"/>
  <c r="MJR34" i="17"/>
  <c r="MJS34" i="17"/>
  <c r="MJT34" i="17"/>
  <c r="MJU34" i="17"/>
  <c r="MJV34" i="17"/>
  <c r="MJW34" i="17"/>
  <c r="MJX34" i="17"/>
  <c r="MJY34" i="17"/>
  <c r="MJZ34" i="17"/>
  <c r="MKA34" i="17"/>
  <c r="MKB34" i="17"/>
  <c r="MKC34" i="17"/>
  <c r="MKD34" i="17"/>
  <c r="MKE34" i="17"/>
  <c r="MKF34" i="17"/>
  <c r="MKG34" i="17"/>
  <c r="MKH34" i="17"/>
  <c r="MKI34" i="17"/>
  <c r="MKJ34" i="17"/>
  <c r="MKK34" i="17"/>
  <c r="MKL34" i="17"/>
  <c r="MKM34" i="17"/>
  <c r="MKN34" i="17"/>
  <c r="MKO34" i="17"/>
  <c r="MKP34" i="17"/>
  <c r="MKQ34" i="17"/>
  <c r="MKR34" i="17"/>
  <c r="MKS34" i="17"/>
  <c r="MKT34" i="17"/>
  <c r="MKU34" i="17"/>
  <c r="MKV34" i="17"/>
  <c r="MKW34" i="17"/>
  <c r="MKX34" i="17"/>
  <c r="MKY34" i="17"/>
  <c r="MKZ34" i="17"/>
  <c r="MLA34" i="17"/>
  <c r="MLB34" i="17"/>
  <c r="MLC34" i="17"/>
  <c r="MLD34" i="17"/>
  <c r="MLE34" i="17"/>
  <c r="MLF34" i="17"/>
  <c r="MLG34" i="17"/>
  <c r="MLH34" i="17"/>
  <c r="MLI34" i="17"/>
  <c r="MLJ34" i="17"/>
  <c r="MLK34" i="17"/>
  <c r="MLL34" i="17"/>
  <c r="MLM34" i="17"/>
  <c r="MLN34" i="17"/>
  <c r="MLO34" i="17"/>
  <c r="MLP34" i="17"/>
  <c r="MLQ34" i="17"/>
  <c r="MLR34" i="17"/>
  <c r="MLS34" i="17"/>
  <c r="MLT34" i="17"/>
  <c r="MLU34" i="17"/>
  <c r="MLV34" i="17"/>
  <c r="MLW34" i="17"/>
  <c r="MLX34" i="17"/>
  <c r="MLY34" i="17"/>
  <c r="MLZ34" i="17"/>
  <c r="MMA34" i="17"/>
  <c r="MMB34" i="17"/>
  <c r="MMC34" i="17"/>
  <c r="MMD34" i="17"/>
  <c r="MME34" i="17"/>
  <c r="MMF34" i="17"/>
  <c r="MMG34" i="17"/>
  <c r="MMH34" i="17"/>
  <c r="MMI34" i="17"/>
  <c r="MMJ34" i="17"/>
  <c r="MMK34" i="17"/>
  <c r="MML34" i="17"/>
  <c r="MMM34" i="17"/>
  <c r="MMN34" i="17"/>
  <c r="MMO34" i="17"/>
  <c r="MMP34" i="17"/>
  <c r="MMQ34" i="17"/>
  <c r="MMR34" i="17"/>
  <c r="MMS34" i="17"/>
  <c r="MMT34" i="17"/>
  <c r="MMU34" i="17"/>
  <c r="MMV34" i="17"/>
  <c r="MMW34" i="17"/>
  <c r="MMX34" i="17"/>
  <c r="MMY34" i="17"/>
  <c r="MMZ34" i="17"/>
  <c r="MNA34" i="17"/>
  <c r="MNB34" i="17"/>
  <c r="MNC34" i="17"/>
  <c r="MND34" i="17"/>
  <c r="MNE34" i="17"/>
  <c r="MNF34" i="17"/>
  <c r="MNG34" i="17"/>
  <c r="MNH34" i="17"/>
  <c r="MNI34" i="17"/>
  <c r="MNJ34" i="17"/>
  <c r="MNK34" i="17"/>
  <c r="MNL34" i="17"/>
  <c r="MNM34" i="17"/>
  <c r="MNN34" i="17"/>
  <c r="MNO34" i="17"/>
  <c r="MNP34" i="17"/>
  <c r="MNQ34" i="17"/>
  <c r="MNR34" i="17"/>
  <c r="MNS34" i="17"/>
  <c r="MNT34" i="17"/>
  <c r="MNU34" i="17"/>
  <c r="MNV34" i="17"/>
  <c r="MNW34" i="17"/>
  <c r="MNX34" i="17"/>
  <c r="MNY34" i="17"/>
  <c r="MNZ34" i="17"/>
  <c r="MOA34" i="17"/>
  <c r="MOB34" i="17"/>
  <c r="MOC34" i="17"/>
  <c r="MOD34" i="17"/>
  <c r="MOE34" i="17"/>
  <c r="MOF34" i="17"/>
  <c r="MOG34" i="17"/>
  <c r="MOH34" i="17"/>
  <c r="MOI34" i="17"/>
  <c r="MOJ34" i="17"/>
  <c r="MOK34" i="17"/>
  <c r="MOL34" i="17"/>
  <c r="MOM34" i="17"/>
  <c r="MON34" i="17"/>
  <c r="MOO34" i="17"/>
  <c r="MOP34" i="17"/>
  <c r="MOQ34" i="17"/>
  <c r="MOR34" i="17"/>
  <c r="MOS34" i="17"/>
  <c r="MOT34" i="17"/>
  <c r="MOU34" i="17"/>
  <c r="MOV34" i="17"/>
  <c r="MOW34" i="17"/>
  <c r="MOX34" i="17"/>
  <c r="MOY34" i="17"/>
  <c r="MOZ34" i="17"/>
  <c r="MPA34" i="17"/>
  <c r="MPB34" i="17"/>
  <c r="MPC34" i="17"/>
  <c r="MPD34" i="17"/>
  <c r="MPE34" i="17"/>
  <c r="MPF34" i="17"/>
  <c r="MPG34" i="17"/>
  <c r="MPH34" i="17"/>
  <c r="MPI34" i="17"/>
  <c r="MPJ34" i="17"/>
  <c r="MPK34" i="17"/>
  <c r="MPL34" i="17"/>
  <c r="MPM34" i="17"/>
  <c r="MPN34" i="17"/>
  <c r="MPO34" i="17"/>
  <c r="MPP34" i="17"/>
  <c r="MPQ34" i="17"/>
  <c r="MPR34" i="17"/>
  <c r="MPS34" i="17"/>
  <c r="MPT34" i="17"/>
  <c r="MPU34" i="17"/>
  <c r="MPV34" i="17"/>
  <c r="MPW34" i="17"/>
  <c r="MPX34" i="17"/>
  <c r="MPY34" i="17"/>
  <c r="MPZ34" i="17"/>
  <c r="MQA34" i="17"/>
  <c r="MQB34" i="17"/>
  <c r="MQC34" i="17"/>
  <c r="MQD34" i="17"/>
  <c r="MQE34" i="17"/>
  <c r="MQF34" i="17"/>
  <c r="MQG34" i="17"/>
  <c r="MQH34" i="17"/>
  <c r="MQI34" i="17"/>
  <c r="MQJ34" i="17"/>
  <c r="MQK34" i="17"/>
  <c r="MQL34" i="17"/>
  <c r="MQM34" i="17"/>
  <c r="MQN34" i="17"/>
  <c r="MQO34" i="17"/>
  <c r="MQP34" i="17"/>
  <c r="MQQ34" i="17"/>
  <c r="MQR34" i="17"/>
  <c r="MQS34" i="17"/>
  <c r="MQT34" i="17"/>
  <c r="MQU34" i="17"/>
  <c r="MQV34" i="17"/>
  <c r="MQW34" i="17"/>
  <c r="MQX34" i="17"/>
  <c r="MQY34" i="17"/>
  <c r="MQZ34" i="17"/>
  <c r="MRA34" i="17"/>
  <c r="MRB34" i="17"/>
  <c r="MRC34" i="17"/>
  <c r="MRD34" i="17"/>
  <c r="MRE34" i="17"/>
  <c r="MRF34" i="17"/>
  <c r="MRG34" i="17"/>
  <c r="MRH34" i="17"/>
  <c r="MRI34" i="17"/>
  <c r="MRJ34" i="17"/>
  <c r="MRK34" i="17"/>
  <c r="MRL34" i="17"/>
  <c r="MRM34" i="17"/>
  <c r="MRN34" i="17"/>
  <c r="MRO34" i="17"/>
  <c r="MRP34" i="17"/>
  <c r="MRQ34" i="17"/>
  <c r="MRR34" i="17"/>
  <c r="MRS34" i="17"/>
  <c r="MRT34" i="17"/>
  <c r="MRU34" i="17"/>
  <c r="MRV34" i="17"/>
  <c r="MRW34" i="17"/>
  <c r="MRX34" i="17"/>
  <c r="MRY34" i="17"/>
  <c r="MRZ34" i="17"/>
  <c r="MSA34" i="17"/>
  <c r="MSB34" i="17"/>
  <c r="MSC34" i="17"/>
  <c r="MSD34" i="17"/>
  <c r="MSE34" i="17"/>
  <c r="MSF34" i="17"/>
  <c r="MSG34" i="17"/>
  <c r="MSH34" i="17"/>
  <c r="MSI34" i="17"/>
  <c r="MSJ34" i="17"/>
  <c r="MSK34" i="17"/>
  <c r="MSL34" i="17"/>
  <c r="MSM34" i="17"/>
  <c r="MSN34" i="17"/>
  <c r="MSO34" i="17"/>
  <c r="MSP34" i="17"/>
  <c r="MSQ34" i="17"/>
  <c r="MSR34" i="17"/>
  <c r="MSS34" i="17"/>
  <c r="MST34" i="17"/>
  <c r="MSU34" i="17"/>
  <c r="MSV34" i="17"/>
  <c r="MSW34" i="17"/>
  <c r="MSX34" i="17"/>
  <c r="MSY34" i="17"/>
  <c r="MSZ34" i="17"/>
  <c r="MTA34" i="17"/>
  <c r="MTB34" i="17"/>
  <c r="MTC34" i="17"/>
  <c r="MTD34" i="17"/>
  <c r="MTE34" i="17"/>
  <c r="MTF34" i="17"/>
  <c r="MTG34" i="17"/>
  <c r="MTH34" i="17"/>
  <c r="MTI34" i="17"/>
  <c r="MTJ34" i="17"/>
  <c r="MTK34" i="17"/>
  <c r="MTL34" i="17"/>
  <c r="MTM34" i="17"/>
  <c r="MTN34" i="17"/>
  <c r="MTO34" i="17"/>
  <c r="MTP34" i="17"/>
  <c r="MTQ34" i="17"/>
  <c r="MTR34" i="17"/>
  <c r="MTS34" i="17"/>
  <c r="MTT34" i="17"/>
  <c r="MTU34" i="17"/>
  <c r="MTV34" i="17"/>
  <c r="MTW34" i="17"/>
  <c r="MTX34" i="17"/>
  <c r="MTY34" i="17"/>
  <c r="MTZ34" i="17"/>
  <c r="MUA34" i="17"/>
  <c r="MUB34" i="17"/>
  <c r="MUC34" i="17"/>
  <c r="MUD34" i="17"/>
  <c r="MUE34" i="17"/>
  <c r="MUF34" i="17"/>
  <c r="MUG34" i="17"/>
  <c r="MUH34" i="17"/>
  <c r="MUI34" i="17"/>
  <c r="MUJ34" i="17"/>
  <c r="MUK34" i="17"/>
  <c r="MUL34" i="17"/>
  <c r="MUM34" i="17"/>
  <c r="MUN34" i="17"/>
  <c r="MUO34" i="17"/>
  <c r="MUP34" i="17"/>
  <c r="MUQ34" i="17"/>
  <c r="MUR34" i="17"/>
  <c r="MUS34" i="17"/>
  <c r="MUT34" i="17"/>
  <c r="MUU34" i="17"/>
  <c r="MUV34" i="17"/>
  <c r="MUW34" i="17"/>
  <c r="MUX34" i="17"/>
  <c r="MUY34" i="17"/>
  <c r="MUZ34" i="17"/>
  <c r="MVA34" i="17"/>
  <c r="MVB34" i="17"/>
  <c r="MVC34" i="17"/>
  <c r="MVD34" i="17"/>
  <c r="MVE34" i="17"/>
  <c r="MVF34" i="17"/>
  <c r="MVG34" i="17"/>
  <c r="MVH34" i="17"/>
  <c r="MVI34" i="17"/>
  <c r="MVJ34" i="17"/>
  <c r="MVK34" i="17"/>
  <c r="MVL34" i="17"/>
  <c r="MVM34" i="17"/>
  <c r="MVN34" i="17"/>
  <c r="MVO34" i="17"/>
  <c r="MVP34" i="17"/>
  <c r="MVQ34" i="17"/>
  <c r="MVR34" i="17"/>
  <c r="MVS34" i="17"/>
  <c r="MVT34" i="17"/>
  <c r="MVU34" i="17"/>
  <c r="MVV34" i="17"/>
  <c r="MVW34" i="17"/>
  <c r="MVX34" i="17"/>
  <c r="MVY34" i="17"/>
  <c r="MVZ34" i="17"/>
  <c r="MWA34" i="17"/>
  <c r="MWB34" i="17"/>
  <c r="MWC34" i="17"/>
  <c r="MWD34" i="17"/>
  <c r="MWE34" i="17"/>
  <c r="MWF34" i="17"/>
  <c r="MWG34" i="17"/>
  <c r="MWH34" i="17"/>
  <c r="MWI34" i="17"/>
  <c r="MWJ34" i="17"/>
  <c r="MWK34" i="17"/>
  <c r="MWL34" i="17"/>
  <c r="MWM34" i="17"/>
  <c r="MWN34" i="17"/>
  <c r="MWO34" i="17"/>
  <c r="MWP34" i="17"/>
  <c r="MWQ34" i="17"/>
  <c r="MWR34" i="17"/>
  <c r="MWS34" i="17"/>
  <c r="MWT34" i="17"/>
  <c r="MWU34" i="17"/>
  <c r="MWV34" i="17"/>
  <c r="MWW34" i="17"/>
  <c r="MWX34" i="17"/>
  <c r="MWY34" i="17"/>
  <c r="MWZ34" i="17"/>
  <c r="MXA34" i="17"/>
  <c r="MXB34" i="17"/>
  <c r="MXC34" i="17"/>
  <c r="MXD34" i="17"/>
  <c r="MXE34" i="17"/>
  <c r="MXF34" i="17"/>
  <c r="MXG34" i="17"/>
  <c r="MXH34" i="17"/>
  <c r="MXI34" i="17"/>
  <c r="MXJ34" i="17"/>
  <c r="MXK34" i="17"/>
  <c r="MXL34" i="17"/>
  <c r="MXM34" i="17"/>
  <c r="MXN34" i="17"/>
  <c r="MXO34" i="17"/>
  <c r="MXP34" i="17"/>
  <c r="MXQ34" i="17"/>
  <c r="MXR34" i="17"/>
  <c r="MXS34" i="17"/>
  <c r="MXT34" i="17"/>
  <c r="MXU34" i="17"/>
  <c r="MXV34" i="17"/>
  <c r="MXW34" i="17"/>
  <c r="MXX34" i="17"/>
  <c r="MXY34" i="17"/>
  <c r="MXZ34" i="17"/>
  <c r="MYA34" i="17"/>
  <c r="MYB34" i="17"/>
  <c r="MYC34" i="17"/>
  <c r="MYD34" i="17"/>
  <c r="MYE34" i="17"/>
  <c r="MYF34" i="17"/>
  <c r="MYG34" i="17"/>
  <c r="MYH34" i="17"/>
  <c r="MYI34" i="17"/>
  <c r="MYJ34" i="17"/>
  <c r="MYK34" i="17"/>
  <c r="MYL34" i="17"/>
  <c r="MYM34" i="17"/>
  <c r="MYN34" i="17"/>
  <c r="MYO34" i="17"/>
  <c r="MYP34" i="17"/>
  <c r="MYQ34" i="17"/>
  <c r="MYR34" i="17"/>
  <c r="MYS34" i="17"/>
  <c r="MYT34" i="17"/>
  <c r="MYU34" i="17"/>
  <c r="MYV34" i="17"/>
  <c r="MYW34" i="17"/>
  <c r="MYX34" i="17"/>
  <c r="MYY34" i="17"/>
  <c r="MYZ34" i="17"/>
  <c r="MZA34" i="17"/>
  <c r="MZB34" i="17"/>
  <c r="MZC34" i="17"/>
  <c r="MZD34" i="17"/>
  <c r="MZE34" i="17"/>
  <c r="MZF34" i="17"/>
  <c r="MZG34" i="17"/>
  <c r="MZH34" i="17"/>
  <c r="MZI34" i="17"/>
  <c r="MZJ34" i="17"/>
  <c r="MZK34" i="17"/>
  <c r="MZL34" i="17"/>
  <c r="MZM34" i="17"/>
  <c r="MZN34" i="17"/>
  <c r="MZO34" i="17"/>
  <c r="MZP34" i="17"/>
  <c r="MZQ34" i="17"/>
  <c r="MZR34" i="17"/>
  <c r="MZS34" i="17"/>
  <c r="MZT34" i="17"/>
  <c r="MZU34" i="17"/>
  <c r="MZV34" i="17"/>
  <c r="MZW34" i="17"/>
  <c r="MZX34" i="17"/>
  <c r="MZY34" i="17"/>
  <c r="MZZ34" i="17"/>
  <c r="NAA34" i="17"/>
  <c r="NAB34" i="17"/>
  <c r="NAC34" i="17"/>
  <c r="NAD34" i="17"/>
  <c r="NAE34" i="17"/>
  <c r="NAF34" i="17"/>
  <c r="NAG34" i="17"/>
  <c r="NAH34" i="17"/>
  <c r="NAI34" i="17"/>
  <c r="NAJ34" i="17"/>
  <c r="NAK34" i="17"/>
  <c r="NAL34" i="17"/>
  <c r="NAM34" i="17"/>
  <c r="NAN34" i="17"/>
  <c r="NAO34" i="17"/>
  <c r="NAP34" i="17"/>
  <c r="NAQ34" i="17"/>
  <c r="NAR34" i="17"/>
  <c r="NAS34" i="17"/>
  <c r="NAT34" i="17"/>
  <c r="NAU34" i="17"/>
  <c r="NAV34" i="17"/>
  <c r="NAW34" i="17"/>
  <c r="NAX34" i="17"/>
  <c r="NAY34" i="17"/>
  <c r="NAZ34" i="17"/>
  <c r="NBA34" i="17"/>
  <c r="NBB34" i="17"/>
  <c r="NBC34" i="17"/>
  <c r="NBD34" i="17"/>
  <c r="NBE34" i="17"/>
  <c r="NBF34" i="17"/>
  <c r="NBG34" i="17"/>
  <c r="NBH34" i="17"/>
  <c r="NBI34" i="17"/>
  <c r="NBJ34" i="17"/>
  <c r="NBK34" i="17"/>
  <c r="NBL34" i="17"/>
  <c r="NBM34" i="17"/>
  <c r="NBN34" i="17"/>
  <c r="NBO34" i="17"/>
  <c r="NBP34" i="17"/>
  <c r="NBQ34" i="17"/>
  <c r="NBR34" i="17"/>
  <c r="NBS34" i="17"/>
  <c r="NBT34" i="17"/>
  <c r="NBU34" i="17"/>
  <c r="NBV34" i="17"/>
  <c r="NBW34" i="17"/>
  <c r="NBX34" i="17"/>
  <c r="NBY34" i="17"/>
  <c r="NBZ34" i="17"/>
  <c r="NCA34" i="17"/>
  <c r="NCB34" i="17"/>
  <c r="NCC34" i="17"/>
  <c r="NCD34" i="17"/>
  <c r="NCE34" i="17"/>
  <c r="NCF34" i="17"/>
  <c r="NCG34" i="17"/>
  <c r="NCH34" i="17"/>
  <c r="NCI34" i="17"/>
  <c r="NCJ34" i="17"/>
  <c r="NCK34" i="17"/>
  <c r="NCL34" i="17"/>
  <c r="NCM34" i="17"/>
  <c r="NCN34" i="17"/>
  <c r="NCO34" i="17"/>
  <c r="NCP34" i="17"/>
  <c r="NCQ34" i="17"/>
  <c r="NCR34" i="17"/>
  <c r="NCS34" i="17"/>
  <c r="NCT34" i="17"/>
  <c r="NCU34" i="17"/>
  <c r="NCV34" i="17"/>
  <c r="NCW34" i="17"/>
  <c r="NCX34" i="17"/>
  <c r="NCY34" i="17"/>
  <c r="NCZ34" i="17"/>
  <c r="NDA34" i="17"/>
  <c r="NDB34" i="17"/>
  <c r="NDC34" i="17"/>
  <c r="NDD34" i="17"/>
  <c r="NDE34" i="17"/>
  <c r="NDF34" i="17"/>
  <c r="NDG34" i="17"/>
  <c r="NDH34" i="17"/>
  <c r="NDI34" i="17"/>
  <c r="NDJ34" i="17"/>
  <c r="NDK34" i="17"/>
  <c r="NDL34" i="17"/>
  <c r="NDM34" i="17"/>
  <c r="NDN34" i="17"/>
  <c r="NDO34" i="17"/>
  <c r="NDP34" i="17"/>
  <c r="NDQ34" i="17"/>
  <c r="NDR34" i="17"/>
  <c r="NDS34" i="17"/>
  <c r="NDT34" i="17"/>
  <c r="NDU34" i="17"/>
  <c r="NDV34" i="17"/>
  <c r="NDW34" i="17"/>
  <c r="NDX34" i="17"/>
  <c r="NDY34" i="17"/>
  <c r="NDZ34" i="17"/>
  <c r="NEA34" i="17"/>
  <c r="NEB34" i="17"/>
  <c r="NEC34" i="17"/>
  <c r="NED34" i="17"/>
  <c r="NEE34" i="17"/>
  <c r="NEF34" i="17"/>
  <c r="NEG34" i="17"/>
  <c r="NEH34" i="17"/>
  <c r="NEI34" i="17"/>
  <c r="NEJ34" i="17"/>
  <c r="NEK34" i="17"/>
  <c r="NEL34" i="17"/>
  <c r="NEM34" i="17"/>
  <c r="NEN34" i="17"/>
  <c r="NEO34" i="17"/>
  <c r="NEP34" i="17"/>
  <c r="NEQ34" i="17"/>
  <c r="NER34" i="17"/>
  <c r="NES34" i="17"/>
  <c r="NET34" i="17"/>
  <c r="NEU34" i="17"/>
  <c r="NEV34" i="17"/>
  <c r="NEW34" i="17"/>
  <c r="NEX34" i="17"/>
  <c r="NEY34" i="17"/>
  <c r="NEZ34" i="17"/>
  <c r="NFA34" i="17"/>
  <c r="NFB34" i="17"/>
  <c r="NFC34" i="17"/>
  <c r="NFD34" i="17"/>
  <c r="NFE34" i="17"/>
  <c r="NFF34" i="17"/>
  <c r="NFG34" i="17"/>
  <c r="NFH34" i="17"/>
  <c r="NFI34" i="17"/>
  <c r="NFJ34" i="17"/>
  <c r="NFK34" i="17"/>
  <c r="NFL34" i="17"/>
  <c r="NFM34" i="17"/>
  <c r="NFN34" i="17"/>
  <c r="NFO34" i="17"/>
  <c r="NFP34" i="17"/>
  <c r="NFQ34" i="17"/>
  <c r="NFR34" i="17"/>
  <c r="NFS34" i="17"/>
  <c r="NFT34" i="17"/>
  <c r="NFU34" i="17"/>
  <c r="NFV34" i="17"/>
  <c r="NFW34" i="17"/>
  <c r="NFX34" i="17"/>
  <c r="NFY34" i="17"/>
  <c r="NFZ34" i="17"/>
  <c r="NGA34" i="17"/>
  <c r="NGB34" i="17"/>
  <c r="NGC34" i="17"/>
  <c r="NGD34" i="17"/>
  <c r="NGE34" i="17"/>
  <c r="NGF34" i="17"/>
  <c r="NGG34" i="17"/>
  <c r="NGH34" i="17"/>
  <c r="NGI34" i="17"/>
  <c r="NGJ34" i="17"/>
  <c r="NGK34" i="17"/>
  <c r="NGL34" i="17"/>
  <c r="NGM34" i="17"/>
  <c r="NGN34" i="17"/>
  <c r="NGO34" i="17"/>
  <c r="NGP34" i="17"/>
  <c r="NGQ34" i="17"/>
  <c r="NGR34" i="17"/>
  <c r="NGS34" i="17"/>
  <c r="NGT34" i="17"/>
  <c r="NGU34" i="17"/>
  <c r="NGV34" i="17"/>
  <c r="NGW34" i="17"/>
  <c r="NGX34" i="17"/>
  <c r="NGY34" i="17"/>
  <c r="NGZ34" i="17"/>
  <c r="NHA34" i="17"/>
  <c r="NHB34" i="17"/>
  <c r="NHC34" i="17"/>
  <c r="NHD34" i="17"/>
  <c r="NHE34" i="17"/>
  <c r="NHF34" i="17"/>
  <c r="NHG34" i="17"/>
  <c r="NHH34" i="17"/>
  <c r="NHI34" i="17"/>
  <c r="NHJ34" i="17"/>
  <c r="NHK34" i="17"/>
  <c r="NHL34" i="17"/>
  <c r="NHM34" i="17"/>
  <c r="NHN34" i="17"/>
  <c r="NHO34" i="17"/>
  <c r="NHP34" i="17"/>
  <c r="NHQ34" i="17"/>
  <c r="NHR34" i="17"/>
  <c r="NHS34" i="17"/>
  <c r="NHT34" i="17"/>
  <c r="NHU34" i="17"/>
  <c r="NHV34" i="17"/>
  <c r="NHW34" i="17"/>
  <c r="NHX34" i="17"/>
  <c r="NHY34" i="17"/>
  <c r="NHZ34" i="17"/>
  <c r="NIA34" i="17"/>
  <c r="NIB34" i="17"/>
  <c r="NIC34" i="17"/>
  <c r="NID34" i="17"/>
  <c r="NIE34" i="17"/>
  <c r="NIF34" i="17"/>
  <c r="NIG34" i="17"/>
  <c r="NIH34" i="17"/>
  <c r="NII34" i="17"/>
  <c r="NIJ34" i="17"/>
  <c r="NIK34" i="17"/>
  <c r="NIL34" i="17"/>
  <c r="NIM34" i="17"/>
  <c r="NIN34" i="17"/>
  <c r="NIO34" i="17"/>
  <c r="NIP34" i="17"/>
  <c r="NIQ34" i="17"/>
  <c r="NIR34" i="17"/>
  <c r="NIS34" i="17"/>
  <c r="NIT34" i="17"/>
  <c r="NIU34" i="17"/>
  <c r="NIV34" i="17"/>
  <c r="NIW34" i="17"/>
  <c r="NIX34" i="17"/>
  <c r="NIY34" i="17"/>
  <c r="NIZ34" i="17"/>
  <c r="NJA34" i="17"/>
  <c r="NJB34" i="17"/>
  <c r="NJC34" i="17"/>
  <c r="NJD34" i="17"/>
  <c r="NJE34" i="17"/>
  <c r="NJF34" i="17"/>
  <c r="NJG34" i="17"/>
  <c r="NJH34" i="17"/>
  <c r="NJI34" i="17"/>
  <c r="NJJ34" i="17"/>
  <c r="NJK34" i="17"/>
  <c r="NJL34" i="17"/>
  <c r="NJM34" i="17"/>
  <c r="NJN34" i="17"/>
  <c r="NJO34" i="17"/>
  <c r="NJP34" i="17"/>
  <c r="NJQ34" i="17"/>
  <c r="NJR34" i="17"/>
  <c r="NJS34" i="17"/>
  <c r="NJT34" i="17"/>
  <c r="NJU34" i="17"/>
  <c r="NJV34" i="17"/>
  <c r="NJW34" i="17"/>
  <c r="NJX34" i="17"/>
  <c r="NJY34" i="17"/>
  <c r="NJZ34" i="17"/>
  <c r="NKA34" i="17"/>
  <c r="NKB34" i="17"/>
  <c r="NKC34" i="17"/>
  <c r="NKD34" i="17"/>
  <c r="NKE34" i="17"/>
  <c r="NKF34" i="17"/>
  <c r="NKG34" i="17"/>
  <c r="NKH34" i="17"/>
  <c r="NKI34" i="17"/>
  <c r="NKJ34" i="17"/>
  <c r="NKK34" i="17"/>
  <c r="NKL34" i="17"/>
  <c r="NKM34" i="17"/>
  <c r="NKN34" i="17"/>
  <c r="NKO34" i="17"/>
  <c r="NKP34" i="17"/>
  <c r="NKQ34" i="17"/>
  <c r="NKR34" i="17"/>
  <c r="NKS34" i="17"/>
  <c r="NKT34" i="17"/>
  <c r="NKU34" i="17"/>
  <c r="NKV34" i="17"/>
  <c r="NKW34" i="17"/>
  <c r="NKX34" i="17"/>
  <c r="NKY34" i="17"/>
  <c r="NKZ34" i="17"/>
  <c r="NLA34" i="17"/>
  <c r="NLB34" i="17"/>
  <c r="NLC34" i="17"/>
  <c r="NLD34" i="17"/>
  <c r="NLE34" i="17"/>
  <c r="NLF34" i="17"/>
  <c r="NLG34" i="17"/>
  <c r="NLH34" i="17"/>
  <c r="NLI34" i="17"/>
  <c r="NLJ34" i="17"/>
  <c r="NLK34" i="17"/>
  <c r="NLL34" i="17"/>
  <c r="NLM34" i="17"/>
  <c r="NLN34" i="17"/>
  <c r="NLO34" i="17"/>
  <c r="NLP34" i="17"/>
  <c r="NLQ34" i="17"/>
  <c r="NLR34" i="17"/>
  <c r="NLS34" i="17"/>
  <c r="NLT34" i="17"/>
  <c r="NLU34" i="17"/>
  <c r="NLV34" i="17"/>
  <c r="NLW34" i="17"/>
  <c r="NLX34" i="17"/>
  <c r="NLY34" i="17"/>
  <c r="NLZ34" i="17"/>
  <c r="NMA34" i="17"/>
  <c r="NMB34" i="17"/>
  <c r="NMC34" i="17"/>
  <c r="NMD34" i="17"/>
  <c r="NME34" i="17"/>
  <c r="NMF34" i="17"/>
  <c r="NMG34" i="17"/>
  <c r="NMH34" i="17"/>
  <c r="NMI34" i="17"/>
  <c r="NMJ34" i="17"/>
  <c r="NMK34" i="17"/>
  <c r="NML34" i="17"/>
  <c r="NMM34" i="17"/>
  <c r="NMN34" i="17"/>
  <c r="NMO34" i="17"/>
  <c r="NMP34" i="17"/>
  <c r="NMQ34" i="17"/>
  <c r="NMR34" i="17"/>
  <c r="NMS34" i="17"/>
  <c r="NMT34" i="17"/>
  <c r="NMU34" i="17"/>
  <c r="NMV34" i="17"/>
  <c r="NMW34" i="17"/>
  <c r="NMX34" i="17"/>
  <c r="NMY34" i="17"/>
  <c r="NMZ34" i="17"/>
  <c r="NNA34" i="17"/>
  <c r="NNB34" i="17"/>
  <c r="NNC34" i="17"/>
  <c r="NND34" i="17"/>
  <c r="NNE34" i="17"/>
  <c r="NNF34" i="17"/>
  <c r="NNG34" i="17"/>
  <c r="NNH34" i="17"/>
  <c r="NNI34" i="17"/>
  <c r="NNJ34" i="17"/>
  <c r="NNK34" i="17"/>
  <c r="NNL34" i="17"/>
  <c r="NNM34" i="17"/>
  <c r="NNN34" i="17"/>
  <c r="NNO34" i="17"/>
  <c r="NNP34" i="17"/>
  <c r="NNQ34" i="17"/>
  <c r="NNR34" i="17"/>
  <c r="NNS34" i="17"/>
  <c r="NNT34" i="17"/>
  <c r="NNU34" i="17"/>
  <c r="NNV34" i="17"/>
  <c r="NNW34" i="17"/>
  <c r="NNX34" i="17"/>
  <c r="NNY34" i="17"/>
  <c r="NNZ34" i="17"/>
  <c r="NOA34" i="17"/>
  <c r="NOB34" i="17"/>
  <c r="NOC34" i="17"/>
  <c r="NOD34" i="17"/>
  <c r="NOE34" i="17"/>
  <c r="NOF34" i="17"/>
  <c r="NOG34" i="17"/>
  <c r="NOH34" i="17"/>
  <c r="NOI34" i="17"/>
  <c r="NOJ34" i="17"/>
  <c r="NOK34" i="17"/>
  <c r="NOL34" i="17"/>
  <c r="NOM34" i="17"/>
  <c r="NON34" i="17"/>
  <c r="NOO34" i="17"/>
  <c r="NOP34" i="17"/>
  <c r="NOQ34" i="17"/>
  <c r="NOR34" i="17"/>
  <c r="NOS34" i="17"/>
  <c r="NOT34" i="17"/>
  <c r="NOU34" i="17"/>
  <c r="NOV34" i="17"/>
  <c r="NOW34" i="17"/>
  <c r="NOX34" i="17"/>
  <c r="NOY34" i="17"/>
  <c r="NOZ34" i="17"/>
  <c r="NPA34" i="17"/>
  <c r="NPB34" i="17"/>
  <c r="NPC34" i="17"/>
  <c r="NPD34" i="17"/>
  <c r="NPE34" i="17"/>
  <c r="NPF34" i="17"/>
  <c r="NPG34" i="17"/>
  <c r="NPH34" i="17"/>
  <c r="NPI34" i="17"/>
  <c r="NPJ34" i="17"/>
  <c r="NPK34" i="17"/>
  <c r="NPL34" i="17"/>
  <c r="NPM34" i="17"/>
  <c r="NPN34" i="17"/>
  <c r="NPO34" i="17"/>
  <c r="NPP34" i="17"/>
  <c r="NPQ34" i="17"/>
  <c r="NPR34" i="17"/>
  <c r="NPS34" i="17"/>
  <c r="NPT34" i="17"/>
  <c r="NPU34" i="17"/>
  <c r="NPV34" i="17"/>
  <c r="NPW34" i="17"/>
  <c r="NPX34" i="17"/>
  <c r="NPY34" i="17"/>
  <c r="NPZ34" i="17"/>
  <c r="NQA34" i="17"/>
  <c r="NQB34" i="17"/>
  <c r="NQC34" i="17"/>
  <c r="NQD34" i="17"/>
  <c r="NQE34" i="17"/>
  <c r="NQF34" i="17"/>
  <c r="NQG34" i="17"/>
  <c r="NQH34" i="17"/>
  <c r="NQI34" i="17"/>
  <c r="NQJ34" i="17"/>
  <c r="NQK34" i="17"/>
  <c r="NQL34" i="17"/>
  <c r="NQM34" i="17"/>
  <c r="NQN34" i="17"/>
  <c r="NQO34" i="17"/>
  <c r="NQP34" i="17"/>
  <c r="NQQ34" i="17"/>
  <c r="NQR34" i="17"/>
  <c r="NQS34" i="17"/>
  <c r="NQT34" i="17"/>
  <c r="NQU34" i="17"/>
  <c r="NQV34" i="17"/>
  <c r="NQW34" i="17"/>
  <c r="NQX34" i="17"/>
  <c r="NQY34" i="17"/>
  <c r="NQZ34" i="17"/>
  <c r="NRA34" i="17"/>
  <c r="NRB34" i="17"/>
  <c r="NRC34" i="17"/>
  <c r="NRD34" i="17"/>
  <c r="NRE34" i="17"/>
  <c r="NRF34" i="17"/>
  <c r="NRG34" i="17"/>
  <c r="NRH34" i="17"/>
  <c r="NRI34" i="17"/>
  <c r="NRJ34" i="17"/>
  <c r="NRK34" i="17"/>
  <c r="NRL34" i="17"/>
  <c r="NRM34" i="17"/>
  <c r="NRN34" i="17"/>
  <c r="NRO34" i="17"/>
  <c r="NRP34" i="17"/>
  <c r="NRQ34" i="17"/>
  <c r="NRR34" i="17"/>
  <c r="NRS34" i="17"/>
  <c r="NRT34" i="17"/>
  <c r="NRU34" i="17"/>
  <c r="NRV34" i="17"/>
  <c r="NRW34" i="17"/>
  <c r="NRX34" i="17"/>
  <c r="NRY34" i="17"/>
  <c r="NRZ34" i="17"/>
  <c r="NSA34" i="17"/>
  <c r="NSB34" i="17"/>
  <c r="NSC34" i="17"/>
  <c r="NSD34" i="17"/>
  <c r="NSE34" i="17"/>
  <c r="NSF34" i="17"/>
  <c r="NSG34" i="17"/>
  <c r="NSH34" i="17"/>
  <c r="NSI34" i="17"/>
  <c r="NSJ34" i="17"/>
  <c r="NSK34" i="17"/>
  <c r="NSL34" i="17"/>
  <c r="NSM34" i="17"/>
  <c r="NSN34" i="17"/>
  <c r="NSO34" i="17"/>
  <c r="NSP34" i="17"/>
  <c r="NSQ34" i="17"/>
  <c r="NSR34" i="17"/>
  <c r="NSS34" i="17"/>
  <c r="NST34" i="17"/>
  <c r="NSU34" i="17"/>
  <c r="NSV34" i="17"/>
  <c r="NSW34" i="17"/>
  <c r="NSX34" i="17"/>
  <c r="NSY34" i="17"/>
  <c r="NSZ34" i="17"/>
  <c r="NTA34" i="17"/>
  <c r="NTB34" i="17"/>
  <c r="NTC34" i="17"/>
  <c r="NTD34" i="17"/>
  <c r="NTE34" i="17"/>
  <c r="NTF34" i="17"/>
  <c r="NTG34" i="17"/>
  <c r="NTH34" i="17"/>
  <c r="NTI34" i="17"/>
  <c r="NTJ34" i="17"/>
  <c r="NTK34" i="17"/>
  <c r="NTL34" i="17"/>
  <c r="NTM34" i="17"/>
  <c r="NTN34" i="17"/>
  <c r="NTO34" i="17"/>
  <c r="NTP34" i="17"/>
  <c r="NTQ34" i="17"/>
  <c r="NTR34" i="17"/>
  <c r="NTS34" i="17"/>
  <c r="NTT34" i="17"/>
  <c r="NTU34" i="17"/>
  <c r="NTV34" i="17"/>
  <c r="NTW34" i="17"/>
  <c r="NTX34" i="17"/>
  <c r="NTY34" i="17"/>
  <c r="NTZ34" i="17"/>
  <c r="NUA34" i="17"/>
  <c r="NUB34" i="17"/>
  <c r="NUC34" i="17"/>
  <c r="NUD34" i="17"/>
  <c r="NUE34" i="17"/>
  <c r="NUF34" i="17"/>
  <c r="NUG34" i="17"/>
  <c r="NUH34" i="17"/>
  <c r="NUI34" i="17"/>
  <c r="NUJ34" i="17"/>
  <c r="NUK34" i="17"/>
  <c r="NUL34" i="17"/>
  <c r="NUM34" i="17"/>
  <c r="NUN34" i="17"/>
  <c r="NUO34" i="17"/>
  <c r="NUP34" i="17"/>
  <c r="NUQ34" i="17"/>
  <c r="NUR34" i="17"/>
  <c r="NUS34" i="17"/>
  <c r="NUT34" i="17"/>
  <c r="NUU34" i="17"/>
  <c r="NUV34" i="17"/>
  <c r="NUW34" i="17"/>
  <c r="NUX34" i="17"/>
  <c r="NUY34" i="17"/>
  <c r="NUZ34" i="17"/>
  <c r="NVA34" i="17"/>
  <c r="NVB34" i="17"/>
  <c r="NVC34" i="17"/>
  <c r="NVD34" i="17"/>
  <c r="NVE34" i="17"/>
  <c r="NVF34" i="17"/>
  <c r="NVG34" i="17"/>
  <c r="NVH34" i="17"/>
  <c r="NVI34" i="17"/>
  <c r="NVJ34" i="17"/>
  <c r="NVK34" i="17"/>
  <c r="NVL34" i="17"/>
  <c r="NVM34" i="17"/>
  <c r="NVN34" i="17"/>
  <c r="NVO34" i="17"/>
  <c r="NVP34" i="17"/>
  <c r="NVQ34" i="17"/>
  <c r="NVR34" i="17"/>
  <c r="NVS34" i="17"/>
  <c r="NVT34" i="17"/>
  <c r="NVU34" i="17"/>
  <c r="NVV34" i="17"/>
  <c r="NVW34" i="17"/>
  <c r="NVX34" i="17"/>
  <c r="NVY34" i="17"/>
  <c r="NVZ34" i="17"/>
  <c r="NWA34" i="17"/>
  <c r="NWB34" i="17"/>
  <c r="NWC34" i="17"/>
  <c r="NWD34" i="17"/>
  <c r="NWE34" i="17"/>
  <c r="NWF34" i="17"/>
  <c r="NWG34" i="17"/>
  <c r="NWH34" i="17"/>
  <c r="NWI34" i="17"/>
  <c r="NWJ34" i="17"/>
  <c r="NWK34" i="17"/>
  <c r="NWL34" i="17"/>
  <c r="NWM34" i="17"/>
  <c r="NWN34" i="17"/>
  <c r="NWO34" i="17"/>
  <c r="NWP34" i="17"/>
  <c r="NWQ34" i="17"/>
  <c r="NWR34" i="17"/>
  <c r="NWS34" i="17"/>
  <c r="NWT34" i="17"/>
  <c r="NWU34" i="17"/>
  <c r="NWV34" i="17"/>
  <c r="NWW34" i="17"/>
  <c r="NWX34" i="17"/>
  <c r="NWY34" i="17"/>
  <c r="NWZ34" i="17"/>
  <c r="NXA34" i="17"/>
  <c r="NXB34" i="17"/>
  <c r="NXC34" i="17"/>
  <c r="NXD34" i="17"/>
  <c r="NXE34" i="17"/>
  <c r="NXF34" i="17"/>
  <c r="NXG34" i="17"/>
  <c r="NXH34" i="17"/>
  <c r="NXI34" i="17"/>
  <c r="NXJ34" i="17"/>
  <c r="NXK34" i="17"/>
  <c r="NXL34" i="17"/>
  <c r="NXM34" i="17"/>
  <c r="NXN34" i="17"/>
  <c r="NXO34" i="17"/>
  <c r="NXP34" i="17"/>
  <c r="NXQ34" i="17"/>
  <c r="NXR34" i="17"/>
  <c r="NXS34" i="17"/>
  <c r="NXT34" i="17"/>
  <c r="NXU34" i="17"/>
  <c r="NXV34" i="17"/>
  <c r="NXW34" i="17"/>
  <c r="NXX34" i="17"/>
  <c r="NXY34" i="17"/>
  <c r="NXZ34" i="17"/>
  <c r="NYA34" i="17"/>
  <c r="NYB34" i="17"/>
  <c r="NYC34" i="17"/>
  <c r="NYD34" i="17"/>
  <c r="NYE34" i="17"/>
  <c r="NYF34" i="17"/>
  <c r="NYG34" i="17"/>
  <c r="NYH34" i="17"/>
  <c r="NYI34" i="17"/>
  <c r="NYJ34" i="17"/>
  <c r="NYK34" i="17"/>
  <c r="NYL34" i="17"/>
  <c r="NYM34" i="17"/>
  <c r="NYN34" i="17"/>
  <c r="NYO34" i="17"/>
  <c r="NYP34" i="17"/>
  <c r="NYQ34" i="17"/>
  <c r="NYR34" i="17"/>
  <c r="NYS34" i="17"/>
  <c r="NYT34" i="17"/>
  <c r="NYU34" i="17"/>
  <c r="NYV34" i="17"/>
  <c r="NYW34" i="17"/>
  <c r="NYX34" i="17"/>
  <c r="NYY34" i="17"/>
  <c r="NYZ34" i="17"/>
  <c r="NZA34" i="17"/>
  <c r="NZB34" i="17"/>
  <c r="NZC34" i="17"/>
  <c r="NZD34" i="17"/>
  <c r="NZE34" i="17"/>
  <c r="NZF34" i="17"/>
  <c r="NZG34" i="17"/>
  <c r="NZH34" i="17"/>
  <c r="NZI34" i="17"/>
  <c r="NZJ34" i="17"/>
  <c r="NZK34" i="17"/>
  <c r="NZL34" i="17"/>
  <c r="NZM34" i="17"/>
  <c r="NZN34" i="17"/>
  <c r="NZO34" i="17"/>
  <c r="NZP34" i="17"/>
  <c r="NZQ34" i="17"/>
  <c r="NZR34" i="17"/>
  <c r="NZS34" i="17"/>
  <c r="NZT34" i="17"/>
  <c r="NZU34" i="17"/>
  <c r="NZV34" i="17"/>
  <c r="NZW34" i="17"/>
  <c r="NZX34" i="17"/>
  <c r="NZY34" i="17"/>
  <c r="NZZ34" i="17"/>
  <c r="OAA34" i="17"/>
  <c r="OAB34" i="17"/>
  <c r="OAC34" i="17"/>
  <c r="OAD34" i="17"/>
  <c r="OAE34" i="17"/>
  <c r="OAF34" i="17"/>
  <c r="OAG34" i="17"/>
  <c r="OAH34" i="17"/>
  <c r="OAI34" i="17"/>
  <c r="OAJ34" i="17"/>
  <c r="OAK34" i="17"/>
  <c r="OAL34" i="17"/>
  <c r="OAM34" i="17"/>
  <c r="OAN34" i="17"/>
  <c r="OAO34" i="17"/>
  <c r="OAP34" i="17"/>
  <c r="OAQ34" i="17"/>
  <c r="OAR34" i="17"/>
  <c r="OAS34" i="17"/>
  <c r="OAT34" i="17"/>
  <c r="OAU34" i="17"/>
  <c r="OAV34" i="17"/>
  <c r="OAW34" i="17"/>
  <c r="OAX34" i="17"/>
  <c r="OAY34" i="17"/>
  <c r="OAZ34" i="17"/>
  <c r="OBA34" i="17"/>
  <c r="OBB34" i="17"/>
  <c r="OBC34" i="17"/>
  <c r="OBD34" i="17"/>
  <c r="OBE34" i="17"/>
  <c r="OBF34" i="17"/>
  <c r="OBG34" i="17"/>
  <c r="OBH34" i="17"/>
  <c r="OBI34" i="17"/>
  <c r="OBJ34" i="17"/>
  <c r="OBK34" i="17"/>
  <c r="OBL34" i="17"/>
  <c r="OBM34" i="17"/>
  <c r="OBN34" i="17"/>
  <c r="OBO34" i="17"/>
  <c r="OBP34" i="17"/>
  <c r="OBQ34" i="17"/>
  <c r="OBR34" i="17"/>
  <c r="OBS34" i="17"/>
  <c r="OBT34" i="17"/>
  <c r="OBU34" i="17"/>
  <c r="OBV34" i="17"/>
  <c r="OBW34" i="17"/>
  <c r="OBX34" i="17"/>
  <c r="OBY34" i="17"/>
  <c r="OBZ34" i="17"/>
  <c r="OCA34" i="17"/>
  <c r="OCB34" i="17"/>
  <c r="OCC34" i="17"/>
  <c r="OCD34" i="17"/>
  <c r="OCE34" i="17"/>
  <c r="OCF34" i="17"/>
  <c r="OCG34" i="17"/>
  <c r="OCH34" i="17"/>
  <c r="OCI34" i="17"/>
  <c r="OCJ34" i="17"/>
  <c r="OCK34" i="17"/>
  <c r="OCL34" i="17"/>
  <c r="OCM34" i="17"/>
  <c r="OCN34" i="17"/>
  <c r="OCO34" i="17"/>
  <c r="OCP34" i="17"/>
  <c r="OCQ34" i="17"/>
  <c r="OCR34" i="17"/>
  <c r="OCS34" i="17"/>
  <c r="OCT34" i="17"/>
  <c r="OCU34" i="17"/>
  <c r="OCV34" i="17"/>
  <c r="OCW34" i="17"/>
  <c r="OCX34" i="17"/>
  <c r="OCY34" i="17"/>
  <c r="OCZ34" i="17"/>
  <c r="ODA34" i="17"/>
  <c r="ODB34" i="17"/>
  <c r="ODC34" i="17"/>
  <c r="ODD34" i="17"/>
  <c r="ODE34" i="17"/>
  <c r="ODF34" i="17"/>
  <c r="ODG34" i="17"/>
  <c r="ODH34" i="17"/>
  <c r="ODI34" i="17"/>
  <c r="ODJ34" i="17"/>
  <c r="ODK34" i="17"/>
  <c r="ODL34" i="17"/>
  <c r="ODM34" i="17"/>
  <c r="ODN34" i="17"/>
  <c r="ODO34" i="17"/>
  <c r="ODP34" i="17"/>
  <c r="ODQ34" i="17"/>
  <c r="ODR34" i="17"/>
  <c r="ODS34" i="17"/>
  <c r="ODT34" i="17"/>
  <c r="ODU34" i="17"/>
  <c r="ODV34" i="17"/>
  <c r="ODW34" i="17"/>
  <c r="ODX34" i="17"/>
  <c r="ODY34" i="17"/>
  <c r="ODZ34" i="17"/>
  <c r="OEA34" i="17"/>
  <c r="OEB34" i="17"/>
  <c r="OEC34" i="17"/>
  <c r="OED34" i="17"/>
  <c r="OEE34" i="17"/>
  <c r="OEF34" i="17"/>
  <c r="OEG34" i="17"/>
  <c r="OEH34" i="17"/>
  <c r="OEI34" i="17"/>
  <c r="OEJ34" i="17"/>
  <c r="OEK34" i="17"/>
  <c r="OEL34" i="17"/>
  <c r="OEM34" i="17"/>
  <c r="OEN34" i="17"/>
  <c r="OEO34" i="17"/>
  <c r="OEP34" i="17"/>
  <c r="OEQ34" i="17"/>
  <c r="OER34" i="17"/>
  <c r="OES34" i="17"/>
  <c r="OET34" i="17"/>
  <c r="OEU34" i="17"/>
  <c r="OEV34" i="17"/>
  <c r="OEW34" i="17"/>
  <c r="OEX34" i="17"/>
  <c r="OEY34" i="17"/>
  <c r="OEZ34" i="17"/>
  <c r="OFA34" i="17"/>
  <c r="OFB34" i="17"/>
  <c r="OFC34" i="17"/>
  <c r="OFD34" i="17"/>
  <c r="OFE34" i="17"/>
  <c r="OFF34" i="17"/>
  <c r="OFG34" i="17"/>
  <c r="OFH34" i="17"/>
  <c r="OFI34" i="17"/>
  <c r="OFJ34" i="17"/>
  <c r="OFK34" i="17"/>
  <c r="OFL34" i="17"/>
  <c r="OFM34" i="17"/>
  <c r="OFN34" i="17"/>
  <c r="OFO34" i="17"/>
  <c r="OFP34" i="17"/>
  <c r="OFQ34" i="17"/>
  <c r="OFR34" i="17"/>
  <c r="OFS34" i="17"/>
  <c r="OFT34" i="17"/>
  <c r="OFU34" i="17"/>
  <c r="OFV34" i="17"/>
  <c r="OFW34" i="17"/>
  <c r="OFX34" i="17"/>
  <c r="OFY34" i="17"/>
  <c r="OFZ34" i="17"/>
  <c r="OGA34" i="17"/>
  <c r="OGB34" i="17"/>
  <c r="OGC34" i="17"/>
  <c r="OGD34" i="17"/>
  <c r="OGE34" i="17"/>
  <c r="OGF34" i="17"/>
  <c r="OGG34" i="17"/>
  <c r="OGH34" i="17"/>
  <c r="OGI34" i="17"/>
  <c r="OGJ34" i="17"/>
  <c r="OGK34" i="17"/>
  <c r="OGL34" i="17"/>
  <c r="OGM34" i="17"/>
  <c r="OGN34" i="17"/>
  <c r="OGO34" i="17"/>
  <c r="OGP34" i="17"/>
  <c r="OGQ34" i="17"/>
  <c r="OGR34" i="17"/>
  <c r="OGS34" i="17"/>
  <c r="OGT34" i="17"/>
  <c r="OGU34" i="17"/>
  <c r="OGV34" i="17"/>
  <c r="OGW34" i="17"/>
  <c r="OGX34" i="17"/>
  <c r="OGY34" i="17"/>
  <c r="OGZ34" i="17"/>
  <c r="OHA34" i="17"/>
  <c r="OHB34" i="17"/>
  <c r="OHC34" i="17"/>
  <c r="OHD34" i="17"/>
  <c r="OHE34" i="17"/>
  <c r="OHF34" i="17"/>
  <c r="OHG34" i="17"/>
  <c r="OHH34" i="17"/>
  <c r="OHI34" i="17"/>
  <c r="OHJ34" i="17"/>
  <c r="OHK34" i="17"/>
  <c r="OHL34" i="17"/>
  <c r="OHM34" i="17"/>
  <c r="OHN34" i="17"/>
  <c r="OHO34" i="17"/>
  <c r="OHP34" i="17"/>
  <c r="OHQ34" i="17"/>
  <c r="OHR34" i="17"/>
  <c r="OHS34" i="17"/>
  <c r="OHT34" i="17"/>
  <c r="OHU34" i="17"/>
  <c r="OHV34" i="17"/>
  <c r="OHW34" i="17"/>
  <c r="OHX34" i="17"/>
  <c r="OHY34" i="17"/>
  <c r="OHZ34" i="17"/>
  <c r="OIA34" i="17"/>
  <c r="OIB34" i="17"/>
  <c r="OIC34" i="17"/>
  <c r="OID34" i="17"/>
  <c r="OIE34" i="17"/>
  <c r="OIF34" i="17"/>
  <c r="OIG34" i="17"/>
  <c r="OIH34" i="17"/>
  <c r="OII34" i="17"/>
  <c r="OIJ34" i="17"/>
  <c r="OIK34" i="17"/>
  <c r="OIL34" i="17"/>
  <c r="OIM34" i="17"/>
  <c r="OIN34" i="17"/>
  <c r="OIO34" i="17"/>
  <c r="OIP34" i="17"/>
  <c r="OIQ34" i="17"/>
  <c r="OIR34" i="17"/>
  <c r="OIS34" i="17"/>
  <c r="OIT34" i="17"/>
  <c r="OIU34" i="17"/>
  <c r="OIV34" i="17"/>
  <c r="OIW34" i="17"/>
  <c r="OIX34" i="17"/>
  <c r="OIY34" i="17"/>
  <c r="OIZ34" i="17"/>
  <c r="OJA34" i="17"/>
  <c r="OJB34" i="17"/>
  <c r="OJC34" i="17"/>
  <c r="OJD34" i="17"/>
  <c r="OJE34" i="17"/>
  <c r="OJF34" i="17"/>
  <c r="OJG34" i="17"/>
  <c r="OJH34" i="17"/>
  <c r="OJI34" i="17"/>
  <c r="OJJ34" i="17"/>
  <c r="OJK34" i="17"/>
  <c r="OJL34" i="17"/>
  <c r="OJM34" i="17"/>
  <c r="OJN34" i="17"/>
  <c r="OJO34" i="17"/>
  <c r="OJP34" i="17"/>
  <c r="OJQ34" i="17"/>
  <c r="OJR34" i="17"/>
  <c r="OJS34" i="17"/>
  <c r="OJT34" i="17"/>
  <c r="OJU34" i="17"/>
  <c r="OJV34" i="17"/>
  <c r="OJW34" i="17"/>
  <c r="OJX34" i="17"/>
  <c r="OJY34" i="17"/>
  <c r="OJZ34" i="17"/>
  <c r="OKA34" i="17"/>
  <c r="OKB34" i="17"/>
  <c r="OKC34" i="17"/>
  <c r="OKD34" i="17"/>
  <c r="OKE34" i="17"/>
  <c r="OKF34" i="17"/>
  <c r="OKG34" i="17"/>
  <c r="OKH34" i="17"/>
  <c r="OKI34" i="17"/>
  <c r="OKJ34" i="17"/>
  <c r="OKK34" i="17"/>
  <c r="OKL34" i="17"/>
  <c r="OKM34" i="17"/>
  <c r="OKN34" i="17"/>
  <c r="OKO34" i="17"/>
  <c r="OKP34" i="17"/>
  <c r="OKQ34" i="17"/>
  <c r="OKR34" i="17"/>
  <c r="OKS34" i="17"/>
  <c r="OKT34" i="17"/>
  <c r="OKU34" i="17"/>
  <c r="OKV34" i="17"/>
  <c r="OKW34" i="17"/>
  <c r="OKX34" i="17"/>
  <c r="OKY34" i="17"/>
  <c r="OKZ34" i="17"/>
  <c r="OLA34" i="17"/>
  <c r="OLB34" i="17"/>
  <c r="OLC34" i="17"/>
  <c r="OLD34" i="17"/>
  <c r="OLE34" i="17"/>
  <c r="OLF34" i="17"/>
  <c r="OLG34" i="17"/>
  <c r="OLH34" i="17"/>
  <c r="OLI34" i="17"/>
  <c r="OLJ34" i="17"/>
  <c r="OLK34" i="17"/>
  <c r="OLL34" i="17"/>
  <c r="OLM34" i="17"/>
  <c r="OLN34" i="17"/>
  <c r="OLO34" i="17"/>
  <c r="OLP34" i="17"/>
  <c r="OLQ34" i="17"/>
  <c r="OLR34" i="17"/>
  <c r="OLS34" i="17"/>
  <c r="OLT34" i="17"/>
  <c r="OLU34" i="17"/>
  <c r="OLV34" i="17"/>
  <c r="OLW34" i="17"/>
  <c r="OLX34" i="17"/>
  <c r="OLY34" i="17"/>
  <c r="OLZ34" i="17"/>
  <c r="OMA34" i="17"/>
  <c r="OMB34" i="17"/>
  <c r="OMC34" i="17"/>
  <c r="OMD34" i="17"/>
  <c r="OME34" i="17"/>
  <c r="OMF34" i="17"/>
  <c r="OMG34" i="17"/>
  <c r="OMH34" i="17"/>
  <c r="OMI34" i="17"/>
  <c r="OMJ34" i="17"/>
  <c r="OMK34" i="17"/>
  <c r="OML34" i="17"/>
  <c r="OMM34" i="17"/>
  <c r="OMN34" i="17"/>
  <c r="OMO34" i="17"/>
  <c r="OMP34" i="17"/>
  <c r="OMQ34" i="17"/>
  <c r="OMR34" i="17"/>
  <c r="OMS34" i="17"/>
  <c r="OMT34" i="17"/>
  <c r="OMU34" i="17"/>
  <c r="OMV34" i="17"/>
  <c r="OMW34" i="17"/>
  <c r="OMX34" i="17"/>
  <c r="OMY34" i="17"/>
  <c r="OMZ34" i="17"/>
  <c r="ONA34" i="17"/>
  <c r="ONB34" i="17"/>
  <c r="ONC34" i="17"/>
  <c r="OND34" i="17"/>
  <c r="ONE34" i="17"/>
  <c r="ONF34" i="17"/>
  <c r="ONG34" i="17"/>
  <c r="ONH34" i="17"/>
  <c r="ONI34" i="17"/>
  <c r="ONJ34" i="17"/>
  <c r="ONK34" i="17"/>
  <c r="ONL34" i="17"/>
  <c r="ONM34" i="17"/>
  <c r="ONN34" i="17"/>
  <c r="ONO34" i="17"/>
  <c r="ONP34" i="17"/>
  <c r="ONQ34" i="17"/>
  <c r="ONR34" i="17"/>
  <c r="ONS34" i="17"/>
  <c r="ONT34" i="17"/>
  <c r="ONU34" i="17"/>
  <c r="ONV34" i="17"/>
  <c r="ONW34" i="17"/>
  <c r="ONX34" i="17"/>
  <c r="ONY34" i="17"/>
  <c r="ONZ34" i="17"/>
  <c r="OOA34" i="17"/>
  <c r="OOB34" i="17"/>
  <c r="OOC34" i="17"/>
  <c r="OOD34" i="17"/>
  <c r="OOE34" i="17"/>
  <c r="OOF34" i="17"/>
  <c r="OOG34" i="17"/>
  <c r="OOH34" i="17"/>
  <c r="OOI34" i="17"/>
  <c r="OOJ34" i="17"/>
  <c r="OOK34" i="17"/>
  <c r="OOL34" i="17"/>
  <c r="OOM34" i="17"/>
  <c r="OON34" i="17"/>
  <c r="OOO34" i="17"/>
  <c r="OOP34" i="17"/>
  <c r="OOQ34" i="17"/>
  <c r="OOR34" i="17"/>
  <c r="OOS34" i="17"/>
  <c r="OOT34" i="17"/>
  <c r="OOU34" i="17"/>
  <c r="OOV34" i="17"/>
  <c r="OOW34" i="17"/>
  <c r="OOX34" i="17"/>
  <c r="OOY34" i="17"/>
  <c r="OOZ34" i="17"/>
  <c r="OPA34" i="17"/>
  <c r="OPB34" i="17"/>
  <c r="OPC34" i="17"/>
  <c r="OPD34" i="17"/>
  <c r="OPE34" i="17"/>
  <c r="OPF34" i="17"/>
  <c r="OPG34" i="17"/>
  <c r="OPH34" i="17"/>
  <c r="OPI34" i="17"/>
  <c r="OPJ34" i="17"/>
  <c r="OPK34" i="17"/>
  <c r="OPL34" i="17"/>
  <c r="OPM34" i="17"/>
  <c r="OPN34" i="17"/>
  <c r="OPO34" i="17"/>
  <c r="OPP34" i="17"/>
  <c r="OPQ34" i="17"/>
  <c r="OPR34" i="17"/>
  <c r="OPS34" i="17"/>
  <c r="OPT34" i="17"/>
  <c r="OPU34" i="17"/>
  <c r="OPV34" i="17"/>
  <c r="OPW34" i="17"/>
  <c r="OPX34" i="17"/>
  <c r="OPY34" i="17"/>
  <c r="OPZ34" i="17"/>
  <c r="OQA34" i="17"/>
  <c r="OQB34" i="17"/>
  <c r="OQC34" i="17"/>
  <c r="OQD34" i="17"/>
  <c r="OQE34" i="17"/>
  <c r="OQF34" i="17"/>
  <c r="OQG34" i="17"/>
  <c r="OQH34" i="17"/>
  <c r="OQI34" i="17"/>
  <c r="OQJ34" i="17"/>
  <c r="OQK34" i="17"/>
  <c r="OQL34" i="17"/>
  <c r="OQM34" i="17"/>
  <c r="OQN34" i="17"/>
  <c r="OQO34" i="17"/>
  <c r="OQP34" i="17"/>
  <c r="OQQ34" i="17"/>
  <c r="OQR34" i="17"/>
  <c r="OQS34" i="17"/>
  <c r="OQT34" i="17"/>
  <c r="OQU34" i="17"/>
  <c r="OQV34" i="17"/>
  <c r="OQW34" i="17"/>
  <c r="OQX34" i="17"/>
  <c r="OQY34" i="17"/>
  <c r="OQZ34" i="17"/>
  <c r="ORA34" i="17"/>
  <c r="ORB34" i="17"/>
  <c r="ORC34" i="17"/>
  <c r="ORD34" i="17"/>
  <c r="ORE34" i="17"/>
  <c r="ORF34" i="17"/>
  <c r="ORG34" i="17"/>
  <c r="ORH34" i="17"/>
  <c r="ORI34" i="17"/>
  <c r="ORJ34" i="17"/>
  <c r="ORK34" i="17"/>
  <c r="ORL34" i="17"/>
  <c r="ORM34" i="17"/>
  <c r="ORN34" i="17"/>
  <c r="ORO34" i="17"/>
  <c r="ORP34" i="17"/>
  <c r="ORQ34" i="17"/>
  <c r="ORR34" i="17"/>
  <c r="ORS34" i="17"/>
  <c r="ORT34" i="17"/>
  <c r="ORU34" i="17"/>
  <c r="ORV34" i="17"/>
  <c r="ORW34" i="17"/>
  <c r="ORX34" i="17"/>
  <c r="ORY34" i="17"/>
  <c r="ORZ34" i="17"/>
  <c r="OSA34" i="17"/>
  <c r="OSB34" i="17"/>
  <c r="OSC34" i="17"/>
  <c r="OSD34" i="17"/>
  <c r="OSE34" i="17"/>
  <c r="OSF34" i="17"/>
  <c r="OSG34" i="17"/>
  <c r="OSH34" i="17"/>
  <c r="OSI34" i="17"/>
  <c r="OSJ34" i="17"/>
  <c r="OSK34" i="17"/>
  <c r="OSL34" i="17"/>
  <c r="OSM34" i="17"/>
  <c r="OSN34" i="17"/>
  <c r="OSO34" i="17"/>
  <c r="OSP34" i="17"/>
  <c r="OSQ34" i="17"/>
  <c r="OSR34" i="17"/>
  <c r="OSS34" i="17"/>
  <c r="OST34" i="17"/>
  <c r="OSU34" i="17"/>
  <c r="OSV34" i="17"/>
  <c r="OSW34" i="17"/>
  <c r="OSX34" i="17"/>
  <c r="OSY34" i="17"/>
  <c r="OSZ34" i="17"/>
  <c r="OTA34" i="17"/>
  <c r="OTB34" i="17"/>
  <c r="OTC34" i="17"/>
  <c r="OTD34" i="17"/>
  <c r="OTE34" i="17"/>
  <c r="OTF34" i="17"/>
  <c r="OTG34" i="17"/>
  <c r="OTH34" i="17"/>
  <c r="OTI34" i="17"/>
  <c r="OTJ34" i="17"/>
  <c r="OTK34" i="17"/>
  <c r="OTL34" i="17"/>
  <c r="OTM34" i="17"/>
  <c r="OTN34" i="17"/>
  <c r="OTO34" i="17"/>
  <c r="OTP34" i="17"/>
  <c r="OTQ34" i="17"/>
  <c r="OTR34" i="17"/>
  <c r="OTS34" i="17"/>
  <c r="OTT34" i="17"/>
  <c r="OTU34" i="17"/>
  <c r="OTV34" i="17"/>
  <c r="OTW34" i="17"/>
  <c r="OTX34" i="17"/>
  <c r="OTY34" i="17"/>
  <c r="OTZ34" i="17"/>
  <c r="OUA34" i="17"/>
  <c r="OUB34" i="17"/>
  <c r="OUC34" i="17"/>
  <c r="OUD34" i="17"/>
  <c r="OUE34" i="17"/>
  <c r="OUF34" i="17"/>
  <c r="OUG34" i="17"/>
  <c r="OUH34" i="17"/>
  <c r="OUI34" i="17"/>
  <c r="OUJ34" i="17"/>
  <c r="OUK34" i="17"/>
  <c r="OUL34" i="17"/>
  <c r="OUM34" i="17"/>
  <c r="OUN34" i="17"/>
  <c r="OUO34" i="17"/>
  <c r="OUP34" i="17"/>
  <c r="OUQ34" i="17"/>
  <c r="OUR34" i="17"/>
  <c r="OUS34" i="17"/>
  <c r="OUT34" i="17"/>
  <c r="OUU34" i="17"/>
  <c r="OUV34" i="17"/>
  <c r="OUW34" i="17"/>
  <c r="OUX34" i="17"/>
  <c r="OUY34" i="17"/>
  <c r="OUZ34" i="17"/>
  <c r="OVA34" i="17"/>
  <c r="OVB34" i="17"/>
  <c r="OVC34" i="17"/>
  <c r="OVD34" i="17"/>
  <c r="OVE34" i="17"/>
  <c r="OVF34" i="17"/>
  <c r="OVG34" i="17"/>
  <c r="OVH34" i="17"/>
  <c r="OVI34" i="17"/>
  <c r="OVJ34" i="17"/>
  <c r="OVK34" i="17"/>
  <c r="OVL34" i="17"/>
  <c r="OVM34" i="17"/>
  <c r="OVN34" i="17"/>
  <c r="OVO34" i="17"/>
  <c r="OVP34" i="17"/>
  <c r="OVQ34" i="17"/>
  <c r="OVR34" i="17"/>
  <c r="OVS34" i="17"/>
  <c r="OVT34" i="17"/>
  <c r="OVU34" i="17"/>
  <c r="OVV34" i="17"/>
  <c r="OVW34" i="17"/>
  <c r="OVX34" i="17"/>
  <c r="OVY34" i="17"/>
  <c r="OVZ34" i="17"/>
  <c r="OWA34" i="17"/>
  <c r="OWB34" i="17"/>
  <c r="OWC34" i="17"/>
  <c r="OWD34" i="17"/>
  <c r="OWE34" i="17"/>
  <c r="OWF34" i="17"/>
  <c r="OWG34" i="17"/>
  <c r="OWH34" i="17"/>
  <c r="OWI34" i="17"/>
  <c r="OWJ34" i="17"/>
  <c r="OWK34" i="17"/>
  <c r="OWL34" i="17"/>
  <c r="OWM34" i="17"/>
  <c r="OWN34" i="17"/>
  <c r="OWO34" i="17"/>
  <c r="OWP34" i="17"/>
  <c r="OWQ34" i="17"/>
  <c r="OWR34" i="17"/>
  <c r="OWS34" i="17"/>
  <c r="OWT34" i="17"/>
  <c r="OWU34" i="17"/>
  <c r="OWV34" i="17"/>
  <c r="OWW34" i="17"/>
  <c r="OWX34" i="17"/>
  <c r="OWY34" i="17"/>
  <c r="OWZ34" i="17"/>
  <c r="OXA34" i="17"/>
  <c r="OXB34" i="17"/>
  <c r="OXC34" i="17"/>
  <c r="OXD34" i="17"/>
  <c r="OXE34" i="17"/>
  <c r="OXF34" i="17"/>
  <c r="OXG34" i="17"/>
  <c r="OXH34" i="17"/>
  <c r="OXI34" i="17"/>
  <c r="OXJ34" i="17"/>
  <c r="OXK34" i="17"/>
  <c r="OXL34" i="17"/>
  <c r="OXM34" i="17"/>
  <c r="OXN34" i="17"/>
  <c r="OXO34" i="17"/>
  <c r="OXP34" i="17"/>
  <c r="OXQ34" i="17"/>
  <c r="OXR34" i="17"/>
  <c r="OXS34" i="17"/>
  <c r="OXT34" i="17"/>
  <c r="OXU34" i="17"/>
  <c r="OXV34" i="17"/>
  <c r="OXW34" i="17"/>
  <c r="OXX34" i="17"/>
  <c r="OXY34" i="17"/>
  <c r="OXZ34" i="17"/>
  <c r="OYA34" i="17"/>
  <c r="OYB34" i="17"/>
  <c r="OYC34" i="17"/>
  <c r="OYD34" i="17"/>
  <c r="OYE34" i="17"/>
  <c r="OYF34" i="17"/>
  <c r="OYG34" i="17"/>
  <c r="OYH34" i="17"/>
  <c r="OYI34" i="17"/>
  <c r="OYJ34" i="17"/>
  <c r="OYK34" i="17"/>
  <c r="OYL34" i="17"/>
  <c r="OYM34" i="17"/>
  <c r="OYN34" i="17"/>
  <c r="OYO34" i="17"/>
  <c r="OYP34" i="17"/>
  <c r="OYQ34" i="17"/>
  <c r="OYR34" i="17"/>
  <c r="OYS34" i="17"/>
  <c r="OYT34" i="17"/>
  <c r="OYU34" i="17"/>
  <c r="OYV34" i="17"/>
  <c r="OYW34" i="17"/>
  <c r="OYX34" i="17"/>
  <c r="OYY34" i="17"/>
  <c r="OYZ34" i="17"/>
  <c r="OZA34" i="17"/>
  <c r="OZB34" i="17"/>
  <c r="OZC34" i="17"/>
  <c r="OZD34" i="17"/>
  <c r="OZE34" i="17"/>
  <c r="OZF34" i="17"/>
  <c r="OZG34" i="17"/>
  <c r="OZH34" i="17"/>
  <c r="OZI34" i="17"/>
  <c r="OZJ34" i="17"/>
  <c r="OZK34" i="17"/>
  <c r="OZL34" i="17"/>
  <c r="OZM34" i="17"/>
  <c r="OZN34" i="17"/>
  <c r="OZO34" i="17"/>
  <c r="OZP34" i="17"/>
  <c r="OZQ34" i="17"/>
  <c r="OZR34" i="17"/>
  <c r="OZS34" i="17"/>
  <c r="OZT34" i="17"/>
  <c r="OZU34" i="17"/>
  <c r="OZV34" i="17"/>
  <c r="OZW34" i="17"/>
  <c r="OZX34" i="17"/>
  <c r="OZY34" i="17"/>
  <c r="OZZ34" i="17"/>
  <c r="PAA34" i="17"/>
  <c r="PAB34" i="17"/>
  <c r="PAC34" i="17"/>
  <c r="PAD34" i="17"/>
  <c r="PAE34" i="17"/>
  <c r="PAF34" i="17"/>
  <c r="PAG34" i="17"/>
  <c r="PAH34" i="17"/>
  <c r="PAI34" i="17"/>
  <c r="PAJ34" i="17"/>
  <c r="PAK34" i="17"/>
  <c r="PAL34" i="17"/>
  <c r="PAM34" i="17"/>
  <c r="PAN34" i="17"/>
  <c r="PAO34" i="17"/>
  <c r="PAP34" i="17"/>
  <c r="PAQ34" i="17"/>
  <c r="PAR34" i="17"/>
  <c r="PAS34" i="17"/>
  <c r="PAT34" i="17"/>
  <c r="PAU34" i="17"/>
  <c r="PAV34" i="17"/>
  <c r="PAW34" i="17"/>
  <c r="PAX34" i="17"/>
  <c r="PAY34" i="17"/>
  <c r="PAZ34" i="17"/>
  <c r="PBA34" i="17"/>
  <c r="PBB34" i="17"/>
  <c r="PBC34" i="17"/>
  <c r="PBD34" i="17"/>
  <c r="PBE34" i="17"/>
  <c r="PBF34" i="17"/>
  <c r="PBG34" i="17"/>
  <c r="PBH34" i="17"/>
  <c r="PBI34" i="17"/>
  <c r="PBJ34" i="17"/>
  <c r="PBK34" i="17"/>
  <c r="PBL34" i="17"/>
  <c r="PBM34" i="17"/>
  <c r="PBN34" i="17"/>
  <c r="PBO34" i="17"/>
  <c r="PBP34" i="17"/>
  <c r="PBQ34" i="17"/>
  <c r="PBR34" i="17"/>
  <c r="PBS34" i="17"/>
  <c r="PBT34" i="17"/>
  <c r="PBU34" i="17"/>
  <c r="PBV34" i="17"/>
  <c r="PBW34" i="17"/>
  <c r="PBX34" i="17"/>
  <c r="PBY34" i="17"/>
  <c r="PBZ34" i="17"/>
  <c r="PCA34" i="17"/>
  <c r="PCB34" i="17"/>
  <c r="PCC34" i="17"/>
  <c r="PCD34" i="17"/>
  <c r="PCE34" i="17"/>
  <c r="PCF34" i="17"/>
  <c r="PCG34" i="17"/>
  <c r="PCH34" i="17"/>
  <c r="PCI34" i="17"/>
  <c r="PCJ34" i="17"/>
  <c r="PCK34" i="17"/>
  <c r="PCL34" i="17"/>
  <c r="PCM34" i="17"/>
  <c r="PCN34" i="17"/>
  <c r="PCO34" i="17"/>
  <c r="PCP34" i="17"/>
  <c r="PCQ34" i="17"/>
  <c r="PCR34" i="17"/>
  <c r="PCS34" i="17"/>
  <c r="PCT34" i="17"/>
  <c r="PCU34" i="17"/>
  <c r="PCV34" i="17"/>
  <c r="PCW34" i="17"/>
  <c r="PCX34" i="17"/>
  <c r="PCY34" i="17"/>
  <c r="PCZ34" i="17"/>
  <c r="PDA34" i="17"/>
  <c r="PDB34" i="17"/>
  <c r="PDC34" i="17"/>
  <c r="PDD34" i="17"/>
  <c r="PDE34" i="17"/>
  <c r="PDF34" i="17"/>
  <c r="PDG34" i="17"/>
  <c r="PDH34" i="17"/>
  <c r="PDI34" i="17"/>
  <c r="PDJ34" i="17"/>
  <c r="PDK34" i="17"/>
  <c r="PDL34" i="17"/>
  <c r="PDM34" i="17"/>
  <c r="PDN34" i="17"/>
  <c r="PDO34" i="17"/>
  <c r="PDP34" i="17"/>
  <c r="PDQ34" i="17"/>
  <c r="PDR34" i="17"/>
  <c r="PDS34" i="17"/>
  <c r="PDT34" i="17"/>
  <c r="PDU34" i="17"/>
  <c r="PDV34" i="17"/>
  <c r="PDW34" i="17"/>
  <c r="PDX34" i="17"/>
  <c r="PDY34" i="17"/>
  <c r="PDZ34" i="17"/>
  <c r="PEA34" i="17"/>
  <c r="PEB34" i="17"/>
  <c r="PEC34" i="17"/>
  <c r="PED34" i="17"/>
  <c r="PEE34" i="17"/>
  <c r="PEF34" i="17"/>
  <c r="PEG34" i="17"/>
  <c r="PEH34" i="17"/>
  <c r="PEI34" i="17"/>
  <c r="PEJ34" i="17"/>
  <c r="PEK34" i="17"/>
  <c r="PEL34" i="17"/>
  <c r="PEM34" i="17"/>
  <c r="PEN34" i="17"/>
  <c r="PEO34" i="17"/>
  <c r="PEP34" i="17"/>
  <c r="PEQ34" i="17"/>
  <c r="PER34" i="17"/>
  <c r="PES34" i="17"/>
  <c r="PET34" i="17"/>
  <c r="PEU34" i="17"/>
  <c r="PEV34" i="17"/>
  <c r="PEW34" i="17"/>
  <c r="PEX34" i="17"/>
  <c r="PEY34" i="17"/>
  <c r="PEZ34" i="17"/>
  <c r="PFA34" i="17"/>
  <c r="PFB34" i="17"/>
  <c r="PFC34" i="17"/>
  <c r="PFD34" i="17"/>
  <c r="PFE34" i="17"/>
  <c r="PFF34" i="17"/>
  <c r="PFG34" i="17"/>
  <c r="PFH34" i="17"/>
  <c r="PFI34" i="17"/>
  <c r="PFJ34" i="17"/>
  <c r="PFK34" i="17"/>
  <c r="PFL34" i="17"/>
  <c r="PFM34" i="17"/>
  <c r="PFN34" i="17"/>
  <c r="PFO34" i="17"/>
  <c r="PFP34" i="17"/>
  <c r="PFQ34" i="17"/>
  <c r="PFR34" i="17"/>
  <c r="PFS34" i="17"/>
  <c r="PFT34" i="17"/>
  <c r="PFU34" i="17"/>
  <c r="PFV34" i="17"/>
  <c r="PFW34" i="17"/>
  <c r="PFX34" i="17"/>
  <c r="PFY34" i="17"/>
  <c r="PFZ34" i="17"/>
  <c r="PGA34" i="17"/>
  <c r="PGB34" i="17"/>
  <c r="PGC34" i="17"/>
  <c r="PGD34" i="17"/>
  <c r="PGE34" i="17"/>
  <c r="PGF34" i="17"/>
  <c r="PGG34" i="17"/>
  <c r="PGH34" i="17"/>
  <c r="PGI34" i="17"/>
  <c r="PGJ34" i="17"/>
  <c r="PGK34" i="17"/>
  <c r="PGL34" i="17"/>
  <c r="PGM34" i="17"/>
  <c r="PGN34" i="17"/>
  <c r="PGO34" i="17"/>
  <c r="PGP34" i="17"/>
  <c r="PGQ34" i="17"/>
  <c r="PGR34" i="17"/>
  <c r="PGS34" i="17"/>
  <c r="PGT34" i="17"/>
  <c r="PGU34" i="17"/>
  <c r="PGV34" i="17"/>
  <c r="PGW34" i="17"/>
  <c r="PGX34" i="17"/>
  <c r="PGY34" i="17"/>
  <c r="PGZ34" i="17"/>
  <c r="PHA34" i="17"/>
  <c r="PHB34" i="17"/>
  <c r="PHC34" i="17"/>
  <c r="PHD34" i="17"/>
  <c r="PHE34" i="17"/>
  <c r="PHF34" i="17"/>
  <c r="PHG34" i="17"/>
  <c r="PHH34" i="17"/>
  <c r="PHI34" i="17"/>
  <c r="PHJ34" i="17"/>
  <c r="PHK34" i="17"/>
  <c r="PHL34" i="17"/>
  <c r="PHM34" i="17"/>
  <c r="PHN34" i="17"/>
  <c r="PHO34" i="17"/>
  <c r="PHP34" i="17"/>
  <c r="PHQ34" i="17"/>
  <c r="PHR34" i="17"/>
  <c r="PHS34" i="17"/>
  <c r="PHT34" i="17"/>
  <c r="PHU34" i="17"/>
  <c r="PHV34" i="17"/>
  <c r="PHW34" i="17"/>
  <c r="PHX34" i="17"/>
  <c r="PHY34" i="17"/>
  <c r="PHZ34" i="17"/>
  <c r="PIA34" i="17"/>
  <c r="PIB34" i="17"/>
  <c r="PIC34" i="17"/>
  <c r="PID34" i="17"/>
  <c r="PIE34" i="17"/>
  <c r="PIF34" i="17"/>
  <c r="PIG34" i="17"/>
  <c r="PIH34" i="17"/>
  <c r="PII34" i="17"/>
  <c r="PIJ34" i="17"/>
  <c r="PIK34" i="17"/>
  <c r="PIL34" i="17"/>
  <c r="PIM34" i="17"/>
  <c r="PIN34" i="17"/>
  <c r="PIO34" i="17"/>
  <c r="PIP34" i="17"/>
  <c r="PIQ34" i="17"/>
  <c r="PIR34" i="17"/>
  <c r="PIS34" i="17"/>
  <c r="PIT34" i="17"/>
  <c r="PIU34" i="17"/>
  <c r="PIV34" i="17"/>
  <c r="PIW34" i="17"/>
  <c r="PIX34" i="17"/>
  <c r="PIY34" i="17"/>
  <c r="PIZ34" i="17"/>
  <c r="PJA34" i="17"/>
  <c r="PJB34" i="17"/>
  <c r="PJC34" i="17"/>
  <c r="PJD34" i="17"/>
  <c r="PJE34" i="17"/>
  <c r="PJF34" i="17"/>
  <c r="PJG34" i="17"/>
  <c r="PJH34" i="17"/>
  <c r="PJI34" i="17"/>
  <c r="PJJ34" i="17"/>
  <c r="PJK34" i="17"/>
  <c r="PJL34" i="17"/>
  <c r="PJM34" i="17"/>
  <c r="PJN34" i="17"/>
  <c r="PJO34" i="17"/>
  <c r="PJP34" i="17"/>
  <c r="PJQ34" i="17"/>
  <c r="PJR34" i="17"/>
  <c r="PJS34" i="17"/>
  <c r="PJT34" i="17"/>
  <c r="PJU34" i="17"/>
  <c r="PJV34" i="17"/>
  <c r="PJW34" i="17"/>
  <c r="PJX34" i="17"/>
  <c r="PJY34" i="17"/>
  <c r="PJZ34" i="17"/>
  <c r="PKA34" i="17"/>
  <c r="PKB34" i="17"/>
  <c r="PKC34" i="17"/>
  <c r="PKD34" i="17"/>
  <c r="PKE34" i="17"/>
  <c r="PKF34" i="17"/>
  <c r="PKG34" i="17"/>
  <c r="PKH34" i="17"/>
  <c r="PKI34" i="17"/>
  <c r="PKJ34" i="17"/>
  <c r="PKK34" i="17"/>
  <c r="PKL34" i="17"/>
  <c r="PKM34" i="17"/>
  <c r="PKN34" i="17"/>
  <c r="PKO34" i="17"/>
  <c r="PKP34" i="17"/>
  <c r="PKQ34" i="17"/>
  <c r="PKR34" i="17"/>
  <c r="PKS34" i="17"/>
  <c r="PKT34" i="17"/>
  <c r="PKU34" i="17"/>
  <c r="PKV34" i="17"/>
  <c r="PKW34" i="17"/>
  <c r="PKX34" i="17"/>
  <c r="PKY34" i="17"/>
  <c r="PKZ34" i="17"/>
  <c r="PLA34" i="17"/>
  <c r="PLB34" i="17"/>
  <c r="PLC34" i="17"/>
  <c r="PLD34" i="17"/>
  <c r="PLE34" i="17"/>
  <c r="PLF34" i="17"/>
  <c r="PLG34" i="17"/>
  <c r="PLH34" i="17"/>
  <c r="PLI34" i="17"/>
  <c r="PLJ34" i="17"/>
  <c r="PLK34" i="17"/>
  <c r="PLL34" i="17"/>
  <c r="PLM34" i="17"/>
  <c r="PLN34" i="17"/>
  <c r="PLO34" i="17"/>
  <c r="PLP34" i="17"/>
  <c r="PLQ34" i="17"/>
  <c r="PLR34" i="17"/>
  <c r="PLS34" i="17"/>
  <c r="PLT34" i="17"/>
  <c r="PLU34" i="17"/>
  <c r="PLV34" i="17"/>
  <c r="PLW34" i="17"/>
  <c r="PLX34" i="17"/>
  <c r="PLY34" i="17"/>
  <c r="PLZ34" i="17"/>
  <c r="PMA34" i="17"/>
  <c r="PMB34" i="17"/>
  <c r="PMC34" i="17"/>
  <c r="PMD34" i="17"/>
  <c r="PME34" i="17"/>
  <c r="PMF34" i="17"/>
  <c r="PMG34" i="17"/>
  <c r="PMH34" i="17"/>
  <c r="PMI34" i="17"/>
  <c r="PMJ34" i="17"/>
  <c r="PMK34" i="17"/>
  <c r="PML34" i="17"/>
  <c r="PMM34" i="17"/>
  <c r="PMN34" i="17"/>
  <c r="PMO34" i="17"/>
  <c r="PMP34" i="17"/>
  <c r="PMQ34" i="17"/>
  <c r="PMR34" i="17"/>
  <c r="PMS34" i="17"/>
  <c r="PMT34" i="17"/>
  <c r="PMU34" i="17"/>
  <c r="PMV34" i="17"/>
  <c r="PMW34" i="17"/>
  <c r="PMX34" i="17"/>
  <c r="PMY34" i="17"/>
  <c r="PMZ34" i="17"/>
  <c r="PNA34" i="17"/>
  <c r="PNB34" i="17"/>
  <c r="PNC34" i="17"/>
  <c r="PND34" i="17"/>
  <c r="PNE34" i="17"/>
  <c r="PNF34" i="17"/>
  <c r="PNG34" i="17"/>
  <c r="PNH34" i="17"/>
  <c r="PNI34" i="17"/>
  <c r="PNJ34" i="17"/>
  <c r="PNK34" i="17"/>
  <c r="PNL34" i="17"/>
  <c r="PNM34" i="17"/>
  <c r="PNN34" i="17"/>
  <c r="PNO34" i="17"/>
  <c r="PNP34" i="17"/>
  <c r="PNQ34" i="17"/>
  <c r="PNR34" i="17"/>
  <c r="PNS34" i="17"/>
  <c r="PNT34" i="17"/>
  <c r="PNU34" i="17"/>
  <c r="PNV34" i="17"/>
  <c r="PNW34" i="17"/>
  <c r="PNX34" i="17"/>
  <c r="PNY34" i="17"/>
  <c r="PNZ34" i="17"/>
  <c r="POA34" i="17"/>
  <c r="POB34" i="17"/>
  <c r="POC34" i="17"/>
  <c r="POD34" i="17"/>
  <c r="POE34" i="17"/>
  <c r="POF34" i="17"/>
  <c r="POG34" i="17"/>
  <c r="POH34" i="17"/>
  <c r="POI34" i="17"/>
  <c r="POJ34" i="17"/>
  <c r="POK34" i="17"/>
  <c r="POL34" i="17"/>
  <c r="POM34" i="17"/>
  <c r="PON34" i="17"/>
  <c r="POO34" i="17"/>
  <c r="POP34" i="17"/>
  <c r="POQ34" i="17"/>
  <c r="POR34" i="17"/>
  <c r="POS34" i="17"/>
  <c r="POT34" i="17"/>
  <c r="POU34" i="17"/>
  <c r="POV34" i="17"/>
  <c r="POW34" i="17"/>
  <c r="POX34" i="17"/>
  <c r="POY34" i="17"/>
  <c r="POZ34" i="17"/>
  <c r="PPA34" i="17"/>
  <c r="PPB34" i="17"/>
  <c r="PPC34" i="17"/>
  <c r="PPD34" i="17"/>
  <c r="PPE34" i="17"/>
  <c r="PPF34" i="17"/>
  <c r="PPG34" i="17"/>
  <c r="PPH34" i="17"/>
  <c r="PPI34" i="17"/>
  <c r="PPJ34" i="17"/>
  <c r="PPK34" i="17"/>
  <c r="PPL34" i="17"/>
  <c r="PPM34" i="17"/>
  <c r="PPN34" i="17"/>
  <c r="PPO34" i="17"/>
  <c r="PPP34" i="17"/>
  <c r="PPQ34" i="17"/>
  <c r="PPR34" i="17"/>
  <c r="PPS34" i="17"/>
  <c r="PPT34" i="17"/>
  <c r="PPU34" i="17"/>
  <c r="PPV34" i="17"/>
  <c r="PPW34" i="17"/>
  <c r="PPX34" i="17"/>
  <c r="PPY34" i="17"/>
  <c r="PPZ34" i="17"/>
  <c r="PQA34" i="17"/>
  <c r="PQB34" i="17"/>
  <c r="PQC34" i="17"/>
  <c r="PQD34" i="17"/>
  <c r="PQE34" i="17"/>
  <c r="PQF34" i="17"/>
  <c r="PQG34" i="17"/>
  <c r="PQH34" i="17"/>
  <c r="PQI34" i="17"/>
  <c r="PQJ34" i="17"/>
  <c r="PQK34" i="17"/>
  <c r="PQL34" i="17"/>
  <c r="PQM34" i="17"/>
  <c r="PQN34" i="17"/>
  <c r="PQO34" i="17"/>
  <c r="PQP34" i="17"/>
  <c r="PQQ34" i="17"/>
  <c r="PQR34" i="17"/>
  <c r="PQS34" i="17"/>
  <c r="PQT34" i="17"/>
  <c r="PQU34" i="17"/>
  <c r="PQV34" i="17"/>
  <c r="PQW34" i="17"/>
  <c r="PQX34" i="17"/>
  <c r="PQY34" i="17"/>
  <c r="PQZ34" i="17"/>
  <c r="PRA34" i="17"/>
  <c r="PRB34" i="17"/>
  <c r="PRC34" i="17"/>
  <c r="PRD34" i="17"/>
  <c r="PRE34" i="17"/>
  <c r="PRF34" i="17"/>
  <c r="PRG34" i="17"/>
  <c r="PRH34" i="17"/>
  <c r="PRI34" i="17"/>
  <c r="PRJ34" i="17"/>
  <c r="PRK34" i="17"/>
  <c r="PRL34" i="17"/>
  <c r="PRM34" i="17"/>
  <c r="PRN34" i="17"/>
  <c r="PRO34" i="17"/>
  <c r="PRP34" i="17"/>
  <c r="PRQ34" i="17"/>
  <c r="PRR34" i="17"/>
  <c r="PRS34" i="17"/>
  <c r="PRT34" i="17"/>
  <c r="PRU34" i="17"/>
  <c r="PRV34" i="17"/>
  <c r="PRW34" i="17"/>
  <c r="PRX34" i="17"/>
  <c r="PRY34" i="17"/>
  <c r="PRZ34" i="17"/>
  <c r="PSA34" i="17"/>
  <c r="PSB34" i="17"/>
  <c r="PSC34" i="17"/>
  <c r="PSD34" i="17"/>
  <c r="PSE34" i="17"/>
  <c r="PSF34" i="17"/>
  <c r="PSG34" i="17"/>
  <c r="PSH34" i="17"/>
  <c r="PSI34" i="17"/>
  <c r="PSJ34" i="17"/>
  <c r="PSK34" i="17"/>
  <c r="PSL34" i="17"/>
  <c r="PSM34" i="17"/>
  <c r="PSN34" i="17"/>
  <c r="PSO34" i="17"/>
  <c r="PSP34" i="17"/>
  <c r="PSQ34" i="17"/>
  <c r="PSR34" i="17"/>
  <c r="PSS34" i="17"/>
  <c r="PST34" i="17"/>
  <c r="PSU34" i="17"/>
  <c r="PSV34" i="17"/>
  <c r="PSW34" i="17"/>
  <c r="PSX34" i="17"/>
  <c r="PSY34" i="17"/>
  <c r="PSZ34" i="17"/>
  <c r="PTA34" i="17"/>
  <c r="PTB34" i="17"/>
  <c r="PTC34" i="17"/>
  <c r="PTD34" i="17"/>
  <c r="PTE34" i="17"/>
  <c r="PTF34" i="17"/>
  <c r="PTG34" i="17"/>
  <c r="PTH34" i="17"/>
  <c r="PTI34" i="17"/>
  <c r="PTJ34" i="17"/>
  <c r="PTK34" i="17"/>
  <c r="PTL34" i="17"/>
  <c r="PTM34" i="17"/>
  <c r="PTN34" i="17"/>
  <c r="PTO34" i="17"/>
  <c r="PTP34" i="17"/>
  <c r="PTQ34" i="17"/>
  <c r="PTR34" i="17"/>
  <c r="PTS34" i="17"/>
  <c r="PTT34" i="17"/>
  <c r="PTU34" i="17"/>
  <c r="PTV34" i="17"/>
  <c r="PTW34" i="17"/>
  <c r="PTX34" i="17"/>
  <c r="PTY34" i="17"/>
  <c r="PTZ34" i="17"/>
  <c r="PUA34" i="17"/>
  <c r="PUB34" i="17"/>
  <c r="PUC34" i="17"/>
  <c r="PUD34" i="17"/>
  <c r="PUE34" i="17"/>
  <c r="PUF34" i="17"/>
  <c r="PUG34" i="17"/>
  <c r="PUH34" i="17"/>
  <c r="PUI34" i="17"/>
  <c r="PUJ34" i="17"/>
  <c r="PUK34" i="17"/>
  <c r="PUL34" i="17"/>
  <c r="PUM34" i="17"/>
  <c r="PUN34" i="17"/>
  <c r="PUO34" i="17"/>
  <c r="PUP34" i="17"/>
  <c r="PUQ34" i="17"/>
  <c r="PUR34" i="17"/>
  <c r="PUS34" i="17"/>
  <c r="PUT34" i="17"/>
  <c r="PUU34" i="17"/>
  <c r="PUV34" i="17"/>
  <c r="PUW34" i="17"/>
  <c r="PUX34" i="17"/>
  <c r="PUY34" i="17"/>
  <c r="PUZ34" i="17"/>
  <c r="PVA34" i="17"/>
  <c r="PVB34" i="17"/>
  <c r="PVC34" i="17"/>
  <c r="PVD34" i="17"/>
  <c r="PVE34" i="17"/>
  <c r="PVF34" i="17"/>
  <c r="PVG34" i="17"/>
  <c r="PVH34" i="17"/>
  <c r="PVI34" i="17"/>
  <c r="PVJ34" i="17"/>
  <c r="PVK34" i="17"/>
  <c r="PVL34" i="17"/>
  <c r="PVM34" i="17"/>
  <c r="PVN34" i="17"/>
  <c r="PVO34" i="17"/>
  <c r="PVP34" i="17"/>
  <c r="PVQ34" i="17"/>
  <c r="PVR34" i="17"/>
  <c r="PVS34" i="17"/>
  <c r="PVT34" i="17"/>
  <c r="PVU34" i="17"/>
  <c r="PVV34" i="17"/>
  <c r="PVW34" i="17"/>
  <c r="PVX34" i="17"/>
  <c r="PVY34" i="17"/>
  <c r="PVZ34" i="17"/>
  <c r="PWA34" i="17"/>
  <c r="PWB34" i="17"/>
  <c r="PWC34" i="17"/>
  <c r="PWD34" i="17"/>
  <c r="PWE34" i="17"/>
  <c r="PWF34" i="17"/>
  <c r="PWG34" i="17"/>
  <c r="PWH34" i="17"/>
  <c r="PWI34" i="17"/>
  <c r="PWJ34" i="17"/>
  <c r="PWK34" i="17"/>
  <c r="PWL34" i="17"/>
  <c r="PWM34" i="17"/>
  <c r="PWN34" i="17"/>
  <c r="PWO34" i="17"/>
  <c r="PWP34" i="17"/>
  <c r="PWQ34" i="17"/>
  <c r="PWR34" i="17"/>
  <c r="PWS34" i="17"/>
  <c r="PWT34" i="17"/>
  <c r="PWU34" i="17"/>
  <c r="PWV34" i="17"/>
  <c r="PWW34" i="17"/>
  <c r="PWX34" i="17"/>
  <c r="PWY34" i="17"/>
  <c r="PWZ34" i="17"/>
  <c r="PXA34" i="17"/>
  <c r="PXB34" i="17"/>
  <c r="PXC34" i="17"/>
  <c r="PXD34" i="17"/>
  <c r="PXE34" i="17"/>
  <c r="PXF34" i="17"/>
  <c r="PXG34" i="17"/>
  <c r="PXH34" i="17"/>
  <c r="PXI34" i="17"/>
  <c r="PXJ34" i="17"/>
  <c r="PXK34" i="17"/>
  <c r="PXL34" i="17"/>
  <c r="PXM34" i="17"/>
  <c r="PXN34" i="17"/>
  <c r="PXO34" i="17"/>
  <c r="PXP34" i="17"/>
  <c r="PXQ34" i="17"/>
  <c r="PXR34" i="17"/>
  <c r="PXS34" i="17"/>
  <c r="PXT34" i="17"/>
  <c r="PXU34" i="17"/>
  <c r="PXV34" i="17"/>
  <c r="PXW34" i="17"/>
  <c r="PXX34" i="17"/>
  <c r="PXY34" i="17"/>
  <c r="PXZ34" i="17"/>
  <c r="PYA34" i="17"/>
  <c r="PYB34" i="17"/>
  <c r="PYC34" i="17"/>
  <c r="PYD34" i="17"/>
  <c r="PYE34" i="17"/>
  <c r="PYF34" i="17"/>
  <c r="PYG34" i="17"/>
  <c r="PYH34" i="17"/>
  <c r="PYI34" i="17"/>
  <c r="PYJ34" i="17"/>
  <c r="PYK34" i="17"/>
  <c r="PYL34" i="17"/>
  <c r="PYM34" i="17"/>
  <c r="PYN34" i="17"/>
  <c r="PYO34" i="17"/>
  <c r="PYP34" i="17"/>
  <c r="PYQ34" i="17"/>
  <c r="PYR34" i="17"/>
  <c r="PYS34" i="17"/>
  <c r="PYT34" i="17"/>
  <c r="PYU34" i="17"/>
  <c r="PYV34" i="17"/>
  <c r="PYW34" i="17"/>
  <c r="PYX34" i="17"/>
  <c r="PYY34" i="17"/>
  <c r="PYZ34" i="17"/>
  <c r="PZA34" i="17"/>
  <c r="PZB34" i="17"/>
  <c r="PZC34" i="17"/>
  <c r="PZD34" i="17"/>
  <c r="PZE34" i="17"/>
  <c r="PZF34" i="17"/>
  <c r="PZG34" i="17"/>
  <c r="PZH34" i="17"/>
  <c r="PZI34" i="17"/>
  <c r="PZJ34" i="17"/>
  <c r="PZK34" i="17"/>
  <c r="PZL34" i="17"/>
  <c r="PZM34" i="17"/>
  <c r="PZN34" i="17"/>
  <c r="PZO34" i="17"/>
  <c r="PZP34" i="17"/>
  <c r="PZQ34" i="17"/>
  <c r="PZR34" i="17"/>
  <c r="PZS34" i="17"/>
  <c r="PZT34" i="17"/>
  <c r="PZU34" i="17"/>
  <c r="PZV34" i="17"/>
  <c r="PZW34" i="17"/>
  <c r="PZX34" i="17"/>
  <c r="PZY34" i="17"/>
  <c r="PZZ34" i="17"/>
  <c r="QAA34" i="17"/>
  <c r="QAB34" i="17"/>
  <c r="QAC34" i="17"/>
  <c r="QAD34" i="17"/>
  <c r="QAE34" i="17"/>
  <c r="QAF34" i="17"/>
  <c r="QAG34" i="17"/>
  <c r="QAH34" i="17"/>
  <c r="QAI34" i="17"/>
  <c r="QAJ34" i="17"/>
  <c r="QAK34" i="17"/>
  <c r="QAL34" i="17"/>
  <c r="QAM34" i="17"/>
  <c r="QAN34" i="17"/>
  <c r="QAO34" i="17"/>
  <c r="QAP34" i="17"/>
  <c r="QAQ34" i="17"/>
  <c r="QAR34" i="17"/>
  <c r="QAS34" i="17"/>
  <c r="QAT34" i="17"/>
  <c r="QAU34" i="17"/>
  <c r="QAV34" i="17"/>
  <c r="QAW34" i="17"/>
  <c r="QAX34" i="17"/>
  <c r="QAY34" i="17"/>
  <c r="QAZ34" i="17"/>
  <c r="QBA34" i="17"/>
  <c r="QBB34" i="17"/>
  <c r="QBC34" i="17"/>
  <c r="QBD34" i="17"/>
  <c r="QBE34" i="17"/>
  <c r="QBF34" i="17"/>
  <c r="QBG34" i="17"/>
  <c r="QBH34" i="17"/>
  <c r="QBI34" i="17"/>
  <c r="QBJ34" i="17"/>
  <c r="QBK34" i="17"/>
  <c r="QBL34" i="17"/>
  <c r="QBM34" i="17"/>
  <c r="QBN34" i="17"/>
  <c r="QBO34" i="17"/>
  <c r="QBP34" i="17"/>
  <c r="QBQ34" i="17"/>
  <c r="QBR34" i="17"/>
  <c r="QBS34" i="17"/>
  <c r="QBT34" i="17"/>
  <c r="QBU34" i="17"/>
  <c r="QBV34" i="17"/>
  <c r="QBW34" i="17"/>
  <c r="QBX34" i="17"/>
  <c r="QBY34" i="17"/>
  <c r="QBZ34" i="17"/>
  <c r="QCA34" i="17"/>
  <c r="QCB34" i="17"/>
  <c r="QCC34" i="17"/>
  <c r="QCD34" i="17"/>
  <c r="QCE34" i="17"/>
  <c r="QCF34" i="17"/>
  <c r="QCG34" i="17"/>
  <c r="QCH34" i="17"/>
  <c r="QCI34" i="17"/>
  <c r="QCJ34" i="17"/>
  <c r="QCK34" i="17"/>
  <c r="QCL34" i="17"/>
  <c r="QCM34" i="17"/>
  <c r="QCN34" i="17"/>
  <c r="QCO34" i="17"/>
  <c r="QCP34" i="17"/>
  <c r="QCQ34" i="17"/>
  <c r="QCR34" i="17"/>
  <c r="QCS34" i="17"/>
  <c r="QCT34" i="17"/>
  <c r="QCU34" i="17"/>
  <c r="QCV34" i="17"/>
  <c r="QCW34" i="17"/>
  <c r="QCX34" i="17"/>
  <c r="QCY34" i="17"/>
  <c r="QCZ34" i="17"/>
  <c r="QDA34" i="17"/>
  <c r="QDB34" i="17"/>
  <c r="QDC34" i="17"/>
  <c r="QDD34" i="17"/>
  <c r="QDE34" i="17"/>
  <c r="QDF34" i="17"/>
  <c r="QDG34" i="17"/>
  <c r="QDH34" i="17"/>
  <c r="QDI34" i="17"/>
  <c r="QDJ34" i="17"/>
  <c r="QDK34" i="17"/>
  <c r="QDL34" i="17"/>
  <c r="QDM34" i="17"/>
  <c r="QDN34" i="17"/>
  <c r="QDO34" i="17"/>
  <c r="QDP34" i="17"/>
  <c r="QDQ34" i="17"/>
  <c r="QDR34" i="17"/>
  <c r="QDS34" i="17"/>
  <c r="QDT34" i="17"/>
  <c r="QDU34" i="17"/>
  <c r="QDV34" i="17"/>
  <c r="QDW34" i="17"/>
  <c r="QDX34" i="17"/>
  <c r="QDY34" i="17"/>
  <c r="QDZ34" i="17"/>
  <c r="QEA34" i="17"/>
  <c r="QEB34" i="17"/>
  <c r="QEC34" i="17"/>
  <c r="QED34" i="17"/>
  <c r="QEE34" i="17"/>
  <c r="QEF34" i="17"/>
  <c r="QEG34" i="17"/>
  <c r="QEH34" i="17"/>
  <c r="QEI34" i="17"/>
  <c r="QEJ34" i="17"/>
  <c r="QEK34" i="17"/>
  <c r="QEL34" i="17"/>
  <c r="QEM34" i="17"/>
  <c r="QEN34" i="17"/>
  <c r="QEO34" i="17"/>
  <c r="QEP34" i="17"/>
  <c r="QEQ34" i="17"/>
  <c r="QER34" i="17"/>
  <c r="QES34" i="17"/>
  <c r="QET34" i="17"/>
  <c r="QEU34" i="17"/>
  <c r="QEV34" i="17"/>
  <c r="QEW34" i="17"/>
  <c r="QEX34" i="17"/>
  <c r="QEY34" i="17"/>
  <c r="QEZ34" i="17"/>
  <c r="QFA34" i="17"/>
  <c r="QFB34" i="17"/>
  <c r="QFC34" i="17"/>
  <c r="QFD34" i="17"/>
  <c r="QFE34" i="17"/>
  <c r="QFF34" i="17"/>
  <c r="QFG34" i="17"/>
  <c r="QFH34" i="17"/>
  <c r="QFI34" i="17"/>
  <c r="QFJ34" i="17"/>
  <c r="QFK34" i="17"/>
  <c r="QFL34" i="17"/>
  <c r="QFM34" i="17"/>
  <c r="QFN34" i="17"/>
  <c r="QFO34" i="17"/>
  <c r="QFP34" i="17"/>
  <c r="QFQ34" i="17"/>
  <c r="QFR34" i="17"/>
  <c r="QFS34" i="17"/>
  <c r="QFT34" i="17"/>
  <c r="QFU34" i="17"/>
  <c r="QFV34" i="17"/>
  <c r="QFW34" i="17"/>
  <c r="QFX34" i="17"/>
  <c r="QFY34" i="17"/>
  <c r="QFZ34" i="17"/>
  <c r="QGA34" i="17"/>
  <c r="QGB34" i="17"/>
  <c r="QGC34" i="17"/>
  <c r="QGD34" i="17"/>
  <c r="QGE34" i="17"/>
  <c r="QGF34" i="17"/>
  <c r="QGG34" i="17"/>
  <c r="QGH34" i="17"/>
  <c r="QGI34" i="17"/>
  <c r="QGJ34" i="17"/>
  <c r="QGK34" i="17"/>
  <c r="QGL34" i="17"/>
  <c r="QGM34" i="17"/>
  <c r="QGN34" i="17"/>
  <c r="QGO34" i="17"/>
  <c r="QGP34" i="17"/>
  <c r="QGQ34" i="17"/>
  <c r="QGR34" i="17"/>
  <c r="QGS34" i="17"/>
  <c r="QGT34" i="17"/>
  <c r="QGU34" i="17"/>
  <c r="QGV34" i="17"/>
  <c r="QGW34" i="17"/>
  <c r="QGX34" i="17"/>
  <c r="QGY34" i="17"/>
  <c r="QGZ34" i="17"/>
  <c r="QHA34" i="17"/>
  <c r="QHB34" i="17"/>
  <c r="QHC34" i="17"/>
  <c r="QHD34" i="17"/>
  <c r="QHE34" i="17"/>
  <c r="QHF34" i="17"/>
  <c r="QHG34" i="17"/>
  <c r="QHH34" i="17"/>
  <c r="QHI34" i="17"/>
  <c r="QHJ34" i="17"/>
  <c r="QHK34" i="17"/>
  <c r="QHL34" i="17"/>
  <c r="QHM34" i="17"/>
  <c r="QHN34" i="17"/>
  <c r="QHO34" i="17"/>
  <c r="QHP34" i="17"/>
  <c r="QHQ34" i="17"/>
  <c r="QHR34" i="17"/>
  <c r="QHS34" i="17"/>
  <c r="QHT34" i="17"/>
  <c r="QHU34" i="17"/>
  <c r="QHV34" i="17"/>
  <c r="QHW34" i="17"/>
  <c r="QHX34" i="17"/>
  <c r="QHY34" i="17"/>
  <c r="QHZ34" i="17"/>
  <c r="QIA34" i="17"/>
  <c r="QIB34" i="17"/>
  <c r="QIC34" i="17"/>
  <c r="QID34" i="17"/>
  <c r="QIE34" i="17"/>
  <c r="QIF34" i="17"/>
  <c r="QIG34" i="17"/>
  <c r="QIH34" i="17"/>
  <c r="QII34" i="17"/>
  <c r="QIJ34" i="17"/>
  <c r="QIK34" i="17"/>
  <c r="QIL34" i="17"/>
  <c r="QIM34" i="17"/>
  <c r="QIN34" i="17"/>
  <c r="QIO34" i="17"/>
  <c r="QIP34" i="17"/>
  <c r="QIQ34" i="17"/>
  <c r="QIR34" i="17"/>
  <c r="QIS34" i="17"/>
  <c r="QIT34" i="17"/>
  <c r="QIU34" i="17"/>
  <c r="QIV34" i="17"/>
  <c r="QIW34" i="17"/>
  <c r="QIX34" i="17"/>
  <c r="QIY34" i="17"/>
  <c r="QIZ34" i="17"/>
  <c r="QJA34" i="17"/>
  <c r="QJB34" i="17"/>
  <c r="QJC34" i="17"/>
  <c r="QJD34" i="17"/>
  <c r="QJE34" i="17"/>
  <c r="QJF34" i="17"/>
  <c r="QJG34" i="17"/>
  <c r="QJH34" i="17"/>
  <c r="QJI34" i="17"/>
  <c r="QJJ34" i="17"/>
  <c r="QJK34" i="17"/>
  <c r="QJL34" i="17"/>
  <c r="QJM34" i="17"/>
  <c r="QJN34" i="17"/>
  <c r="QJO34" i="17"/>
  <c r="QJP34" i="17"/>
  <c r="QJQ34" i="17"/>
  <c r="QJR34" i="17"/>
  <c r="QJS34" i="17"/>
  <c r="QJT34" i="17"/>
  <c r="QJU34" i="17"/>
  <c r="QJV34" i="17"/>
  <c r="QJW34" i="17"/>
  <c r="QJX34" i="17"/>
  <c r="QJY34" i="17"/>
  <c r="QJZ34" i="17"/>
  <c r="QKA34" i="17"/>
  <c r="QKB34" i="17"/>
  <c r="QKC34" i="17"/>
  <c r="QKD34" i="17"/>
  <c r="QKE34" i="17"/>
  <c r="QKF34" i="17"/>
  <c r="QKG34" i="17"/>
  <c r="QKH34" i="17"/>
  <c r="QKI34" i="17"/>
  <c r="QKJ34" i="17"/>
  <c r="QKK34" i="17"/>
  <c r="QKL34" i="17"/>
  <c r="QKM34" i="17"/>
  <c r="QKN34" i="17"/>
  <c r="QKO34" i="17"/>
  <c r="QKP34" i="17"/>
  <c r="QKQ34" i="17"/>
  <c r="QKR34" i="17"/>
  <c r="QKS34" i="17"/>
  <c r="QKT34" i="17"/>
  <c r="QKU34" i="17"/>
  <c r="QKV34" i="17"/>
  <c r="QKW34" i="17"/>
  <c r="QKX34" i="17"/>
  <c r="QKY34" i="17"/>
  <c r="QKZ34" i="17"/>
  <c r="QLA34" i="17"/>
  <c r="QLB34" i="17"/>
  <c r="QLC34" i="17"/>
  <c r="QLD34" i="17"/>
  <c r="QLE34" i="17"/>
  <c r="QLF34" i="17"/>
  <c r="QLG34" i="17"/>
  <c r="QLH34" i="17"/>
  <c r="QLI34" i="17"/>
  <c r="QLJ34" i="17"/>
  <c r="QLK34" i="17"/>
  <c r="QLL34" i="17"/>
  <c r="QLM34" i="17"/>
  <c r="QLN34" i="17"/>
  <c r="QLO34" i="17"/>
  <c r="QLP34" i="17"/>
  <c r="QLQ34" i="17"/>
  <c r="QLR34" i="17"/>
  <c r="QLS34" i="17"/>
  <c r="QLT34" i="17"/>
  <c r="QLU34" i="17"/>
  <c r="QLV34" i="17"/>
  <c r="QLW34" i="17"/>
  <c r="QLX34" i="17"/>
  <c r="QLY34" i="17"/>
  <c r="QLZ34" i="17"/>
  <c r="QMA34" i="17"/>
  <c r="QMB34" i="17"/>
  <c r="QMC34" i="17"/>
  <c r="QMD34" i="17"/>
  <c r="QME34" i="17"/>
  <c r="QMF34" i="17"/>
  <c r="QMG34" i="17"/>
  <c r="QMH34" i="17"/>
  <c r="QMI34" i="17"/>
  <c r="QMJ34" i="17"/>
  <c r="QMK34" i="17"/>
  <c r="QML34" i="17"/>
  <c r="QMM34" i="17"/>
  <c r="QMN34" i="17"/>
  <c r="QMO34" i="17"/>
  <c r="QMP34" i="17"/>
  <c r="QMQ34" i="17"/>
  <c r="QMR34" i="17"/>
  <c r="QMS34" i="17"/>
  <c r="QMT34" i="17"/>
  <c r="QMU34" i="17"/>
  <c r="QMV34" i="17"/>
  <c r="QMW34" i="17"/>
  <c r="QMX34" i="17"/>
  <c r="QMY34" i="17"/>
  <c r="QMZ34" i="17"/>
  <c r="QNA34" i="17"/>
  <c r="QNB34" i="17"/>
  <c r="QNC34" i="17"/>
  <c r="QND34" i="17"/>
  <c r="QNE34" i="17"/>
  <c r="QNF34" i="17"/>
  <c r="QNG34" i="17"/>
  <c r="QNH34" i="17"/>
  <c r="QNI34" i="17"/>
  <c r="QNJ34" i="17"/>
  <c r="QNK34" i="17"/>
  <c r="QNL34" i="17"/>
  <c r="QNM34" i="17"/>
  <c r="QNN34" i="17"/>
  <c r="QNO34" i="17"/>
  <c r="QNP34" i="17"/>
  <c r="QNQ34" i="17"/>
  <c r="QNR34" i="17"/>
  <c r="QNS34" i="17"/>
  <c r="QNT34" i="17"/>
  <c r="QNU34" i="17"/>
  <c r="QNV34" i="17"/>
  <c r="QNW34" i="17"/>
  <c r="QNX34" i="17"/>
  <c r="QNY34" i="17"/>
  <c r="QNZ34" i="17"/>
  <c r="QOA34" i="17"/>
  <c r="QOB34" i="17"/>
  <c r="QOC34" i="17"/>
  <c r="QOD34" i="17"/>
  <c r="QOE34" i="17"/>
  <c r="QOF34" i="17"/>
  <c r="QOG34" i="17"/>
  <c r="QOH34" i="17"/>
  <c r="QOI34" i="17"/>
  <c r="QOJ34" i="17"/>
  <c r="QOK34" i="17"/>
  <c r="QOL34" i="17"/>
  <c r="QOM34" i="17"/>
  <c r="QON34" i="17"/>
  <c r="QOO34" i="17"/>
  <c r="QOP34" i="17"/>
  <c r="QOQ34" i="17"/>
  <c r="QOR34" i="17"/>
  <c r="QOS34" i="17"/>
  <c r="QOT34" i="17"/>
  <c r="QOU34" i="17"/>
  <c r="QOV34" i="17"/>
  <c r="QOW34" i="17"/>
  <c r="QOX34" i="17"/>
  <c r="QOY34" i="17"/>
  <c r="QOZ34" i="17"/>
  <c r="QPA34" i="17"/>
  <c r="QPB34" i="17"/>
  <c r="QPC34" i="17"/>
  <c r="QPD34" i="17"/>
  <c r="QPE34" i="17"/>
  <c r="QPF34" i="17"/>
  <c r="QPG34" i="17"/>
  <c r="QPH34" i="17"/>
  <c r="QPI34" i="17"/>
  <c r="QPJ34" i="17"/>
  <c r="QPK34" i="17"/>
  <c r="QPL34" i="17"/>
  <c r="QPM34" i="17"/>
  <c r="QPN34" i="17"/>
  <c r="QPO34" i="17"/>
  <c r="QPP34" i="17"/>
  <c r="QPQ34" i="17"/>
  <c r="QPR34" i="17"/>
  <c r="QPS34" i="17"/>
  <c r="QPT34" i="17"/>
  <c r="QPU34" i="17"/>
  <c r="QPV34" i="17"/>
  <c r="QPW34" i="17"/>
  <c r="QPX34" i="17"/>
  <c r="QPY34" i="17"/>
  <c r="QPZ34" i="17"/>
  <c r="QQA34" i="17"/>
  <c r="QQB34" i="17"/>
  <c r="QQC34" i="17"/>
  <c r="QQD34" i="17"/>
  <c r="QQE34" i="17"/>
  <c r="QQF34" i="17"/>
  <c r="QQG34" i="17"/>
  <c r="QQH34" i="17"/>
  <c r="QQI34" i="17"/>
  <c r="QQJ34" i="17"/>
  <c r="QQK34" i="17"/>
  <c r="QQL34" i="17"/>
  <c r="QQM34" i="17"/>
  <c r="QQN34" i="17"/>
  <c r="QQO34" i="17"/>
  <c r="QQP34" i="17"/>
  <c r="QQQ34" i="17"/>
  <c r="QQR34" i="17"/>
  <c r="QQS34" i="17"/>
  <c r="QQT34" i="17"/>
  <c r="QQU34" i="17"/>
  <c r="QQV34" i="17"/>
  <c r="QQW34" i="17"/>
  <c r="QQX34" i="17"/>
  <c r="QQY34" i="17"/>
  <c r="QQZ34" i="17"/>
  <c r="QRA34" i="17"/>
  <c r="QRB34" i="17"/>
  <c r="QRC34" i="17"/>
  <c r="QRD34" i="17"/>
  <c r="QRE34" i="17"/>
  <c r="QRF34" i="17"/>
  <c r="QRG34" i="17"/>
  <c r="QRH34" i="17"/>
  <c r="QRI34" i="17"/>
  <c r="QRJ34" i="17"/>
  <c r="QRK34" i="17"/>
  <c r="QRL34" i="17"/>
  <c r="QRM34" i="17"/>
  <c r="QRN34" i="17"/>
  <c r="QRO34" i="17"/>
  <c r="QRP34" i="17"/>
  <c r="QRQ34" i="17"/>
  <c r="QRR34" i="17"/>
  <c r="QRS34" i="17"/>
  <c r="QRT34" i="17"/>
  <c r="QRU34" i="17"/>
  <c r="QRV34" i="17"/>
  <c r="QRW34" i="17"/>
  <c r="QRX34" i="17"/>
  <c r="QRY34" i="17"/>
  <c r="QRZ34" i="17"/>
  <c r="QSA34" i="17"/>
  <c r="QSB34" i="17"/>
  <c r="QSC34" i="17"/>
  <c r="QSD34" i="17"/>
  <c r="QSE34" i="17"/>
  <c r="QSF34" i="17"/>
  <c r="QSG34" i="17"/>
  <c r="QSH34" i="17"/>
  <c r="QSI34" i="17"/>
  <c r="QSJ34" i="17"/>
  <c r="QSK34" i="17"/>
  <c r="QSL34" i="17"/>
  <c r="QSM34" i="17"/>
  <c r="QSN34" i="17"/>
  <c r="QSO34" i="17"/>
  <c r="QSP34" i="17"/>
  <c r="QSQ34" i="17"/>
  <c r="QSR34" i="17"/>
  <c r="QSS34" i="17"/>
  <c r="QST34" i="17"/>
  <c r="QSU34" i="17"/>
  <c r="QSV34" i="17"/>
  <c r="QSW34" i="17"/>
  <c r="QSX34" i="17"/>
  <c r="QSY34" i="17"/>
  <c r="QSZ34" i="17"/>
  <c r="QTA34" i="17"/>
  <c r="QTB34" i="17"/>
  <c r="QTC34" i="17"/>
  <c r="QTD34" i="17"/>
  <c r="QTE34" i="17"/>
  <c r="QTF34" i="17"/>
  <c r="QTG34" i="17"/>
  <c r="QTH34" i="17"/>
  <c r="QTI34" i="17"/>
  <c r="QTJ34" i="17"/>
  <c r="QTK34" i="17"/>
  <c r="QTL34" i="17"/>
  <c r="QTM34" i="17"/>
  <c r="QTN34" i="17"/>
  <c r="QTO34" i="17"/>
  <c r="QTP34" i="17"/>
  <c r="QTQ34" i="17"/>
  <c r="QTR34" i="17"/>
  <c r="QTS34" i="17"/>
  <c r="QTT34" i="17"/>
  <c r="QTU34" i="17"/>
  <c r="QTV34" i="17"/>
  <c r="QTW34" i="17"/>
  <c r="QTX34" i="17"/>
  <c r="QTY34" i="17"/>
  <c r="QTZ34" i="17"/>
  <c r="QUA34" i="17"/>
  <c r="QUB34" i="17"/>
  <c r="QUC34" i="17"/>
  <c r="QUD34" i="17"/>
  <c r="QUE34" i="17"/>
  <c r="QUF34" i="17"/>
  <c r="QUG34" i="17"/>
  <c r="QUH34" i="17"/>
  <c r="QUI34" i="17"/>
  <c r="QUJ34" i="17"/>
  <c r="QUK34" i="17"/>
  <c r="QUL34" i="17"/>
  <c r="QUM34" i="17"/>
  <c r="QUN34" i="17"/>
  <c r="QUO34" i="17"/>
  <c r="QUP34" i="17"/>
  <c r="QUQ34" i="17"/>
  <c r="QUR34" i="17"/>
  <c r="QUS34" i="17"/>
  <c r="QUT34" i="17"/>
  <c r="QUU34" i="17"/>
  <c r="QUV34" i="17"/>
  <c r="QUW34" i="17"/>
  <c r="QUX34" i="17"/>
  <c r="QUY34" i="17"/>
  <c r="QUZ34" i="17"/>
  <c r="QVA34" i="17"/>
  <c r="QVB34" i="17"/>
  <c r="QVC34" i="17"/>
  <c r="QVD34" i="17"/>
  <c r="QVE34" i="17"/>
  <c r="QVF34" i="17"/>
  <c r="QVG34" i="17"/>
  <c r="QVH34" i="17"/>
  <c r="QVI34" i="17"/>
  <c r="QVJ34" i="17"/>
  <c r="QVK34" i="17"/>
  <c r="QVL34" i="17"/>
  <c r="QVM34" i="17"/>
  <c r="QVN34" i="17"/>
  <c r="QVO34" i="17"/>
  <c r="QVP34" i="17"/>
  <c r="QVQ34" i="17"/>
  <c r="QVR34" i="17"/>
  <c r="QVS34" i="17"/>
  <c r="QVT34" i="17"/>
  <c r="QVU34" i="17"/>
  <c r="QVV34" i="17"/>
  <c r="QVW34" i="17"/>
  <c r="QVX34" i="17"/>
  <c r="QVY34" i="17"/>
  <c r="QVZ34" i="17"/>
  <c r="QWA34" i="17"/>
  <c r="QWB34" i="17"/>
  <c r="QWC34" i="17"/>
  <c r="QWD34" i="17"/>
  <c r="QWE34" i="17"/>
  <c r="QWF34" i="17"/>
  <c r="QWG34" i="17"/>
  <c r="QWH34" i="17"/>
  <c r="QWI34" i="17"/>
  <c r="QWJ34" i="17"/>
  <c r="QWK34" i="17"/>
  <c r="QWL34" i="17"/>
  <c r="QWM34" i="17"/>
  <c r="QWN34" i="17"/>
  <c r="QWO34" i="17"/>
  <c r="QWP34" i="17"/>
  <c r="QWQ34" i="17"/>
  <c r="QWR34" i="17"/>
  <c r="QWS34" i="17"/>
  <c r="QWT34" i="17"/>
  <c r="QWU34" i="17"/>
  <c r="QWV34" i="17"/>
  <c r="QWW34" i="17"/>
  <c r="QWX34" i="17"/>
  <c r="QWY34" i="17"/>
  <c r="QWZ34" i="17"/>
  <c r="QXA34" i="17"/>
  <c r="QXB34" i="17"/>
  <c r="QXC34" i="17"/>
  <c r="QXD34" i="17"/>
  <c r="QXE34" i="17"/>
  <c r="QXF34" i="17"/>
  <c r="QXG34" i="17"/>
  <c r="QXH34" i="17"/>
  <c r="QXI34" i="17"/>
  <c r="QXJ34" i="17"/>
  <c r="QXK34" i="17"/>
  <c r="QXL34" i="17"/>
  <c r="QXM34" i="17"/>
  <c r="QXN34" i="17"/>
  <c r="QXO34" i="17"/>
  <c r="QXP34" i="17"/>
  <c r="QXQ34" i="17"/>
  <c r="QXR34" i="17"/>
  <c r="QXS34" i="17"/>
  <c r="QXT34" i="17"/>
  <c r="QXU34" i="17"/>
  <c r="QXV34" i="17"/>
  <c r="QXW34" i="17"/>
  <c r="QXX34" i="17"/>
  <c r="QXY34" i="17"/>
  <c r="QXZ34" i="17"/>
  <c r="QYA34" i="17"/>
  <c r="QYB34" i="17"/>
  <c r="QYC34" i="17"/>
  <c r="QYD34" i="17"/>
  <c r="QYE34" i="17"/>
  <c r="QYF34" i="17"/>
  <c r="QYG34" i="17"/>
  <c r="QYH34" i="17"/>
  <c r="QYI34" i="17"/>
  <c r="QYJ34" i="17"/>
  <c r="QYK34" i="17"/>
  <c r="QYL34" i="17"/>
  <c r="QYM34" i="17"/>
  <c r="QYN34" i="17"/>
  <c r="QYO34" i="17"/>
  <c r="QYP34" i="17"/>
  <c r="QYQ34" i="17"/>
  <c r="QYR34" i="17"/>
  <c r="QYS34" i="17"/>
  <c r="QYT34" i="17"/>
  <c r="QYU34" i="17"/>
  <c r="QYV34" i="17"/>
  <c r="QYW34" i="17"/>
  <c r="QYX34" i="17"/>
  <c r="QYY34" i="17"/>
  <c r="QYZ34" i="17"/>
  <c r="QZA34" i="17"/>
  <c r="QZB34" i="17"/>
  <c r="QZC34" i="17"/>
  <c r="QZD34" i="17"/>
  <c r="QZE34" i="17"/>
  <c r="QZF34" i="17"/>
  <c r="QZG34" i="17"/>
  <c r="QZH34" i="17"/>
  <c r="QZI34" i="17"/>
  <c r="QZJ34" i="17"/>
  <c r="QZK34" i="17"/>
  <c r="QZL34" i="17"/>
  <c r="QZM34" i="17"/>
  <c r="QZN34" i="17"/>
  <c r="QZO34" i="17"/>
  <c r="QZP34" i="17"/>
  <c r="QZQ34" i="17"/>
  <c r="QZR34" i="17"/>
  <c r="QZS34" i="17"/>
  <c r="QZT34" i="17"/>
  <c r="QZU34" i="17"/>
  <c r="QZV34" i="17"/>
  <c r="QZW34" i="17"/>
  <c r="QZX34" i="17"/>
  <c r="QZY34" i="17"/>
  <c r="QZZ34" i="17"/>
  <c r="RAA34" i="17"/>
  <c r="RAB34" i="17"/>
  <c r="RAC34" i="17"/>
  <c r="RAD34" i="17"/>
  <c r="RAE34" i="17"/>
  <c r="RAF34" i="17"/>
  <c r="RAG34" i="17"/>
  <c r="RAH34" i="17"/>
  <c r="RAI34" i="17"/>
  <c r="RAJ34" i="17"/>
  <c r="RAK34" i="17"/>
  <c r="RAL34" i="17"/>
  <c r="RAM34" i="17"/>
  <c r="RAN34" i="17"/>
  <c r="RAO34" i="17"/>
  <c r="RAP34" i="17"/>
  <c r="RAQ34" i="17"/>
  <c r="RAR34" i="17"/>
  <c r="RAS34" i="17"/>
  <c r="RAT34" i="17"/>
  <c r="RAU34" i="17"/>
  <c r="RAV34" i="17"/>
  <c r="RAW34" i="17"/>
  <c r="RAX34" i="17"/>
  <c r="RAY34" i="17"/>
  <c r="RAZ34" i="17"/>
  <c r="RBA34" i="17"/>
  <c r="RBB34" i="17"/>
  <c r="RBC34" i="17"/>
  <c r="RBD34" i="17"/>
  <c r="RBE34" i="17"/>
  <c r="RBF34" i="17"/>
  <c r="RBG34" i="17"/>
  <c r="RBH34" i="17"/>
  <c r="RBI34" i="17"/>
  <c r="RBJ34" i="17"/>
  <c r="RBK34" i="17"/>
  <c r="RBL34" i="17"/>
  <c r="RBM34" i="17"/>
  <c r="RBN34" i="17"/>
  <c r="RBO34" i="17"/>
  <c r="RBP34" i="17"/>
  <c r="RBQ34" i="17"/>
  <c r="RBR34" i="17"/>
  <c r="RBS34" i="17"/>
  <c r="RBT34" i="17"/>
  <c r="RBU34" i="17"/>
  <c r="RBV34" i="17"/>
  <c r="RBW34" i="17"/>
  <c r="RBX34" i="17"/>
  <c r="RBY34" i="17"/>
  <c r="RBZ34" i="17"/>
  <c r="RCA34" i="17"/>
  <c r="RCB34" i="17"/>
  <c r="RCC34" i="17"/>
  <c r="RCD34" i="17"/>
  <c r="RCE34" i="17"/>
  <c r="RCF34" i="17"/>
  <c r="RCG34" i="17"/>
  <c r="RCH34" i="17"/>
  <c r="RCI34" i="17"/>
  <c r="RCJ34" i="17"/>
  <c r="RCK34" i="17"/>
  <c r="RCL34" i="17"/>
  <c r="RCM34" i="17"/>
  <c r="RCN34" i="17"/>
  <c r="RCO34" i="17"/>
  <c r="RCP34" i="17"/>
  <c r="RCQ34" i="17"/>
  <c r="RCR34" i="17"/>
  <c r="RCS34" i="17"/>
  <c r="RCT34" i="17"/>
  <c r="RCU34" i="17"/>
  <c r="RCV34" i="17"/>
  <c r="RCW34" i="17"/>
  <c r="RCX34" i="17"/>
  <c r="RCY34" i="17"/>
  <c r="RCZ34" i="17"/>
  <c r="RDA34" i="17"/>
  <c r="RDB34" i="17"/>
  <c r="RDC34" i="17"/>
  <c r="RDD34" i="17"/>
  <c r="RDE34" i="17"/>
  <c r="RDF34" i="17"/>
  <c r="RDG34" i="17"/>
  <c r="RDH34" i="17"/>
  <c r="RDI34" i="17"/>
  <c r="RDJ34" i="17"/>
  <c r="RDK34" i="17"/>
  <c r="RDL34" i="17"/>
  <c r="RDM34" i="17"/>
  <c r="RDN34" i="17"/>
  <c r="RDO34" i="17"/>
  <c r="RDP34" i="17"/>
  <c r="RDQ34" i="17"/>
  <c r="RDR34" i="17"/>
  <c r="RDS34" i="17"/>
  <c r="RDT34" i="17"/>
  <c r="RDU34" i="17"/>
  <c r="RDV34" i="17"/>
  <c r="RDW34" i="17"/>
  <c r="RDX34" i="17"/>
  <c r="RDY34" i="17"/>
  <c r="RDZ34" i="17"/>
  <c r="REA34" i="17"/>
  <c r="REB34" i="17"/>
  <c r="REC34" i="17"/>
  <c r="RED34" i="17"/>
  <c r="REE34" i="17"/>
  <c r="REF34" i="17"/>
  <c r="REG34" i="17"/>
  <c r="REH34" i="17"/>
  <c r="REI34" i="17"/>
  <c r="REJ34" i="17"/>
  <c r="REK34" i="17"/>
  <c r="REL34" i="17"/>
  <c r="REM34" i="17"/>
  <c r="REN34" i="17"/>
  <c r="REO34" i="17"/>
  <c r="REP34" i="17"/>
  <c r="REQ34" i="17"/>
  <c r="RER34" i="17"/>
  <c r="RES34" i="17"/>
  <c r="RET34" i="17"/>
  <c r="REU34" i="17"/>
  <c r="REV34" i="17"/>
  <c r="REW34" i="17"/>
  <c r="REX34" i="17"/>
  <c r="REY34" i="17"/>
  <c r="REZ34" i="17"/>
  <c r="RFA34" i="17"/>
  <c r="RFB34" i="17"/>
  <c r="RFC34" i="17"/>
  <c r="RFD34" i="17"/>
  <c r="RFE34" i="17"/>
  <c r="RFF34" i="17"/>
  <c r="RFG34" i="17"/>
  <c r="RFH34" i="17"/>
  <c r="RFI34" i="17"/>
  <c r="RFJ34" i="17"/>
  <c r="RFK34" i="17"/>
  <c r="RFL34" i="17"/>
  <c r="RFM34" i="17"/>
  <c r="RFN34" i="17"/>
  <c r="RFO34" i="17"/>
  <c r="RFP34" i="17"/>
  <c r="RFQ34" i="17"/>
  <c r="RFR34" i="17"/>
  <c r="RFS34" i="17"/>
  <c r="RFT34" i="17"/>
  <c r="RFU34" i="17"/>
  <c r="RFV34" i="17"/>
  <c r="RFW34" i="17"/>
  <c r="RFX34" i="17"/>
  <c r="RFY34" i="17"/>
  <c r="RFZ34" i="17"/>
  <c r="RGA34" i="17"/>
  <c r="RGB34" i="17"/>
  <c r="RGC34" i="17"/>
  <c r="RGD34" i="17"/>
  <c r="RGE34" i="17"/>
  <c r="RGF34" i="17"/>
  <c r="RGG34" i="17"/>
  <c r="RGH34" i="17"/>
  <c r="RGI34" i="17"/>
  <c r="RGJ34" i="17"/>
  <c r="RGK34" i="17"/>
  <c r="RGL34" i="17"/>
  <c r="RGM34" i="17"/>
  <c r="RGN34" i="17"/>
  <c r="RGO34" i="17"/>
  <c r="RGP34" i="17"/>
  <c r="RGQ34" i="17"/>
  <c r="RGR34" i="17"/>
  <c r="RGS34" i="17"/>
  <c r="RGT34" i="17"/>
  <c r="RGU34" i="17"/>
  <c r="RGV34" i="17"/>
  <c r="RGW34" i="17"/>
  <c r="RGX34" i="17"/>
  <c r="RGY34" i="17"/>
  <c r="RGZ34" i="17"/>
  <c r="RHA34" i="17"/>
  <c r="RHB34" i="17"/>
  <c r="RHC34" i="17"/>
  <c r="RHD34" i="17"/>
  <c r="RHE34" i="17"/>
  <c r="RHF34" i="17"/>
  <c r="RHG34" i="17"/>
  <c r="RHH34" i="17"/>
  <c r="RHI34" i="17"/>
  <c r="RHJ34" i="17"/>
  <c r="RHK34" i="17"/>
  <c r="RHL34" i="17"/>
  <c r="RHM34" i="17"/>
  <c r="RHN34" i="17"/>
  <c r="RHO34" i="17"/>
  <c r="RHP34" i="17"/>
  <c r="RHQ34" i="17"/>
  <c r="RHR34" i="17"/>
  <c r="RHS34" i="17"/>
  <c r="RHT34" i="17"/>
  <c r="RHU34" i="17"/>
  <c r="RHV34" i="17"/>
  <c r="RHW34" i="17"/>
  <c r="RHX34" i="17"/>
  <c r="RHY34" i="17"/>
  <c r="RHZ34" i="17"/>
  <c r="RIA34" i="17"/>
  <c r="RIB34" i="17"/>
  <c r="RIC34" i="17"/>
  <c r="RID34" i="17"/>
  <c r="RIE34" i="17"/>
  <c r="RIF34" i="17"/>
  <c r="RIG34" i="17"/>
  <c r="RIH34" i="17"/>
  <c r="RII34" i="17"/>
  <c r="RIJ34" i="17"/>
  <c r="RIK34" i="17"/>
  <c r="RIL34" i="17"/>
  <c r="RIM34" i="17"/>
  <c r="RIN34" i="17"/>
  <c r="RIO34" i="17"/>
  <c r="RIP34" i="17"/>
  <c r="RIQ34" i="17"/>
  <c r="RIR34" i="17"/>
  <c r="RIS34" i="17"/>
  <c r="RIT34" i="17"/>
  <c r="RIU34" i="17"/>
  <c r="RIV34" i="17"/>
  <c r="RIW34" i="17"/>
  <c r="RIX34" i="17"/>
  <c r="RIY34" i="17"/>
  <c r="RIZ34" i="17"/>
  <c r="RJA34" i="17"/>
  <c r="RJB34" i="17"/>
  <c r="RJC34" i="17"/>
  <c r="RJD34" i="17"/>
  <c r="RJE34" i="17"/>
  <c r="RJF34" i="17"/>
  <c r="RJG34" i="17"/>
  <c r="RJH34" i="17"/>
  <c r="RJI34" i="17"/>
  <c r="RJJ34" i="17"/>
  <c r="RJK34" i="17"/>
  <c r="RJL34" i="17"/>
  <c r="RJM34" i="17"/>
  <c r="RJN34" i="17"/>
  <c r="RJO34" i="17"/>
  <c r="RJP34" i="17"/>
  <c r="RJQ34" i="17"/>
  <c r="RJR34" i="17"/>
  <c r="RJS34" i="17"/>
  <c r="RJT34" i="17"/>
  <c r="RJU34" i="17"/>
  <c r="RJV34" i="17"/>
  <c r="RJW34" i="17"/>
  <c r="RJX34" i="17"/>
  <c r="RJY34" i="17"/>
  <c r="RJZ34" i="17"/>
  <c r="RKA34" i="17"/>
  <c r="RKB34" i="17"/>
  <c r="RKC34" i="17"/>
  <c r="RKD34" i="17"/>
  <c r="RKE34" i="17"/>
  <c r="RKF34" i="17"/>
  <c r="RKG34" i="17"/>
  <c r="RKH34" i="17"/>
  <c r="RKI34" i="17"/>
  <c r="RKJ34" i="17"/>
  <c r="RKK34" i="17"/>
  <c r="RKL34" i="17"/>
  <c r="RKM34" i="17"/>
  <c r="RKN34" i="17"/>
  <c r="RKO34" i="17"/>
  <c r="RKP34" i="17"/>
  <c r="RKQ34" i="17"/>
  <c r="RKR34" i="17"/>
  <c r="RKS34" i="17"/>
  <c r="RKT34" i="17"/>
  <c r="RKU34" i="17"/>
  <c r="RKV34" i="17"/>
  <c r="RKW34" i="17"/>
  <c r="RKX34" i="17"/>
  <c r="RKY34" i="17"/>
  <c r="RKZ34" i="17"/>
  <c r="RLA34" i="17"/>
  <c r="RLB34" i="17"/>
  <c r="RLC34" i="17"/>
  <c r="RLD34" i="17"/>
  <c r="RLE34" i="17"/>
  <c r="RLF34" i="17"/>
  <c r="RLG34" i="17"/>
  <c r="RLH34" i="17"/>
  <c r="RLI34" i="17"/>
  <c r="RLJ34" i="17"/>
  <c r="RLK34" i="17"/>
  <c r="RLL34" i="17"/>
  <c r="RLM34" i="17"/>
  <c r="RLN34" i="17"/>
  <c r="RLO34" i="17"/>
  <c r="RLP34" i="17"/>
  <c r="RLQ34" i="17"/>
  <c r="RLR34" i="17"/>
  <c r="RLS34" i="17"/>
  <c r="RLT34" i="17"/>
  <c r="RLU34" i="17"/>
  <c r="RLV34" i="17"/>
  <c r="RLW34" i="17"/>
  <c r="RLX34" i="17"/>
  <c r="RLY34" i="17"/>
  <c r="RLZ34" i="17"/>
  <c r="RMA34" i="17"/>
  <c r="RMB34" i="17"/>
  <c r="RMC34" i="17"/>
  <c r="RMD34" i="17"/>
  <c r="RME34" i="17"/>
  <c r="RMF34" i="17"/>
  <c r="RMG34" i="17"/>
  <c r="RMH34" i="17"/>
  <c r="RMI34" i="17"/>
  <c r="RMJ34" i="17"/>
  <c r="RMK34" i="17"/>
  <c r="RML34" i="17"/>
  <c r="RMM34" i="17"/>
  <c r="RMN34" i="17"/>
  <c r="RMO34" i="17"/>
  <c r="RMP34" i="17"/>
  <c r="RMQ34" i="17"/>
  <c r="RMR34" i="17"/>
  <c r="RMS34" i="17"/>
  <c r="RMT34" i="17"/>
  <c r="RMU34" i="17"/>
  <c r="RMV34" i="17"/>
  <c r="RMW34" i="17"/>
  <c r="RMX34" i="17"/>
  <c r="RMY34" i="17"/>
  <c r="RMZ34" i="17"/>
  <c r="RNA34" i="17"/>
  <c r="RNB34" i="17"/>
  <c r="RNC34" i="17"/>
  <c r="RND34" i="17"/>
  <c r="RNE34" i="17"/>
  <c r="RNF34" i="17"/>
  <c r="RNG34" i="17"/>
  <c r="RNH34" i="17"/>
  <c r="RNI34" i="17"/>
  <c r="RNJ34" i="17"/>
  <c r="RNK34" i="17"/>
  <c r="RNL34" i="17"/>
  <c r="RNM34" i="17"/>
  <c r="RNN34" i="17"/>
  <c r="RNO34" i="17"/>
  <c r="RNP34" i="17"/>
  <c r="RNQ34" i="17"/>
  <c r="RNR34" i="17"/>
  <c r="RNS34" i="17"/>
  <c r="RNT34" i="17"/>
  <c r="RNU34" i="17"/>
  <c r="RNV34" i="17"/>
  <c r="RNW34" i="17"/>
  <c r="RNX34" i="17"/>
  <c r="RNY34" i="17"/>
  <c r="RNZ34" i="17"/>
  <c r="ROA34" i="17"/>
  <c r="ROB34" i="17"/>
  <c r="ROC34" i="17"/>
  <c r="ROD34" i="17"/>
  <c r="ROE34" i="17"/>
  <c r="ROF34" i="17"/>
  <c r="ROG34" i="17"/>
  <c r="ROH34" i="17"/>
  <c r="ROI34" i="17"/>
  <c r="ROJ34" i="17"/>
  <c r="ROK34" i="17"/>
  <c r="ROL34" i="17"/>
  <c r="ROM34" i="17"/>
  <c r="RON34" i="17"/>
  <c r="ROO34" i="17"/>
  <c r="ROP34" i="17"/>
  <c r="ROQ34" i="17"/>
  <c r="ROR34" i="17"/>
  <c r="ROS34" i="17"/>
  <c r="ROT34" i="17"/>
  <c r="ROU34" i="17"/>
  <c r="ROV34" i="17"/>
  <c r="ROW34" i="17"/>
  <c r="ROX34" i="17"/>
  <c r="ROY34" i="17"/>
  <c r="ROZ34" i="17"/>
  <c r="RPA34" i="17"/>
  <c r="RPB34" i="17"/>
  <c r="RPC34" i="17"/>
  <c r="RPD34" i="17"/>
  <c r="RPE34" i="17"/>
  <c r="RPF34" i="17"/>
  <c r="RPG34" i="17"/>
  <c r="RPH34" i="17"/>
  <c r="RPI34" i="17"/>
  <c r="RPJ34" i="17"/>
  <c r="RPK34" i="17"/>
  <c r="RPL34" i="17"/>
  <c r="RPM34" i="17"/>
  <c r="RPN34" i="17"/>
  <c r="RPO34" i="17"/>
  <c r="RPP34" i="17"/>
  <c r="RPQ34" i="17"/>
  <c r="RPR34" i="17"/>
  <c r="RPS34" i="17"/>
  <c r="RPT34" i="17"/>
  <c r="RPU34" i="17"/>
  <c r="RPV34" i="17"/>
  <c r="RPW34" i="17"/>
  <c r="RPX34" i="17"/>
  <c r="RPY34" i="17"/>
  <c r="RPZ34" i="17"/>
  <c r="RQA34" i="17"/>
  <c r="RQB34" i="17"/>
  <c r="RQC34" i="17"/>
  <c r="RQD34" i="17"/>
  <c r="RQE34" i="17"/>
  <c r="RQF34" i="17"/>
  <c r="RQG34" i="17"/>
  <c r="RQH34" i="17"/>
  <c r="RQI34" i="17"/>
  <c r="RQJ34" i="17"/>
  <c r="RQK34" i="17"/>
  <c r="RQL34" i="17"/>
  <c r="RQM34" i="17"/>
  <c r="RQN34" i="17"/>
  <c r="RQO34" i="17"/>
  <c r="RQP34" i="17"/>
  <c r="RQQ34" i="17"/>
  <c r="RQR34" i="17"/>
  <c r="RQS34" i="17"/>
  <c r="RQT34" i="17"/>
  <c r="RQU34" i="17"/>
  <c r="RQV34" i="17"/>
  <c r="RQW34" i="17"/>
  <c r="RQX34" i="17"/>
  <c r="RQY34" i="17"/>
  <c r="RQZ34" i="17"/>
  <c r="RRA34" i="17"/>
  <c r="RRB34" i="17"/>
  <c r="RRC34" i="17"/>
  <c r="RRD34" i="17"/>
  <c r="RRE34" i="17"/>
  <c r="RRF34" i="17"/>
  <c r="RRG34" i="17"/>
  <c r="RRH34" i="17"/>
  <c r="RRI34" i="17"/>
  <c r="RRJ34" i="17"/>
  <c r="RRK34" i="17"/>
  <c r="RRL34" i="17"/>
  <c r="RRM34" i="17"/>
  <c r="RRN34" i="17"/>
  <c r="RRO34" i="17"/>
  <c r="RRP34" i="17"/>
  <c r="RRQ34" i="17"/>
  <c r="RRR34" i="17"/>
  <c r="RRS34" i="17"/>
  <c r="RRT34" i="17"/>
  <c r="RRU34" i="17"/>
  <c r="RRV34" i="17"/>
  <c r="RRW34" i="17"/>
  <c r="RRX34" i="17"/>
  <c r="RRY34" i="17"/>
  <c r="RRZ34" i="17"/>
  <c r="RSA34" i="17"/>
  <c r="RSB34" i="17"/>
  <c r="RSC34" i="17"/>
  <c r="RSD34" i="17"/>
  <c r="RSE34" i="17"/>
  <c r="RSF34" i="17"/>
  <c r="RSG34" i="17"/>
  <c r="RSH34" i="17"/>
  <c r="RSI34" i="17"/>
  <c r="RSJ34" i="17"/>
  <c r="RSK34" i="17"/>
  <c r="RSL34" i="17"/>
  <c r="RSM34" i="17"/>
  <c r="RSN34" i="17"/>
  <c r="RSO34" i="17"/>
  <c r="RSP34" i="17"/>
  <c r="RSQ34" i="17"/>
  <c r="RSR34" i="17"/>
  <c r="RSS34" i="17"/>
  <c r="RST34" i="17"/>
  <c r="RSU34" i="17"/>
  <c r="RSV34" i="17"/>
  <c r="RSW34" i="17"/>
  <c r="RSX34" i="17"/>
  <c r="RSY34" i="17"/>
  <c r="RSZ34" i="17"/>
  <c r="RTA34" i="17"/>
  <c r="RTB34" i="17"/>
  <c r="RTC34" i="17"/>
  <c r="RTD34" i="17"/>
  <c r="RTE34" i="17"/>
  <c r="RTF34" i="17"/>
  <c r="RTG34" i="17"/>
  <c r="RTH34" i="17"/>
  <c r="RTI34" i="17"/>
  <c r="RTJ34" i="17"/>
  <c r="RTK34" i="17"/>
  <c r="RTL34" i="17"/>
  <c r="RTM34" i="17"/>
  <c r="RTN34" i="17"/>
  <c r="RTO34" i="17"/>
  <c r="RTP34" i="17"/>
  <c r="RTQ34" i="17"/>
  <c r="RTR34" i="17"/>
  <c r="RTS34" i="17"/>
  <c r="RTT34" i="17"/>
  <c r="RTU34" i="17"/>
  <c r="RTV34" i="17"/>
  <c r="RTW34" i="17"/>
  <c r="RTX34" i="17"/>
  <c r="RTY34" i="17"/>
  <c r="RTZ34" i="17"/>
  <c r="RUA34" i="17"/>
  <c r="RUB34" i="17"/>
  <c r="RUC34" i="17"/>
  <c r="RUD34" i="17"/>
  <c r="RUE34" i="17"/>
  <c r="RUF34" i="17"/>
  <c r="RUG34" i="17"/>
  <c r="RUH34" i="17"/>
  <c r="RUI34" i="17"/>
  <c r="RUJ34" i="17"/>
  <c r="RUK34" i="17"/>
  <c r="RUL34" i="17"/>
  <c r="RUM34" i="17"/>
  <c r="RUN34" i="17"/>
  <c r="RUO34" i="17"/>
  <c r="RUP34" i="17"/>
  <c r="RUQ34" i="17"/>
  <c r="RUR34" i="17"/>
  <c r="RUS34" i="17"/>
  <c r="RUT34" i="17"/>
  <c r="RUU34" i="17"/>
  <c r="RUV34" i="17"/>
  <c r="RUW34" i="17"/>
  <c r="RUX34" i="17"/>
  <c r="RUY34" i="17"/>
  <c r="RUZ34" i="17"/>
  <c r="RVA34" i="17"/>
  <c r="RVB34" i="17"/>
  <c r="RVC34" i="17"/>
  <c r="RVD34" i="17"/>
  <c r="RVE34" i="17"/>
  <c r="RVF34" i="17"/>
  <c r="RVG34" i="17"/>
  <c r="RVH34" i="17"/>
  <c r="RVI34" i="17"/>
  <c r="RVJ34" i="17"/>
  <c r="RVK34" i="17"/>
  <c r="RVL34" i="17"/>
  <c r="RVM34" i="17"/>
  <c r="RVN34" i="17"/>
  <c r="RVO34" i="17"/>
  <c r="RVP34" i="17"/>
  <c r="RVQ34" i="17"/>
  <c r="RVR34" i="17"/>
  <c r="RVS34" i="17"/>
  <c r="RVT34" i="17"/>
  <c r="RVU34" i="17"/>
  <c r="RVV34" i="17"/>
  <c r="RVW34" i="17"/>
  <c r="RVX34" i="17"/>
  <c r="RVY34" i="17"/>
  <c r="RVZ34" i="17"/>
  <c r="RWA34" i="17"/>
  <c r="RWB34" i="17"/>
  <c r="RWC34" i="17"/>
  <c r="RWD34" i="17"/>
  <c r="RWE34" i="17"/>
  <c r="RWF34" i="17"/>
  <c r="RWG34" i="17"/>
  <c r="RWH34" i="17"/>
  <c r="RWI34" i="17"/>
  <c r="RWJ34" i="17"/>
  <c r="RWK34" i="17"/>
  <c r="RWL34" i="17"/>
  <c r="RWM34" i="17"/>
  <c r="RWN34" i="17"/>
  <c r="RWO34" i="17"/>
  <c r="RWP34" i="17"/>
  <c r="RWQ34" i="17"/>
  <c r="RWR34" i="17"/>
  <c r="RWS34" i="17"/>
  <c r="RWT34" i="17"/>
  <c r="RWU34" i="17"/>
  <c r="RWV34" i="17"/>
  <c r="RWW34" i="17"/>
  <c r="RWX34" i="17"/>
  <c r="RWY34" i="17"/>
  <c r="RWZ34" i="17"/>
  <c r="RXA34" i="17"/>
  <c r="RXB34" i="17"/>
  <c r="RXC34" i="17"/>
  <c r="RXD34" i="17"/>
  <c r="RXE34" i="17"/>
  <c r="RXF34" i="17"/>
  <c r="RXG34" i="17"/>
  <c r="RXH34" i="17"/>
  <c r="RXI34" i="17"/>
  <c r="RXJ34" i="17"/>
  <c r="RXK34" i="17"/>
  <c r="RXL34" i="17"/>
  <c r="RXM34" i="17"/>
  <c r="RXN34" i="17"/>
  <c r="RXO34" i="17"/>
  <c r="RXP34" i="17"/>
  <c r="RXQ34" i="17"/>
  <c r="RXR34" i="17"/>
  <c r="RXS34" i="17"/>
  <c r="RXT34" i="17"/>
  <c r="RXU34" i="17"/>
  <c r="RXV34" i="17"/>
  <c r="RXW34" i="17"/>
  <c r="RXX34" i="17"/>
  <c r="RXY34" i="17"/>
  <c r="RXZ34" i="17"/>
  <c r="RYA34" i="17"/>
  <c r="RYB34" i="17"/>
  <c r="RYC34" i="17"/>
  <c r="RYD34" i="17"/>
  <c r="RYE34" i="17"/>
  <c r="RYF34" i="17"/>
  <c r="RYG34" i="17"/>
  <c r="RYH34" i="17"/>
  <c r="RYI34" i="17"/>
  <c r="RYJ34" i="17"/>
  <c r="RYK34" i="17"/>
  <c r="RYL34" i="17"/>
  <c r="RYM34" i="17"/>
  <c r="RYN34" i="17"/>
  <c r="RYO34" i="17"/>
  <c r="RYP34" i="17"/>
  <c r="RYQ34" i="17"/>
  <c r="RYR34" i="17"/>
  <c r="RYS34" i="17"/>
  <c r="RYT34" i="17"/>
  <c r="RYU34" i="17"/>
  <c r="RYV34" i="17"/>
  <c r="RYW34" i="17"/>
  <c r="RYX34" i="17"/>
  <c r="RYY34" i="17"/>
  <c r="RYZ34" i="17"/>
  <c r="RZA34" i="17"/>
  <c r="RZB34" i="17"/>
  <c r="RZC34" i="17"/>
  <c r="RZD34" i="17"/>
  <c r="RZE34" i="17"/>
  <c r="RZF34" i="17"/>
  <c r="RZG34" i="17"/>
  <c r="RZH34" i="17"/>
  <c r="RZI34" i="17"/>
  <c r="RZJ34" i="17"/>
  <c r="RZK34" i="17"/>
  <c r="RZL34" i="17"/>
  <c r="RZM34" i="17"/>
  <c r="RZN34" i="17"/>
  <c r="RZO34" i="17"/>
  <c r="RZP34" i="17"/>
  <c r="RZQ34" i="17"/>
  <c r="RZR34" i="17"/>
  <c r="RZS34" i="17"/>
  <c r="RZT34" i="17"/>
  <c r="RZU34" i="17"/>
  <c r="RZV34" i="17"/>
  <c r="RZW34" i="17"/>
  <c r="RZX34" i="17"/>
  <c r="RZY34" i="17"/>
  <c r="RZZ34" i="17"/>
  <c r="SAA34" i="17"/>
  <c r="SAB34" i="17"/>
  <c r="SAC34" i="17"/>
  <c r="SAD34" i="17"/>
  <c r="SAE34" i="17"/>
  <c r="SAF34" i="17"/>
  <c r="SAG34" i="17"/>
  <c r="SAH34" i="17"/>
  <c r="SAI34" i="17"/>
  <c r="SAJ34" i="17"/>
  <c r="SAK34" i="17"/>
  <c r="SAL34" i="17"/>
  <c r="SAM34" i="17"/>
  <c r="SAN34" i="17"/>
  <c r="SAO34" i="17"/>
  <c r="SAP34" i="17"/>
  <c r="SAQ34" i="17"/>
  <c r="SAR34" i="17"/>
  <c r="SAS34" i="17"/>
  <c r="SAT34" i="17"/>
  <c r="SAU34" i="17"/>
  <c r="SAV34" i="17"/>
  <c r="SAW34" i="17"/>
  <c r="SAX34" i="17"/>
  <c r="SAY34" i="17"/>
  <c r="SAZ34" i="17"/>
  <c r="SBA34" i="17"/>
  <c r="SBB34" i="17"/>
  <c r="SBC34" i="17"/>
  <c r="SBD34" i="17"/>
  <c r="SBE34" i="17"/>
  <c r="SBF34" i="17"/>
  <c r="SBG34" i="17"/>
  <c r="SBH34" i="17"/>
  <c r="SBI34" i="17"/>
  <c r="SBJ34" i="17"/>
  <c r="SBK34" i="17"/>
  <c r="SBL34" i="17"/>
  <c r="SBM34" i="17"/>
  <c r="SBN34" i="17"/>
  <c r="SBO34" i="17"/>
  <c r="SBP34" i="17"/>
  <c r="SBQ34" i="17"/>
  <c r="SBR34" i="17"/>
  <c r="SBS34" i="17"/>
  <c r="SBT34" i="17"/>
  <c r="SBU34" i="17"/>
  <c r="SBV34" i="17"/>
  <c r="SBW34" i="17"/>
  <c r="SBX34" i="17"/>
  <c r="SBY34" i="17"/>
  <c r="SBZ34" i="17"/>
  <c r="SCA34" i="17"/>
  <c r="SCB34" i="17"/>
  <c r="SCC34" i="17"/>
  <c r="SCD34" i="17"/>
  <c r="SCE34" i="17"/>
  <c r="SCF34" i="17"/>
  <c r="SCG34" i="17"/>
  <c r="SCH34" i="17"/>
  <c r="SCI34" i="17"/>
  <c r="SCJ34" i="17"/>
  <c r="SCK34" i="17"/>
  <c r="SCL34" i="17"/>
  <c r="SCM34" i="17"/>
  <c r="SCN34" i="17"/>
  <c r="SCO34" i="17"/>
  <c r="SCP34" i="17"/>
  <c r="SCQ34" i="17"/>
  <c r="SCR34" i="17"/>
  <c r="SCS34" i="17"/>
  <c r="SCT34" i="17"/>
  <c r="SCU34" i="17"/>
  <c r="SCV34" i="17"/>
  <c r="SCW34" i="17"/>
  <c r="SCX34" i="17"/>
  <c r="SCY34" i="17"/>
  <c r="SCZ34" i="17"/>
  <c r="SDA34" i="17"/>
  <c r="SDB34" i="17"/>
  <c r="SDC34" i="17"/>
  <c r="SDD34" i="17"/>
  <c r="SDE34" i="17"/>
  <c r="SDF34" i="17"/>
  <c r="SDG34" i="17"/>
  <c r="SDH34" i="17"/>
  <c r="SDI34" i="17"/>
  <c r="SDJ34" i="17"/>
  <c r="SDK34" i="17"/>
  <c r="SDL34" i="17"/>
  <c r="SDM34" i="17"/>
  <c r="SDN34" i="17"/>
  <c r="SDO34" i="17"/>
  <c r="SDP34" i="17"/>
  <c r="SDQ34" i="17"/>
  <c r="SDR34" i="17"/>
  <c r="SDS34" i="17"/>
  <c r="SDT34" i="17"/>
  <c r="SDU34" i="17"/>
  <c r="SDV34" i="17"/>
  <c r="SDW34" i="17"/>
  <c r="SDX34" i="17"/>
  <c r="SDY34" i="17"/>
  <c r="SDZ34" i="17"/>
  <c r="SEA34" i="17"/>
  <c r="SEB34" i="17"/>
  <c r="SEC34" i="17"/>
  <c r="SED34" i="17"/>
  <c r="SEE34" i="17"/>
  <c r="SEF34" i="17"/>
  <c r="SEG34" i="17"/>
  <c r="SEH34" i="17"/>
  <c r="SEI34" i="17"/>
  <c r="SEJ34" i="17"/>
  <c r="SEK34" i="17"/>
  <c r="SEL34" i="17"/>
  <c r="SEM34" i="17"/>
  <c r="SEN34" i="17"/>
  <c r="SEO34" i="17"/>
  <c r="SEP34" i="17"/>
  <c r="SEQ34" i="17"/>
  <c r="SER34" i="17"/>
  <c r="SES34" i="17"/>
  <c r="SET34" i="17"/>
  <c r="SEU34" i="17"/>
  <c r="SEV34" i="17"/>
  <c r="SEW34" i="17"/>
  <c r="SEX34" i="17"/>
  <c r="SEY34" i="17"/>
  <c r="SEZ34" i="17"/>
  <c r="SFA34" i="17"/>
  <c r="SFB34" i="17"/>
  <c r="SFC34" i="17"/>
  <c r="SFD34" i="17"/>
  <c r="SFE34" i="17"/>
  <c r="SFF34" i="17"/>
  <c r="SFG34" i="17"/>
  <c r="SFH34" i="17"/>
  <c r="SFI34" i="17"/>
  <c r="SFJ34" i="17"/>
  <c r="SFK34" i="17"/>
  <c r="SFL34" i="17"/>
  <c r="SFM34" i="17"/>
  <c r="SFN34" i="17"/>
  <c r="SFO34" i="17"/>
  <c r="SFP34" i="17"/>
  <c r="SFQ34" i="17"/>
  <c r="SFR34" i="17"/>
  <c r="SFS34" i="17"/>
  <c r="SFT34" i="17"/>
  <c r="SFU34" i="17"/>
  <c r="SFV34" i="17"/>
  <c r="SFW34" i="17"/>
  <c r="SFX34" i="17"/>
  <c r="SFY34" i="17"/>
  <c r="SFZ34" i="17"/>
  <c r="SGA34" i="17"/>
  <c r="SGB34" i="17"/>
  <c r="SGC34" i="17"/>
  <c r="SGD34" i="17"/>
  <c r="SGE34" i="17"/>
  <c r="SGF34" i="17"/>
  <c r="SGG34" i="17"/>
  <c r="SGH34" i="17"/>
  <c r="SGI34" i="17"/>
  <c r="SGJ34" i="17"/>
  <c r="SGK34" i="17"/>
  <c r="SGL34" i="17"/>
  <c r="SGM34" i="17"/>
  <c r="SGN34" i="17"/>
  <c r="SGO34" i="17"/>
  <c r="SGP34" i="17"/>
  <c r="SGQ34" i="17"/>
  <c r="SGR34" i="17"/>
  <c r="SGS34" i="17"/>
  <c r="SGT34" i="17"/>
  <c r="SGU34" i="17"/>
  <c r="SGV34" i="17"/>
  <c r="SGW34" i="17"/>
  <c r="SGX34" i="17"/>
  <c r="SGY34" i="17"/>
  <c r="SGZ34" i="17"/>
  <c r="SHA34" i="17"/>
  <c r="SHB34" i="17"/>
  <c r="SHC34" i="17"/>
  <c r="SHD34" i="17"/>
  <c r="SHE34" i="17"/>
  <c r="SHF34" i="17"/>
  <c r="SHG34" i="17"/>
  <c r="SHH34" i="17"/>
  <c r="SHI34" i="17"/>
  <c r="SHJ34" i="17"/>
  <c r="SHK34" i="17"/>
  <c r="SHL34" i="17"/>
  <c r="SHM34" i="17"/>
  <c r="SHN34" i="17"/>
  <c r="SHO34" i="17"/>
  <c r="SHP34" i="17"/>
  <c r="SHQ34" i="17"/>
  <c r="SHR34" i="17"/>
  <c r="SHS34" i="17"/>
  <c r="SHT34" i="17"/>
  <c r="SHU34" i="17"/>
  <c r="SHV34" i="17"/>
  <c r="SHW34" i="17"/>
  <c r="SHX34" i="17"/>
  <c r="SHY34" i="17"/>
  <c r="SHZ34" i="17"/>
  <c r="SIA34" i="17"/>
  <c r="SIB34" i="17"/>
  <c r="SIC34" i="17"/>
  <c r="SID34" i="17"/>
  <c r="SIE34" i="17"/>
  <c r="SIF34" i="17"/>
  <c r="SIG34" i="17"/>
  <c r="SIH34" i="17"/>
  <c r="SII34" i="17"/>
  <c r="SIJ34" i="17"/>
  <c r="SIK34" i="17"/>
  <c r="SIL34" i="17"/>
  <c r="SIM34" i="17"/>
  <c r="SIN34" i="17"/>
  <c r="SIO34" i="17"/>
  <c r="SIP34" i="17"/>
  <c r="SIQ34" i="17"/>
  <c r="SIR34" i="17"/>
  <c r="SIS34" i="17"/>
  <c r="SIT34" i="17"/>
  <c r="SIU34" i="17"/>
  <c r="SIV34" i="17"/>
  <c r="SIW34" i="17"/>
  <c r="SIX34" i="17"/>
  <c r="SIY34" i="17"/>
  <c r="SIZ34" i="17"/>
  <c r="SJA34" i="17"/>
  <c r="SJB34" i="17"/>
  <c r="SJC34" i="17"/>
  <c r="SJD34" i="17"/>
  <c r="SJE34" i="17"/>
  <c r="SJF34" i="17"/>
  <c r="SJG34" i="17"/>
  <c r="SJH34" i="17"/>
  <c r="SJI34" i="17"/>
  <c r="SJJ34" i="17"/>
  <c r="SJK34" i="17"/>
  <c r="SJL34" i="17"/>
  <c r="SJM34" i="17"/>
  <c r="SJN34" i="17"/>
  <c r="SJO34" i="17"/>
  <c r="SJP34" i="17"/>
  <c r="SJQ34" i="17"/>
  <c r="SJR34" i="17"/>
  <c r="SJS34" i="17"/>
  <c r="SJT34" i="17"/>
  <c r="SJU34" i="17"/>
  <c r="SJV34" i="17"/>
  <c r="SJW34" i="17"/>
  <c r="SJX34" i="17"/>
  <c r="SJY34" i="17"/>
  <c r="SJZ34" i="17"/>
  <c r="SKA34" i="17"/>
  <c r="SKB34" i="17"/>
  <c r="SKC34" i="17"/>
  <c r="SKD34" i="17"/>
  <c r="SKE34" i="17"/>
  <c r="SKF34" i="17"/>
  <c r="SKG34" i="17"/>
  <c r="SKH34" i="17"/>
  <c r="SKI34" i="17"/>
  <c r="SKJ34" i="17"/>
  <c r="SKK34" i="17"/>
  <c r="SKL34" i="17"/>
  <c r="SKM34" i="17"/>
  <c r="SKN34" i="17"/>
  <c r="SKO34" i="17"/>
  <c r="SKP34" i="17"/>
  <c r="SKQ34" i="17"/>
  <c r="SKR34" i="17"/>
  <c r="SKS34" i="17"/>
  <c r="SKT34" i="17"/>
  <c r="SKU34" i="17"/>
  <c r="SKV34" i="17"/>
  <c r="SKW34" i="17"/>
  <c r="SKX34" i="17"/>
  <c r="SKY34" i="17"/>
  <c r="SKZ34" i="17"/>
  <c r="SLA34" i="17"/>
  <c r="SLB34" i="17"/>
  <c r="SLC34" i="17"/>
  <c r="SLD34" i="17"/>
  <c r="SLE34" i="17"/>
  <c r="SLF34" i="17"/>
  <c r="SLG34" i="17"/>
  <c r="SLH34" i="17"/>
  <c r="SLI34" i="17"/>
  <c r="SLJ34" i="17"/>
  <c r="SLK34" i="17"/>
  <c r="SLL34" i="17"/>
  <c r="SLM34" i="17"/>
  <c r="SLN34" i="17"/>
  <c r="SLO34" i="17"/>
  <c r="SLP34" i="17"/>
  <c r="SLQ34" i="17"/>
  <c r="SLR34" i="17"/>
  <c r="SLS34" i="17"/>
  <c r="SLT34" i="17"/>
  <c r="SLU34" i="17"/>
  <c r="SLV34" i="17"/>
  <c r="SLW34" i="17"/>
  <c r="SLX34" i="17"/>
  <c r="SLY34" i="17"/>
  <c r="SLZ34" i="17"/>
  <c r="SMA34" i="17"/>
  <c r="SMB34" i="17"/>
  <c r="SMC34" i="17"/>
  <c r="SMD34" i="17"/>
  <c r="SME34" i="17"/>
  <c r="SMF34" i="17"/>
  <c r="SMG34" i="17"/>
  <c r="SMH34" i="17"/>
  <c r="SMI34" i="17"/>
  <c r="SMJ34" i="17"/>
  <c r="SMK34" i="17"/>
  <c r="SML34" i="17"/>
  <c r="SMM34" i="17"/>
  <c r="SMN34" i="17"/>
  <c r="SMO34" i="17"/>
  <c r="SMP34" i="17"/>
  <c r="SMQ34" i="17"/>
  <c r="SMR34" i="17"/>
  <c r="SMS34" i="17"/>
  <c r="SMT34" i="17"/>
  <c r="SMU34" i="17"/>
  <c r="SMV34" i="17"/>
  <c r="SMW34" i="17"/>
  <c r="SMX34" i="17"/>
  <c r="SMY34" i="17"/>
  <c r="SMZ34" i="17"/>
  <c r="SNA34" i="17"/>
  <c r="SNB34" i="17"/>
  <c r="SNC34" i="17"/>
  <c r="SND34" i="17"/>
  <c r="SNE34" i="17"/>
  <c r="SNF34" i="17"/>
  <c r="SNG34" i="17"/>
  <c r="SNH34" i="17"/>
  <c r="SNI34" i="17"/>
  <c r="SNJ34" i="17"/>
  <c r="SNK34" i="17"/>
  <c r="SNL34" i="17"/>
  <c r="SNM34" i="17"/>
  <c r="SNN34" i="17"/>
  <c r="SNO34" i="17"/>
  <c r="SNP34" i="17"/>
  <c r="SNQ34" i="17"/>
  <c r="SNR34" i="17"/>
  <c r="SNS34" i="17"/>
  <c r="SNT34" i="17"/>
  <c r="SNU34" i="17"/>
  <c r="SNV34" i="17"/>
  <c r="SNW34" i="17"/>
  <c r="SNX34" i="17"/>
  <c r="SNY34" i="17"/>
  <c r="SNZ34" i="17"/>
  <c r="SOA34" i="17"/>
  <c r="SOB34" i="17"/>
  <c r="SOC34" i="17"/>
  <c r="SOD34" i="17"/>
  <c r="SOE34" i="17"/>
  <c r="SOF34" i="17"/>
  <c r="SOG34" i="17"/>
  <c r="SOH34" i="17"/>
  <c r="SOI34" i="17"/>
  <c r="SOJ34" i="17"/>
  <c r="SOK34" i="17"/>
  <c r="SOL34" i="17"/>
  <c r="SOM34" i="17"/>
  <c r="SON34" i="17"/>
  <c r="SOO34" i="17"/>
  <c r="SOP34" i="17"/>
  <c r="SOQ34" i="17"/>
  <c r="SOR34" i="17"/>
  <c r="SOS34" i="17"/>
  <c r="SOT34" i="17"/>
  <c r="SOU34" i="17"/>
  <c r="SOV34" i="17"/>
  <c r="SOW34" i="17"/>
  <c r="SOX34" i="17"/>
  <c r="SOY34" i="17"/>
  <c r="SOZ34" i="17"/>
  <c r="SPA34" i="17"/>
  <c r="SPB34" i="17"/>
  <c r="SPC34" i="17"/>
  <c r="SPD34" i="17"/>
  <c r="SPE34" i="17"/>
  <c r="SPF34" i="17"/>
  <c r="SPG34" i="17"/>
  <c r="SPH34" i="17"/>
  <c r="SPI34" i="17"/>
  <c r="SPJ34" i="17"/>
  <c r="SPK34" i="17"/>
  <c r="SPL34" i="17"/>
  <c r="SPM34" i="17"/>
  <c r="SPN34" i="17"/>
  <c r="SPO34" i="17"/>
  <c r="SPP34" i="17"/>
  <c r="SPQ34" i="17"/>
  <c r="SPR34" i="17"/>
  <c r="SPS34" i="17"/>
  <c r="SPT34" i="17"/>
  <c r="SPU34" i="17"/>
  <c r="SPV34" i="17"/>
  <c r="SPW34" i="17"/>
  <c r="SPX34" i="17"/>
  <c r="SPY34" i="17"/>
  <c r="SPZ34" i="17"/>
  <c r="SQA34" i="17"/>
  <c r="SQB34" i="17"/>
  <c r="SQC34" i="17"/>
  <c r="SQD34" i="17"/>
  <c r="SQE34" i="17"/>
  <c r="SQF34" i="17"/>
  <c r="SQG34" i="17"/>
  <c r="SQH34" i="17"/>
  <c r="SQI34" i="17"/>
  <c r="SQJ34" i="17"/>
  <c r="SQK34" i="17"/>
  <c r="SQL34" i="17"/>
  <c r="SQM34" i="17"/>
  <c r="SQN34" i="17"/>
  <c r="SQO34" i="17"/>
  <c r="SQP34" i="17"/>
  <c r="SQQ34" i="17"/>
  <c r="SQR34" i="17"/>
  <c r="SQS34" i="17"/>
  <c r="SQT34" i="17"/>
  <c r="SQU34" i="17"/>
  <c r="SQV34" i="17"/>
  <c r="SQW34" i="17"/>
  <c r="SQX34" i="17"/>
  <c r="SQY34" i="17"/>
  <c r="SQZ34" i="17"/>
  <c r="SRA34" i="17"/>
  <c r="SRB34" i="17"/>
  <c r="SRC34" i="17"/>
  <c r="SRD34" i="17"/>
  <c r="SRE34" i="17"/>
  <c r="SRF34" i="17"/>
  <c r="SRG34" i="17"/>
  <c r="SRH34" i="17"/>
  <c r="SRI34" i="17"/>
  <c r="SRJ34" i="17"/>
  <c r="SRK34" i="17"/>
  <c r="SRL34" i="17"/>
  <c r="SRM34" i="17"/>
  <c r="SRN34" i="17"/>
  <c r="SRO34" i="17"/>
  <c r="SRP34" i="17"/>
  <c r="SRQ34" i="17"/>
  <c r="SRR34" i="17"/>
  <c r="SRS34" i="17"/>
  <c r="SRT34" i="17"/>
  <c r="SRU34" i="17"/>
  <c r="SRV34" i="17"/>
  <c r="SRW34" i="17"/>
  <c r="SRX34" i="17"/>
  <c r="SRY34" i="17"/>
  <c r="SRZ34" i="17"/>
  <c r="SSA34" i="17"/>
  <c r="SSB34" i="17"/>
  <c r="SSC34" i="17"/>
  <c r="SSD34" i="17"/>
  <c r="SSE34" i="17"/>
  <c r="SSF34" i="17"/>
  <c r="SSG34" i="17"/>
  <c r="SSH34" i="17"/>
  <c r="SSI34" i="17"/>
  <c r="SSJ34" i="17"/>
  <c r="SSK34" i="17"/>
  <c r="SSL34" i="17"/>
  <c r="SSM34" i="17"/>
  <c r="SSN34" i="17"/>
  <c r="SSO34" i="17"/>
  <c r="SSP34" i="17"/>
  <c r="SSQ34" i="17"/>
  <c r="SSR34" i="17"/>
  <c r="SSS34" i="17"/>
  <c r="SST34" i="17"/>
  <c r="SSU34" i="17"/>
  <c r="SSV34" i="17"/>
  <c r="SSW34" i="17"/>
  <c r="SSX34" i="17"/>
  <c r="SSY34" i="17"/>
  <c r="SSZ34" i="17"/>
  <c r="STA34" i="17"/>
  <c r="STB34" i="17"/>
  <c r="STC34" i="17"/>
  <c r="STD34" i="17"/>
  <c r="STE34" i="17"/>
  <c r="STF34" i="17"/>
  <c r="STG34" i="17"/>
  <c r="STH34" i="17"/>
  <c r="STI34" i="17"/>
  <c r="STJ34" i="17"/>
  <c r="STK34" i="17"/>
  <c r="STL34" i="17"/>
  <c r="STM34" i="17"/>
  <c r="STN34" i="17"/>
  <c r="STO34" i="17"/>
  <c r="STP34" i="17"/>
  <c r="STQ34" i="17"/>
  <c r="STR34" i="17"/>
  <c r="STS34" i="17"/>
  <c r="STT34" i="17"/>
  <c r="STU34" i="17"/>
  <c r="STV34" i="17"/>
  <c r="STW34" i="17"/>
  <c r="STX34" i="17"/>
  <c r="STY34" i="17"/>
  <c r="STZ34" i="17"/>
  <c r="SUA34" i="17"/>
  <c r="SUB34" i="17"/>
  <c r="SUC34" i="17"/>
  <c r="SUD34" i="17"/>
  <c r="SUE34" i="17"/>
  <c r="SUF34" i="17"/>
  <c r="SUG34" i="17"/>
  <c r="SUH34" i="17"/>
  <c r="SUI34" i="17"/>
  <c r="SUJ34" i="17"/>
  <c r="SUK34" i="17"/>
  <c r="SUL34" i="17"/>
  <c r="SUM34" i="17"/>
  <c r="SUN34" i="17"/>
  <c r="SUO34" i="17"/>
  <c r="SUP34" i="17"/>
  <c r="SUQ34" i="17"/>
  <c r="SUR34" i="17"/>
  <c r="SUS34" i="17"/>
  <c r="SUT34" i="17"/>
  <c r="SUU34" i="17"/>
  <c r="SUV34" i="17"/>
  <c r="SUW34" i="17"/>
  <c r="SUX34" i="17"/>
  <c r="SUY34" i="17"/>
  <c r="SUZ34" i="17"/>
  <c r="SVA34" i="17"/>
  <c r="SVB34" i="17"/>
  <c r="SVC34" i="17"/>
  <c r="SVD34" i="17"/>
  <c r="SVE34" i="17"/>
  <c r="SVF34" i="17"/>
  <c r="SVG34" i="17"/>
  <c r="SVH34" i="17"/>
  <c r="SVI34" i="17"/>
  <c r="SVJ34" i="17"/>
  <c r="SVK34" i="17"/>
  <c r="SVL34" i="17"/>
  <c r="SVM34" i="17"/>
  <c r="SVN34" i="17"/>
  <c r="SVO34" i="17"/>
  <c r="SVP34" i="17"/>
  <c r="SVQ34" i="17"/>
  <c r="SVR34" i="17"/>
  <c r="SVS34" i="17"/>
  <c r="SVT34" i="17"/>
  <c r="SVU34" i="17"/>
  <c r="SVV34" i="17"/>
  <c r="SVW34" i="17"/>
  <c r="SVX34" i="17"/>
  <c r="SVY34" i="17"/>
  <c r="SVZ34" i="17"/>
  <c r="SWA34" i="17"/>
  <c r="SWB34" i="17"/>
  <c r="SWC34" i="17"/>
  <c r="SWD34" i="17"/>
  <c r="SWE34" i="17"/>
  <c r="SWF34" i="17"/>
  <c r="SWG34" i="17"/>
  <c r="SWH34" i="17"/>
  <c r="SWI34" i="17"/>
  <c r="SWJ34" i="17"/>
  <c r="SWK34" i="17"/>
  <c r="SWL34" i="17"/>
  <c r="SWM34" i="17"/>
  <c r="SWN34" i="17"/>
  <c r="SWO34" i="17"/>
  <c r="SWP34" i="17"/>
  <c r="SWQ34" i="17"/>
  <c r="SWR34" i="17"/>
  <c r="SWS34" i="17"/>
  <c r="SWT34" i="17"/>
  <c r="SWU34" i="17"/>
  <c r="SWV34" i="17"/>
  <c r="SWW34" i="17"/>
  <c r="SWX34" i="17"/>
  <c r="SWY34" i="17"/>
  <c r="SWZ34" i="17"/>
  <c r="SXA34" i="17"/>
  <c r="SXB34" i="17"/>
  <c r="SXC34" i="17"/>
  <c r="SXD34" i="17"/>
  <c r="SXE34" i="17"/>
  <c r="SXF34" i="17"/>
  <c r="SXG34" i="17"/>
  <c r="SXH34" i="17"/>
  <c r="SXI34" i="17"/>
  <c r="SXJ34" i="17"/>
  <c r="SXK34" i="17"/>
  <c r="SXL34" i="17"/>
  <c r="SXM34" i="17"/>
  <c r="SXN34" i="17"/>
  <c r="SXO34" i="17"/>
  <c r="SXP34" i="17"/>
  <c r="SXQ34" i="17"/>
  <c r="SXR34" i="17"/>
  <c r="SXS34" i="17"/>
  <c r="SXT34" i="17"/>
  <c r="SXU34" i="17"/>
  <c r="SXV34" i="17"/>
  <c r="SXW34" i="17"/>
  <c r="SXX34" i="17"/>
  <c r="SXY34" i="17"/>
  <c r="SXZ34" i="17"/>
  <c r="SYA34" i="17"/>
  <c r="SYB34" i="17"/>
  <c r="SYC34" i="17"/>
  <c r="SYD34" i="17"/>
  <c r="SYE34" i="17"/>
  <c r="SYF34" i="17"/>
  <c r="SYG34" i="17"/>
  <c r="SYH34" i="17"/>
  <c r="SYI34" i="17"/>
  <c r="SYJ34" i="17"/>
  <c r="SYK34" i="17"/>
  <c r="SYL34" i="17"/>
  <c r="SYM34" i="17"/>
  <c r="SYN34" i="17"/>
  <c r="SYO34" i="17"/>
  <c r="SYP34" i="17"/>
  <c r="SYQ34" i="17"/>
  <c r="SYR34" i="17"/>
  <c r="SYS34" i="17"/>
  <c r="SYT34" i="17"/>
  <c r="SYU34" i="17"/>
  <c r="SYV34" i="17"/>
  <c r="SYW34" i="17"/>
  <c r="SYX34" i="17"/>
  <c r="SYY34" i="17"/>
  <c r="SYZ34" i="17"/>
  <c r="SZA34" i="17"/>
  <c r="SZB34" i="17"/>
  <c r="SZC34" i="17"/>
  <c r="SZD34" i="17"/>
  <c r="SZE34" i="17"/>
  <c r="SZF34" i="17"/>
  <c r="SZG34" i="17"/>
  <c r="SZH34" i="17"/>
  <c r="SZI34" i="17"/>
  <c r="SZJ34" i="17"/>
  <c r="SZK34" i="17"/>
  <c r="SZL34" i="17"/>
  <c r="SZM34" i="17"/>
  <c r="SZN34" i="17"/>
  <c r="SZO34" i="17"/>
  <c r="SZP34" i="17"/>
  <c r="SZQ34" i="17"/>
  <c r="SZR34" i="17"/>
  <c r="SZS34" i="17"/>
  <c r="SZT34" i="17"/>
  <c r="SZU34" i="17"/>
  <c r="SZV34" i="17"/>
  <c r="SZW34" i="17"/>
  <c r="SZX34" i="17"/>
  <c r="SZY34" i="17"/>
  <c r="SZZ34" i="17"/>
  <c r="TAA34" i="17"/>
  <c r="TAB34" i="17"/>
  <c r="TAC34" i="17"/>
  <c r="TAD34" i="17"/>
  <c r="TAE34" i="17"/>
  <c r="TAF34" i="17"/>
  <c r="TAG34" i="17"/>
  <c r="TAH34" i="17"/>
  <c r="TAI34" i="17"/>
  <c r="TAJ34" i="17"/>
  <c r="TAK34" i="17"/>
  <c r="TAL34" i="17"/>
  <c r="TAM34" i="17"/>
  <c r="TAN34" i="17"/>
  <c r="TAO34" i="17"/>
  <c r="TAP34" i="17"/>
  <c r="TAQ34" i="17"/>
  <c r="TAR34" i="17"/>
  <c r="TAS34" i="17"/>
  <c r="TAT34" i="17"/>
  <c r="TAU34" i="17"/>
  <c r="TAV34" i="17"/>
  <c r="TAW34" i="17"/>
  <c r="TAX34" i="17"/>
  <c r="TAY34" i="17"/>
  <c r="TAZ34" i="17"/>
  <c r="TBA34" i="17"/>
  <c r="TBB34" i="17"/>
  <c r="TBC34" i="17"/>
  <c r="TBD34" i="17"/>
  <c r="TBE34" i="17"/>
  <c r="TBF34" i="17"/>
  <c r="TBG34" i="17"/>
  <c r="TBH34" i="17"/>
  <c r="TBI34" i="17"/>
  <c r="TBJ34" i="17"/>
  <c r="TBK34" i="17"/>
  <c r="TBL34" i="17"/>
  <c r="TBM34" i="17"/>
  <c r="TBN34" i="17"/>
  <c r="TBO34" i="17"/>
  <c r="TBP34" i="17"/>
  <c r="TBQ34" i="17"/>
  <c r="TBR34" i="17"/>
  <c r="TBS34" i="17"/>
  <c r="TBT34" i="17"/>
  <c r="TBU34" i="17"/>
  <c r="TBV34" i="17"/>
  <c r="TBW34" i="17"/>
  <c r="TBX34" i="17"/>
  <c r="TBY34" i="17"/>
  <c r="TBZ34" i="17"/>
  <c r="TCA34" i="17"/>
  <c r="TCB34" i="17"/>
  <c r="TCC34" i="17"/>
  <c r="TCD34" i="17"/>
  <c r="TCE34" i="17"/>
  <c r="TCF34" i="17"/>
  <c r="TCG34" i="17"/>
  <c r="TCH34" i="17"/>
  <c r="TCI34" i="17"/>
  <c r="TCJ34" i="17"/>
  <c r="TCK34" i="17"/>
  <c r="TCL34" i="17"/>
  <c r="TCM34" i="17"/>
  <c r="TCN34" i="17"/>
  <c r="TCO34" i="17"/>
  <c r="TCP34" i="17"/>
  <c r="TCQ34" i="17"/>
  <c r="TCR34" i="17"/>
  <c r="TCS34" i="17"/>
  <c r="TCT34" i="17"/>
  <c r="TCU34" i="17"/>
  <c r="TCV34" i="17"/>
  <c r="TCW34" i="17"/>
  <c r="TCX34" i="17"/>
  <c r="TCY34" i="17"/>
  <c r="TCZ34" i="17"/>
  <c r="TDA34" i="17"/>
  <c r="TDB34" i="17"/>
  <c r="TDC34" i="17"/>
  <c r="TDD34" i="17"/>
  <c r="TDE34" i="17"/>
  <c r="TDF34" i="17"/>
  <c r="TDG34" i="17"/>
  <c r="TDH34" i="17"/>
  <c r="TDI34" i="17"/>
  <c r="TDJ34" i="17"/>
  <c r="TDK34" i="17"/>
  <c r="TDL34" i="17"/>
  <c r="TDM34" i="17"/>
  <c r="TDN34" i="17"/>
  <c r="TDO34" i="17"/>
  <c r="TDP34" i="17"/>
  <c r="TDQ34" i="17"/>
  <c r="TDR34" i="17"/>
  <c r="TDS34" i="17"/>
  <c r="TDT34" i="17"/>
  <c r="TDU34" i="17"/>
  <c r="TDV34" i="17"/>
  <c r="TDW34" i="17"/>
  <c r="TDX34" i="17"/>
  <c r="TDY34" i="17"/>
  <c r="TDZ34" i="17"/>
  <c r="TEA34" i="17"/>
  <c r="TEB34" i="17"/>
  <c r="TEC34" i="17"/>
  <c r="TED34" i="17"/>
  <c r="TEE34" i="17"/>
  <c r="TEF34" i="17"/>
  <c r="TEG34" i="17"/>
  <c r="TEH34" i="17"/>
  <c r="TEI34" i="17"/>
  <c r="TEJ34" i="17"/>
  <c r="TEK34" i="17"/>
  <c r="TEL34" i="17"/>
  <c r="TEM34" i="17"/>
  <c r="TEN34" i="17"/>
  <c r="TEO34" i="17"/>
  <c r="TEP34" i="17"/>
  <c r="TEQ34" i="17"/>
  <c r="TER34" i="17"/>
  <c r="TES34" i="17"/>
  <c r="TET34" i="17"/>
  <c r="TEU34" i="17"/>
  <c r="TEV34" i="17"/>
  <c r="TEW34" i="17"/>
  <c r="TEX34" i="17"/>
  <c r="TEY34" i="17"/>
  <c r="TEZ34" i="17"/>
  <c r="TFA34" i="17"/>
  <c r="TFB34" i="17"/>
  <c r="TFC34" i="17"/>
  <c r="TFD34" i="17"/>
  <c r="TFE34" i="17"/>
  <c r="TFF34" i="17"/>
  <c r="TFG34" i="17"/>
  <c r="TFH34" i="17"/>
  <c r="TFI34" i="17"/>
  <c r="TFJ34" i="17"/>
  <c r="TFK34" i="17"/>
  <c r="TFL34" i="17"/>
  <c r="TFM34" i="17"/>
  <c r="TFN34" i="17"/>
  <c r="TFO34" i="17"/>
  <c r="TFP34" i="17"/>
  <c r="TFQ34" i="17"/>
  <c r="TFR34" i="17"/>
  <c r="TFS34" i="17"/>
  <c r="TFT34" i="17"/>
  <c r="TFU34" i="17"/>
  <c r="TFV34" i="17"/>
  <c r="TFW34" i="17"/>
  <c r="TFX34" i="17"/>
  <c r="TFY34" i="17"/>
  <c r="TFZ34" i="17"/>
  <c r="TGA34" i="17"/>
  <c r="TGB34" i="17"/>
  <c r="TGC34" i="17"/>
  <c r="TGD34" i="17"/>
  <c r="TGE34" i="17"/>
  <c r="TGF34" i="17"/>
  <c r="TGG34" i="17"/>
  <c r="TGH34" i="17"/>
  <c r="TGI34" i="17"/>
  <c r="TGJ34" i="17"/>
  <c r="TGK34" i="17"/>
  <c r="TGL34" i="17"/>
  <c r="TGM34" i="17"/>
  <c r="TGN34" i="17"/>
  <c r="TGO34" i="17"/>
  <c r="TGP34" i="17"/>
  <c r="TGQ34" i="17"/>
  <c r="TGR34" i="17"/>
  <c r="TGS34" i="17"/>
  <c r="TGT34" i="17"/>
  <c r="TGU34" i="17"/>
  <c r="TGV34" i="17"/>
  <c r="TGW34" i="17"/>
  <c r="TGX34" i="17"/>
  <c r="TGY34" i="17"/>
  <c r="TGZ34" i="17"/>
  <c r="THA34" i="17"/>
  <c r="THB34" i="17"/>
  <c r="THC34" i="17"/>
  <c r="THD34" i="17"/>
  <c r="THE34" i="17"/>
  <c r="THF34" i="17"/>
  <c r="THG34" i="17"/>
  <c r="THH34" i="17"/>
  <c r="THI34" i="17"/>
  <c r="THJ34" i="17"/>
  <c r="THK34" i="17"/>
  <c r="THL34" i="17"/>
  <c r="THM34" i="17"/>
  <c r="THN34" i="17"/>
  <c r="THO34" i="17"/>
  <c r="THP34" i="17"/>
  <c r="THQ34" i="17"/>
  <c r="THR34" i="17"/>
  <c r="THS34" i="17"/>
  <c r="THT34" i="17"/>
  <c r="THU34" i="17"/>
  <c r="THV34" i="17"/>
  <c r="THW34" i="17"/>
  <c r="THX34" i="17"/>
  <c r="THY34" i="17"/>
  <c r="THZ34" i="17"/>
  <c r="TIA34" i="17"/>
  <c r="TIB34" i="17"/>
  <c r="TIC34" i="17"/>
  <c r="TID34" i="17"/>
  <c r="TIE34" i="17"/>
  <c r="TIF34" i="17"/>
  <c r="TIG34" i="17"/>
  <c r="TIH34" i="17"/>
  <c r="TII34" i="17"/>
  <c r="TIJ34" i="17"/>
  <c r="TIK34" i="17"/>
  <c r="TIL34" i="17"/>
  <c r="TIM34" i="17"/>
  <c r="TIN34" i="17"/>
  <c r="TIO34" i="17"/>
  <c r="TIP34" i="17"/>
  <c r="TIQ34" i="17"/>
  <c r="TIR34" i="17"/>
  <c r="TIS34" i="17"/>
  <c r="TIT34" i="17"/>
  <c r="TIU34" i="17"/>
  <c r="TIV34" i="17"/>
  <c r="TIW34" i="17"/>
  <c r="TIX34" i="17"/>
  <c r="TIY34" i="17"/>
  <c r="TIZ34" i="17"/>
  <c r="TJA34" i="17"/>
  <c r="TJB34" i="17"/>
  <c r="TJC34" i="17"/>
  <c r="TJD34" i="17"/>
  <c r="TJE34" i="17"/>
  <c r="TJF34" i="17"/>
  <c r="TJG34" i="17"/>
  <c r="TJH34" i="17"/>
  <c r="TJI34" i="17"/>
  <c r="TJJ34" i="17"/>
  <c r="TJK34" i="17"/>
  <c r="TJL34" i="17"/>
  <c r="TJM34" i="17"/>
  <c r="TJN34" i="17"/>
  <c r="TJO34" i="17"/>
  <c r="TJP34" i="17"/>
  <c r="TJQ34" i="17"/>
  <c r="TJR34" i="17"/>
  <c r="TJS34" i="17"/>
  <c r="TJT34" i="17"/>
  <c r="TJU34" i="17"/>
  <c r="TJV34" i="17"/>
  <c r="TJW34" i="17"/>
  <c r="TJX34" i="17"/>
  <c r="TJY34" i="17"/>
  <c r="TJZ34" i="17"/>
  <c r="TKA34" i="17"/>
  <c r="TKB34" i="17"/>
  <c r="TKC34" i="17"/>
  <c r="TKD34" i="17"/>
  <c r="TKE34" i="17"/>
  <c r="TKF34" i="17"/>
  <c r="TKG34" i="17"/>
  <c r="TKH34" i="17"/>
  <c r="TKI34" i="17"/>
  <c r="TKJ34" i="17"/>
  <c r="TKK34" i="17"/>
  <c r="TKL34" i="17"/>
  <c r="TKM34" i="17"/>
  <c r="TKN34" i="17"/>
  <c r="TKO34" i="17"/>
  <c r="TKP34" i="17"/>
  <c r="TKQ34" i="17"/>
  <c r="TKR34" i="17"/>
  <c r="TKS34" i="17"/>
  <c r="TKT34" i="17"/>
  <c r="TKU34" i="17"/>
  <c r="TKV34" i="17"/>
  <c r="TKW34" i="17"/>
  <c r="TKX34" i="17"/>
  <c r="TKY34" i="17"/>
  <c r="TKZ34" i="17"/>
  <c r="TLA34" i="17"/>
  <c r="TLB34" i="17"/>
  <c r="TLC34" i="17"/>
  <c r="TLD34" i="17"/>
  <c r="TLE34" i="17"/>
  <c r="TLF34" i="17"/>
  <c r="TLG34" i="17"/>
  <c r="TLH34" i="17"/>
  <c r="TLI34" i="17"/>
  <c r="TLJ34" i="17"/>
  <c r="TLK34" i="17"/>
  <c r="TLL34" i="17"/>
  <c r="TLM34" i="17"/>
  <c r="TLN34" i="17"/>
  <c r="TLO34" i="17"/>
  <c r="TLP34" i="17"/>
  <c r="TLQ34" i="17"/>
  <c r="TLR34" i="17"/>
  <c r="TLS34" i="17"/>
  <c r="TLT34" i="17"/>
  <c r="TLU34" i="17"/>
  <c r="TLV34" i="17"/>
  <c r="TLW34" i="17"/>
  <c r="TLX34" i="17"/>
  <c r="TLY34" i="17"/>
  <c r="TLZ34" i="17"/>
  <c r="TMA34" i="17"/>
  <c r="TMB34" i="17"/>
  <c r="TMC34" i="17"/>
  <c r="TMD34" i="17"/>
  <c r="TME34" i="17"/>
  <c r="TMF34" i="17"/>
  <c r="TMG34" i="17"/>
  <c r="TMH34" i="17"/>
  <c r="TMI34" i="17"/>
  <c r="TMJ34" i="17"/>
  <c r="TMK34" i="17"/>
  <c r="TML34" i="17"/>
  <c r="TMM34" i="17"/>
  <c r="TMN34" i="17"/>
  <c r="TMO34" i="17"/>
  <c r="TMP34" i="17"/>
  <c r="TMQ34" i="17"/>
  <c r="TMR34" i="17"/>
  <c r="TMS34" i="17"/>
  <c r="TMT34" i="17"/>
  <c r="TMU34" i="17"/>
  <c r="TMV34" i="17"/>
  <c r="TMW34" i="17"/>
  <c r="TMX34" i="17"/>
  <c r="TMY34" i="17"/>
  <c r="TMZ34" i="17"/>
  <c r="TNA34" i="17"/>
  <c r="TNB34" i="17"/>
  <c r="TNC34" i="17"/>
  <c r="TND34" i="17"/>
  <c r="TNE34" i="17"/>
  <c r="TNF34" i="17"/>
  <c r="TNG34" i="17"/>
  <c r="TNH34" i="17"/>
  <c r="TNI34" i="17"/>
  <c r="TNJ34" i="17"/>
  <c r="TNK34" i="17"/>
  <c r="TNL34" i="17"/>
  <c r="TNM34" i="17"/>
  <c r="TNN34" i="17"/>
  <c r="TNO34" i="17"/>
  <c r="TNP34" i="17"/>
  <c r="TNQ34" i="17"/>
  <c r="TNR34" i="17"/>
  <c r="TNS34" i="17"/>
  <c r="TNT34" i="17"/>
  <c r="TNU34" i="17"/>
  <c r="TNV34" i="17"/>
  <c r="TNW34" i="17"/>
  <c r="TNX34" i="17"/>
  <c r="TNY34" i="17"/>
  <c r="TNZ34" i="17"/>
  <c r="TOA34" i="17"/>
  <c r="TOB34" i="17"/>
  <c r="TOC34" i="17"/>
  <c r="TOD34" i="17"/>
  <c r="TOE34" i="17"/>
  <c r="TOF34" i="17"/>
  <c r="TOG34" i="17"/>
  <c r="TOH34" i="17"/>
  <c r="TOI34" i="17"/>
  <c r="TOJ34" i="17"/>
  <c r="TOK34" i="17"/>
  <c r="TOL34" i="17"/>
  <c r="TOM34" i="17"/>
  <c r="TON34" i="17"/>
  <c r="TOO34" i="17"/>
  <c r="TOP34" i="17"/>
  <c r="TOQ34" i="17"/>
  <c r="TOR34" i="17"/>
  <c r="TOS34" i="17"/>
  <c r="TOT34" i="17"/>
  <c r="TOU34" i="17"/>
  <c r="TOV34" i="17"/>
  <c r="TOW34" i="17"/>
  <c r="TOX34" i="17"/>
  <c r="TOY34" i="17"/>
  <c r="TOZ34" i="17"/>
  <c r="TPA34" i="17"/>
  <c r="TPB34" i="17"/>
  <c r="TPC34" i="17"/>
  <c r="TPD34" i="17"/>
  <c r="TPE34" i="17"/>
  <c r="TPF34" i="17"/>
  <c r="TPG34" i="17"/>
  <c r="TPH34" i="17"/>
  <c r="TPI34" i="17"/>
  <c r="TPJ34" i="17"/>
  <c r="TPK34" i="17"/>
  <c r="TPL34" i="17"/>
  <c r="TPM34" i="17"/>
  <c r="TPN34" i="17"/>
  <c r="TPO34" i="17"/>
  <c r="TPP34" i="17"/>
  <c r="TPQ34" i="17"/>
  <c r="TPR34" i="17"/>
  <c r="TPS34" i="17"/>
  <c r="TPT34" i="17"/>
  <c r="TPU34" i="17"/>
  <c r="TPV34" i="17"/>
  <c r="TPW34" i="17"/>
  <c r="TPX34" i="17"/>
  <c r="TPY34" i="17"/>
  <c r="TPZ34" i="17"/>
  <c r="TQA34" i="17"/>
  <c r="TQB34" i="17"/>
  <c r="TQC34" i="17"/>
  <c r="TQD34" i="17"/>
  <c r="TQE34" i="17"/>
  <c r="TQF34" i="17"/>
  <c r="TQG34" i="17"/>
  <c r="TQH34" i="17"/>
  <c r="TQI34" i="17"/>
  <c r="TQJ34" i="17"/>
  <c r="TQK34" i="17"/>
  <c r="TQL34" i="17"/>
  <c r="TQM34" i="17"/>
  <c r="TQN34" i="17"/>
  <c r="TQO34" i="17"/>
  <c r="TQP34" i="17"/>
  <c r="TQQ34" i="17"/>
  <c r="TQR34" i="17"/>
  <c r="TQS34" i="17"/>
  <c r="TQT34" i="17"/>
  <c r="TQU34" i="17"/>
  <c r="TQV34" i="17"/>
  <c r="TQW34" i="17"/>
  <c r="TQX34" i="17"/>
  <c r="TQY34" i="17"/>
  <c r="TQZ34" i="17"/>
  <c r="TRA34" i="17"/>
  <c r="TRB34" i="17"/>
  <c r="TRC34" i="17"/>
  <c r="TRD34" i="17"/>
  <c r="TRE34" i="17"/>
  <c r="TRF34" i="17"/>
  <c r="TRG34" i="17"/>
  <c r="TRH34" i="17"/>
  <c r="TRI34" i="17"/>
  <c r="TRJ34" i="17"/>
  <c r="TRK34" i="17"/>
  <c r="TRL34" i="17"/>
  <c r="TRM34" i="17"/>
  <c r="TRN34" i="17"/>
  <c r="TRO34" i="17"/>
  <c r="TRP34" i="17"/>
  <c r="TRQ34" i="17"/>
  <c r="TRR34" i="17"/>
  <c r="TRS34" i="17"/>
  <c r="TRT34" i="17"/>
  <c r="TRU34" i="17"/>
  <c r="TRV34" i="17"/>
  <c r="TRW34" i="17"/>
  <c r="TRX34" i="17"/>
  <c r="TRY34" i="17"/>
  <c r="TRZ34" i="17"/>
  <c r="TSA34" i="17"/>
  <c r="TSB34" i="17"/>
  <c r="TSC34" i="17"/>
  <c r="TSD34" i="17"/>
  <c r="TSE34" i="17"/>
  <c r="TSF34" i="17"/>
  <c r="TSG34" i="17"/>
  <c r="TSH34" i="17"/>
  <c r="TSI34" i="17"/>
  <c r="TSJ34" i="17"/>
  <c r="TSK34" i="17"/>
  <c r="TSL34" i="17"/>
  <c r="TSM34" i="17"/>
  <c r="TSN34" i="17"/>
  <c r="TSO34" i="17"/>
  <c r="TSP34" i="17"/>
  <c r="TSQ34" i="17"/>
  <c r="TSR34" i="17"/>
  <c r="TSS34" i="17"/>
  <c r="TST34" i="17"/>
  <c r="TSU34" i="17"/>
  <c r="TSV34" i="17"/>
  <c r="TSW34" i="17"/>
  <c r="TSX34" i="17"/>
  <c r="TSY34" i="17"/>
  <c r="TSZ34" i="17"/>
  <c r="TTA34" i="17"/>
  <c r="TTB34" i="17"/>
  <c r="TTC34" i="17"/>
  <c r="TTD34" i="17"/>
  <c r="TTE34" i="17"/>
  <c r="TTF34" i="17"/>
  <c r="TTG34" i="17"/>
  <c r="TTH34" i="17"/>
  <c r="TTI34" i="17"/>
  <c r="TTJ34" i="17"/>
  <c r="TTK34" i="17"/>
  <c r="TTL34" i="17"/>
  <c r="TTM34" i="17"/>
  <c r="TTN34" i="17"/>
  <c r="TTO34" i="17"/>
  <c r="TTP34" i="17"/>
  <c r="TTQ34" i="17"/>
  <c r="TTR34" i="17"/>
  <c r="TTS34" i="17"/>
  <c r="TTT34" i="17"/>
  <c r="TTU34" i="17"/>
  <c r="TTV34" i="17"/>
  <c r="TTW34" i="17"/>
  <c r="TTX34" i="17"/>
  <c r="TTY34" i="17"/>
  <c r="TTZ34" i="17"/>
  <c r="TUA34" i="17"/>
  <c r="TUB34" i="17"/>
  <c r="TUC34" i="17"/>
  <c r="TUD34" i="17"/>
  <c r="TUE34" i="17"/>
  <c r="TUF34" i="17"/>
  <c r="TUG34" i="17"/>
  <c r="TUH34" i="17"/>
  <c r="TUI34" i="17"/>
  <c r="TUJ34" i="17"/>
  <c r="TUK34" i="17"/>
  <c r="TUL34" i="17"/>
  <c r="TUM34" i="17"/>
  <c r="TUN34" i="17"/>
  <c r="TUO34" i="17"/>
  <c r="TUP34" i="17"/>
  <c r="TUQ34" i="17"/>
  <c r="TUR34" i="17"/>
  <c r="TUS34" i="17"/>
  <c r="TUT34" i="17"/>
  <c r="TUU34" i="17"/>
  <c r="TUV34" i="17"/>
  <c r="TUW34" i="17"/>
  <c r="TUX34" i="17"/>
  <c r="TUY34" i="17"/>
  <c r="TUZ34" i="17"/>
  <c r="TVA34" i="17"/>
  <c r="TVB34" i="17"/>
  <c r="TVC34" i="17"/>
  <c r="TVD34" i="17"/>
  <c r="TVE34" i="17"/>
  <c r="TVF34" i="17"/>
  <c r="TVG34" i="17"/>
  <c r="TVH34" i="17"/>
  <c r="TVI34" i="17"/>
  <c r="TVJ34" i="17"/>
  <c r="TVK34" i="17"/>
  <c r="TVL34" i="17"/>
  <c r="TVM34" i="17"/>
  <c r="TVN34" i="17"/>
  <c r="TVO34" i="17"/>
  <c r="TVP34" i="17"/>
  <c r="TVQ34" i="17"/>
  <c r="TVR34" i="17"/>
  <c r="TVS34" i="17"/>
  <c r="TVT34" i="17"/>
  <c r="TVU34" i="17"/>
  <c r="TVV34" i="17"/>
  <c r="TVW34" i="17"/>
  <c r="TVX34" i="17"/>
  <c r="TVY34" i="17"/>
  <c r="TVZ34" i="17"/>
  <c r="TWA34" i="17"/>
  <c r="TWB34" i="17"/>
  <c r="TWC34" i="17"/>
  <c r="TWD34" i="17"/>
  <c r="TWE34" i="17"/>
  <c r="TWF34" i="17"/>
  <c r="TWG34" i="17"/>
  <c r="TWH34" i="17"/>
  <c r="TWI34" i="17"/>
  <c r="TWJ34" i="17"/>
  <c r="TWK34" i="17"/>
  <c r="TWL34" i="17"/>
  <c r="TWM34" i="17"/>
  <c r="TWN34" i="17"/>
  <c r="TWO34" i="17"/>
  <c r="TWP34" i="17"/>
  <c r="TWQ34" i="17"/>
  <c r="TWR34" i="17"/>
  <c r="TWS34" i="17"/>
  <c r="TWT34" i="17"/>
  <c r="TWU34" i="17"/>
  <c r="TWV34" i="17"/>
  <c r="TWW34" i="17"/>
  <c r="TWX34" i="17"/>
  <c r="TWY34" i="17"/>
  <c r="TWZ34" i="17"/>
  <c r="TXA34" i="17"/>
  <c r="TXB34" i="17"/>
  <c r="TXC34" i="17"/>
  <c r="TXD34" i="17"/>
  <c r="TXE34" i="17"/>
  <c r="TXF34" i="17"/>
  <c r="TXG34" i="17"/>
  <c r="TXH34" i="17"/>
  <c r="TXI34" i="17"/>
  <c r="TXJ34" i="17"/>
  <c r="TXK34" i="17"/>
  <c r="TXL34" i="17"/>
  <c r="TXM34" i="17"/>
  <c r="TXN34" i="17"/>
  <c r="TXO34" i="17"/>
  <c r="TXP34" i="17"/>
  <c r="TXQ34" i="17"/>
  <c r="TXR34" i="17"/>
  <c r="TXS34" i="17"/>
  <c r="TXT34" i="17"/>
  <c r="TXU34" i="17"/>
  <c r="TXV34" i="17"/>
  <c r="TXW34" i="17"/>
  <c r="TXX34" i="17"/>
  <c r="TXY34" i="17"/>
  <c r="TXZ34" i="17"/>
  <c r="TYA34" i="17"/>
  <c r="TYB34" i="17"/>
  <c r="TYC34" i="17"/>
  <c r="TYD34" i="17"/>
  <c r="TYE34" i="17"/>
  <c r="TYF34" i="17"/>
  <c r="TYG34" i="17"/>
  <c r="TYH34" i="17"/>
  <c r="TYI34" i="17"/>
  <c r="TYJ34" i="17"/>
  <c r="TYK34" i="17"/>
  <c r="TYL34" i="17"/>
  <c r="TYM34" i="17"/>
  <c r="TYN34" i="17"/>
  <c r="TYO34" i="17"/>
  <c r="TYP34" i="17"/>
  <c r="TYQ34" i="17"/>
  <c r="TYR34" i="17"/>
  <c r="TYS34" i="17"/>
  <c r="TYT34" i="17"/>
  <c r="TYU34" i="17"/>
  <c r="TYV34" i="17"/>
  <c r="TYW34" i="17"/>
  <c r="TYX34" i="17"/>
  <c r="TYY34" i="17"/>
  <c r="TYZ34" i="17"/>
  <c r="TZA34" i="17"/>
  <c r="TZB34" i="17"/>
  <c r="TZC34" i="17"/>
  <c r="TZD34" i="17"/>
  <c r="TZE34" i="17"/>
  <c r="TZF34" i="17"/>
  <c r="TZG34" i="17"/>
  <c r="TZH34" i="17"/>
  <c r="TZI34" i="17"/>
  <c r="TZJ34" i="17"/>
  <c r="TZK34" i="17"/>
  <c r="TZL34" i="17"/>
  <c r="TZM34" i="17"/>
  <c r="TZN34" i="17"/>
  <c r="TZO34" i="17"/>
  <c r="TZP34" i="17"/>
  <c r="TZQ34" i="17"/>
  <c r="TZR34" i="17"/>
  <c r="TZS34" i="17"/>
  <c r="TZT34" i="17"/>
  <c r="TZU34" i="17"/>
  <c r="TZV34" i="17"/>
  <c r="TZW34" i="17"/>
  <c r="TZX34" i="17"/>
  <c r="TZY34" i="17"/>
  <c r="TZZ34" i="17"/>
  <c r="UAA34" i="17"/>
  <c r="UAB34" i="17"/>
  <c r="UAC34" i="17"/>
  <c r="UAD34" i="17"/>
  <c r="UAE34" i="17"/>
  <c r="UAF34" i="17"/>
  <c r="UAG34" i="17"/>
  <c r="UAH34" i="17"/>
  <c r="UAI34" i="17"/>
  <c r="UAJ34" i="17"/>
  <c r="UAK34" i="17"/>
  <c r="UAL34" i="17"/>
  <c r="UAM34" i="17"/>
  <c r="UAN34" i="17"/>
  <c r="UAO34" i="17"/>
  <c r="UAP34" i="17"/>
  <c r="UAQ34" i="17"/>
  <c r="UAR34" i="17"/>
  <c r="UAS34" i="17"/>
  <c r="UAT34" i="17"/>
  <c r="UAU34" i="17"/>
  <c r="UAV34" i="17"/>
  <c r="UAW34" i="17"/>
  <c r="UAX34" i="17"/>
  <c r="UAY34" i="17"/>
  <c r="UAZ34" i="17"/>
  <c r="UBA34" i="17"/>
  <c r="UBB34" i="17"/>
  <c r="UBC34" i="17"/>
  <c r="UBD34" i="17"/>
  <c r="UBE34" i="17"/>
  <c r="UBF34" i="17"/>
  <c r="UBG34" i="17"/>
  <c r="UBH34" i="17"/>
  <c r="UBI34" i="17"/>
  <c r="UBJ34" i="17"/>
  <c r="UBK34" i="17"/>
  <c r="UBL34" i="17"/>
  <c r="UBM34" i="17"/>
  <c r="UBN34" i="17"/>
  <c r="UBO34" i="17"/>
  <c r="UBP34" i="17"/>
  <c r="UBQ34" i="17"/>
  <c r="UBR34" i="17"/>
  <c r="UBS34" i="17"/>
  <c r="UBT34" i="17"/>
  <c r="UBU34" i="17"/>
  <c r="UBV34" i="17"/>
  <c r="UBW34" i="17"/>
  <c r="UBX34" i="17"/>
  <c r="UBY34" i="17"/>
  <c r="UBZ34" i="17"/>
  <c r="UCA34" i="17"/>
  <c r="UCB34" i="17"/>
  <c r="UCC34" i="17"/>
  <c r="UCD34" i="17"/>
  <c r="UCE34" i="17"/>
  <c r="UCF34" i="17"/>
  <c r="UCG34" i="17"/>
  <c r="UCH34" i="17"/>
  <c r="UCI34" i="17"/>
  <c r="UCJ34" i="17"/>
  <c r="UCK34" i="17"/>
  <c r="UCL34" i="17"/>
  <c r="UCM34" i="17"/>
  <c r="UCN34" i="17"/>
  <c r="UCO34" i="17"/>
  <c r="UCP34" i="17"/>
  <c r="UCQ34" i="17"/>
  <c r="UCR34" i="17"/>
  <c r="UCS34" i="17"/>
  <c r="UCT34" i="17"/>
  <c r="UCU34" i="17"/>
  <c r="UCV34" i="17"/>
  <c r="UCW34" i="17"/>
  <c r="UCX34" i="17"/>
  <c r="UCY34" i="17"/>
  <c r="UCZ34" i="17"/>
  <c r="UDA34" i="17"/>
  <c r="UDB34" i="17"/>
  <c r="UDC34" i="17"/>
  <c r="UDD34" i="17"/>
  <c r="UDE34" i="17"/>
  <c r="UDF34" i="17"/>
  <c r="UDG34" i="17"/>
  <c r="UDH34" i="17"/>
  <c r="UDI34" i="17"/>
  <c r="UDJ34" i="17"/>
  <c r="UDK34" i="17"/>
  <c r="UDL34" i="17"/>
  <c r="UDM34" i="17"/>
  <c r="UDN34" i="17"/>
  <c r="UDO34" i="17"/>
  <c r="UDP34" i="17"/>
  <c r="UDQ34" i="17"/>
  <c r="UDR34" i="17"/>
  <c r="UDS34" i="17"/>
  <c r="UDT34" i="17"/>
  <c r="UDU34" i="17"/>
  <c r="UDV34" i="17"/>
  <c r="UDW34" i="17"/>
  <c r="UDX34" i="17"/>
  <c r="UDY34" i="17"/>
  <c r="UDZ34" i="17"/>
  <c r="UEA34" i="17"/>
  <c r="UEB34" i="17"/>
  <c r="UEC34" i="17"/>
  <c r="UED34" i="17"/>
  <c r="UEE34" i="17"/>
  <c r="UEF34" i="17"/>
  <c r="UEG34" i="17"/>
  <c r="UEH34" i="17"/>
  <c r="UEI34" i="17"/>
  <c r="UEJ34" i="17"/>
  <c r="UEK34" i="17"/>
  <c r="UEL34" i="17"/>
  <c r="UEM34" i="17"/>
  <c r="UEN34" i="17"/>
  <c r="UEO34" i="17"/>
  <c r="UEP34" i="17"/>
  <c r="UEQ34" i="17"/>
  <c r="UER34" i="17"/>
  <c r="UES34" i="17"/>
  <c r="UET34" i="17"/>
  <c r="UEU34" i="17"/>
  <c r="UEV34" i="17"/>
  <c r="UEW34" i="17"/>
  <c r="UEX34" i="17"/>
  <c r="UEY34" i="17"/>
  <c r="UEZ34" i="17"/>
  <c r="UFA34" i="17"/>
  <c r="UFB34" i="17"/>
  <c r="UFC34" i="17"/>
  <c r="UFD34" i="17"/>
  <c r="UFE34" i="17"/>
  <c r="UFF34" i="17"/>
  <c r="UFG34" i="17"/>
  <c r="UFH34" i="17"/>
  <c r="UFI34" i="17"/>
  <c r="UFJ34" i="17"/>
  <c r="UFK34" i="17"/>
  <c r="UFL34" i="17"/>
  <c r="UFM34" i="17"/>
  <c r="UFN34" i="17"/>
  <c r="UFO34" i="17"/>
  <c r="UFP34" i="17"/>
  <c r="UFQ34" i="17"/>
  <c r="UFR34" i="17"/>
  <c r="UFS34" i="17"/>
  <c r="UFT34" i="17"/>
  <c r="UFU34" i="17"/>
  <c r="UFV34" i="17"/>
  <c r="UFW34" i="17"/>
  <c r="UFX34" i="17"/>
  <c r="UFY34" i="17"/>
  <c r="UFZ34" i="17"/>
  <c r="UGA34" i="17"/>
  <c r="UGB34" i="17"/>
  <c r="UGC34" i="17"/>
  <c r="UGD34" i="17"/>
  <c r="UGE34" i="17"/>
  <c r="UGF34" i="17"/>
  <c r="UGG34" i="17"/>
  <c r="UGH34" i="17"/>
  <c r="UGI34" i="17"/>
  <c r="UGJ34" i="17"/>
  <c r="UGK34" i="17"/>
  <c r="UGL34" i="17"/>
  <c r="UGM34" i="17"/>
  <c r="UGN34" i="17"/>
  <c r="UGO34" i="17"/>
  <c r="UGP34" i="17"/>
  <c r="UGQ34" i="17"/>
  <c r="UGR34" i="17"/>
  <c r="UGS34" i="17"/>
  <c r="UGT34" i="17"/>
  <c r="UGU34" i="17"/>
  <c r="UGV34" i="17"/>
  <c r="UGW34" i="17"/>
  <c r="UGX34" i="17"/>
  <c r="UGY34" i="17"/>
  <c r="UGZ34" i="17"/>
  <c r="UHA34" i="17"/>
  <c r="UHB34" i="17"/>
  <c r="UHC34" i="17"/>
  <c r="UHD34" i="17"/>
  <c r="UHE34" i="17"/>
  <c r="UHF34" i="17"/>
  <c r="UHG34" i="17"/>
  <c r="UHH34" i="17"/>
  <c r="UHI34" i="17"/>
  <c r="UHJ34" i="17"/>
  <c r="UHK34" i="17"/>
  <c r="UHL34" i="17"/>
  <c r="UHM34" i="17"/>
  <c r="UHN34" i="17"/>
  <c r="UHO34" i="17"/>
  <c r="UHP34" i="17"/>
  <c r="UHQ34" i="17"/>
  <c r="UHR34" i="17"/>
  <c r="UHS34" i="17"/>
  <c r="UHT34" i="17"/>
  <c r="UHU34" i="17"/>
  <c r="UHV34" i="17"/>
  <c r="UHW34" i="17"/>
  <c r="UHX34" i="17"/>
  <c r="UHY34" i="17"/>
  <c r="UHZ34" i="17"/>
  <c r="UIA34" i="17"/>
  <c r="UIB34" i="17"/>
  <c r="UIC34" i="17"/>
  <c r="UID34" i="17"/>
  <c r="UIE34" i="17"/>
  <c r="UIF34" i="17"/>
  <c r="UIG34" i="17"/>
  <c r="UIH34" i="17"/>
  <c r="UII34" i="17"/>
  <c r="UIJ34" i="17"/>
  <c r="UIK34" i="17"/>
  <c r="UIL34" i="17"/>
  <c r="UIM34" i="17"/>
  <c r="UIN34" i="17"/>
  <c r="UIO34" i="17"/>
  <c r="UIP34" i="17"/>
  <c r="UIQ34" i="17"/>
  <c r="UIR34" i="17"/>
  <c r="UIS34" i="17"/>
  <c r="UIT34" i="17"/>
  <c r="UIU34" i="17"/>
  <c r="UIV34" i="17"/>
  <c r="UIW34" i="17"/>
  <c r="UIX34" i="17"/>
  <c r="UIY34" i="17"/>
  <c r="UIZ34" i="17"/>
  <c r="UJA34" i="17"/>
  <c r="UJB34" i="17"/>
  <c r="UJC34" i="17"/>
  <c r="UJD34" i="17"/>
  <c r="UJE34" i="17"/>
  <c r="UJF34" i="17"/>
  <c r="UJG34" i="17"/>
  <c r="UJH34" i="17"/>
  <c r="UJI34" i="17"/>
  <c r="UJJ34" i="17"/>
  <c r="UJK34" i="17"/>
  <c r="UJL34" i="17"/>
  <c r="UJM34" i="17"/>
  <c r="UJN34" i="17"/>
  <c r="UJO34" i="17"/>
  <c r="UJP34" i="17"/>
  <c r="UJQ34" i="17"/>
  <c r="UJR34" i="17"/>
  <c r="UJS34" i="17"/>
  <c r="UJT34" i="17"/>
  <c r="UJU34" i="17"/>
  <c r="UJV34" i="17"/>
  <c r="UJW34" i="17"/>
  <c r="UJX34" i="17"/>
  <c r="UJY34" i="17"/>
  <c r="UJZ34" i="17"/>
  <c r="UKA34" i="17"/>
  <c r="UKB34" i="17"/>
  <c r="UKC34" i="17"/>
  <c r="UKD34" i="17"/>
  <c r="UKE34" i="17"/>
  <c r="UKF34" i="17"/>
  <c r="UKG34" i="17"/>
  <c r="UKH34" i="17"/>
  <c r="UKI34" i="17"/>
  <c r="UKJ34" i="17"/>
  <c r="UKK34" i="17"/>
  <c r="UKL34" i="17"/>
  <c r="UKM34" i="17"/>
  <c r="UKN34" i="17"/>
  <c r="UKO34" i="17"/>
  <c r="UKP34" i="17"/>
  <c r="UKQ34" i="17"/>
  <c r="UKR34" i="17"/>
  <c r="UKS34" i="17"/>
  <c r="UKT34" i="17"/>
  <c r="UKU34" i="17"/>
  <c r="UKV34" i="17"/>
  <c r="UKW34" i="17"/>
  <c r="UKX34" i="17"/>
  <c r="UKY34" i="17"/>
  <c r="UKZ34" i="17"/>
  <c r="ULA34" i="17"/>
  <c r="ULB34" i="17"/>
  <c r="ULC34" i="17"/>
  <c r="ULD34" i="17"/>
  <c r="ULE34" i="17"/>
  <c r="ULF34" i="17"/>
  <c r="ULG34" i="17"/>
  <c r="ULH34" i="17"/>
  <c r="ULI34" i="17"/>
  <c r="ULJ34" i="17"/>
  <c r="ULK34" i="17"/>
  <c r="ULL34" i="17"/>
  <c r="ULM34" i="17"/>
  <c r="ULN34" i="17"/>
  <c r="ULO34" i="17"/>
  <c r="ULP34" i="17"/>
  <c r="ULQ34" i="17"/>
  <c r="ULR34" i="17"/>
  <c r="ULS34" i="17"/>
  <c r="ULT34" i="17"/>
  <c r="ULU34" i="17"/>
  <c r="ULV34" i="17"/>
  <c r="ULW34" i="17"/>
  <c r="ULX34" i="17"/>
  <c r="ULY34" i="17"/>
  <c r="ULZ34" i="17"/>
  <c r="UMA34" i="17"/>
  <c r="UMB34" i="17"/>
  <c r="UMC34" i="17"/>
  <c r="UMD34" i="17"/>
  <c r="UME34" i="17"/>
  <c r="UMF34" i="17"/>
  <c r="UMG34" i="17"/>
  <c r="UMH34" i="17"/>
  <c r="UMI34" i="17"/>
  <c r="UMJ34" i="17"/>
  <c r="UMK34" i="17"/>
  <c r="UML34" i="17"/>
  <c r="UMM34" i="17"/>
  <c r="UMN34" i="17"/>
  <c r="UMO34" i="17"/>
  <c r="UMP34" i="17"/>
  <c r="UMQ34" i="17"/>
  <c r="UMR34" i="17"/>
  <c r="UMS34" i="17"/>
  <c r="UMT34" i="17"/>
  <c r="UMU34" i="17"/>
  <c r="UMV34" i="17"/>
  <c r="UMW34" i="17"/>
  <c r="UMX34" i="17"/>
  <c r="UMY34" i="17"/>
  <c r="UMZ34" i="17"/>
  <c r="UNA34" i="17"/>
  <c r="UNB34" i="17"/>
  <c r="UNC34" i="17"/>
  <c r="UND34" i="17"/>
  <c r="UNE34" i="17"/>
  <c r="UNF34" i="17"/>
  <c r="UNG34" i="17"/>
  <c r="UNH34" i="17"/>
  <c r="UNI34" i="17"/>
  <c r="UNJ34" i="17"/>
  <c r="UNK34" i="17"/>
  <c r="UNL34" i="17"/>
  <c r="UNM34" i="17"/>
  <c r="UNN34" i="17"/>
  <c r="UNO34" i="17"/>
  <c r="UNP34" i="17"/>
  <c r="UNQ34" i="17"/>
  <c r="UNR34" i="17"/>
  <c r="UNS34" i="17"/>
  <c r="UNT34" i="17"/>
  <c r="UNU34" i="17"/>
  <c r="UNV34" i="17"/>
  <c r="UNW34" i="17"/>
  <c r="UNX34" i="17"/>
  <c r="UNY34" i="17"/>
  <c r="UNZ34" i="17"/>
  <c r="UOA34" i="17"/>
  <c r="UOB34" i="17"/>
  <c r="UOC34" i="17"/>
  <c r="UOD34" i="17"/>
  <c r="UOE34" i="17"/>
  <c r="UOF34" i="17"/>
  <c r="UOG34" i="17"/>
  <c r="UOH34" i="17"/>
  <c r="UOI34" i="17"/>
  <c r="UOJ34" i="17"/>
  <c r="UOK34" i="17"/>
  <c r="UOL34" i="17"/>
  <c r="UOM34" i="17"/>
  <c r="UON34" i="17"/>
  <c r="UOO34" i="17"/>
  <c r="UOP34" i="17"/>
  <c r="UOQ34" i="17"/>
  <c r="UOR34" i="17"/>
  <c r="UOS34" i="17"/>
  <c r="UOT34" i="17"/>
  <c r="UOU34" i="17"/>
  <c r="UOV34" i="17"/>
  <c r="UOW34" i="17"/>
  <c r="UOX34" i="17"/>
  <c r="UOY34" i="17"/>
  <c r="UOZ34" i="17"/>
  <c r="UPA34" i="17"/>
  <c r="UPB34" i="17"/>
  <c r="UPC34" i="17"/>
  <c r="UPD34" i="17"/>
  <c r="UPE34" i="17"/>
  <c r="UPF34" i="17"/>
  <c r="UPG34" i="17"/>
  <c r="UPH34" i="17"/>
  <c r="UPI34" i="17"/>
  <c r="UPJ34" i="17"/>
  <c r="UPK34" i="17"/>
  <c r="UPL34" i="17"/>
  <c r="UPM34" i="17"/>
  <c r="UPN34" i="17"/>
  <c r="UPO34" i="17"/>
  <c r="UPP34" i="17"/>
  <c r="UPQ34" i="17"/>
  <c r="UPR34" i="17"/>
  <c r="UPS34" i="17"/>
  <c r="UPT34" i="17"/>
  <c r="UPU34" i="17"/>
  <c r="UPV34" i="17"/>
  <c r="UPW34" i="17"/>
  <c r="UPX34" i="17"/>
  <c r="UPY34" i="17"/>
  <c r="UPZ34" i="17"/>
  <c r="UQA34" i="17"/>
  <c r="UQB34" i="17"/>
  <c r="UQC34" i="17"/>
  <c r="UQD34" i="17"/>
  <c r="UQE34" i="17"/>
  <c r="UQF34" i="17"/>
  <c r="UQG34" i="17"/>
  <c r="UQH34" i="17"/>
  <c r="UQI34" i="17"/>
  <c r="UQJ34" i="17"/>
  <c r="UQK34" i="17"/>
  <c r="UQL34" i="17"/>
  <c r="UQM34" i="17"/>
  <c r="UQN34" i="17"/>
  <c r="UQO34" i="17"/>
  <c r="UQP34" i="17"/>
  <c r="UQQ34" i="17"/>
  <c r="UQR34" i="17"/>
  <c r="UQS34" i="17"/>
  <c r="UQT34" i="17"/>
  <c r="UQU34" i="17"/>
  <c r="UQV34" i="17"/>
  <c r="UQW34" i="17"/>
  <c r="UQX34" i="17"/>
  <c r="UQY34" i="17"/>
  <c r="UQZ34" i="17"/>
  <c r="URA34" i="17"/>
  <c r="URB34" i="17"/>
  <c r="URC34" i="17"/>
  <c r="URD34" i="17"/>
  <c r="URE34" i="17"/>
  <c r="URF34" i="17"/>
  <c r="URG34" i="17"/>
  <c r="URH34" i="17"/>
  <c r="URI34" i="17"/>
  <c r="URJ34" i="17"/>
  <c r="URK34" i="17"/>
  <c r="URL34" i="17"/>
  <c r="URM34" i="17"/>
  <c r="URN34" i="17"/>
  <c r="URO34" i="17"/>
  <c r="URP34" i="17"/>
  <c r="URQ34" i="17"/>
  <c r="URR34" i="17"/>
  <c r="URS34" i="17"/>
  <c r="URT34" i="17"/>
  <c r="URU34" i="17"/>
  <c r="URV34" i="17"/>
  <c r="URW34" i="17"/>
  <c r="URX34" i="17"/>
  <c r="URY34" i="17"/>
  <c r="URZ34" i="17"/>
  <c r="USA34" i="17"/>
  <c r="USB34" i="17"/>
  <c r="USC34" i="17"/>
  <c r="USD34" i="17"/>
  <c r="USE34" i="17"/>
  <c r="USF34" i="17"/>
  <c r="USG34" i="17"/>
  <c r="USH34" i="17"/>
  <c r="USI34" i="17"/>
  <c r="USJ34" i="17"/>
  <c r="USK34" i="17"/>
  <c r="USL34" i="17"/>
  <c r="USM34" i="17"/>
  <c r="USN34" i="17"/>
  <c r="USO34" i="17"/>
  <c r="USP34" i="17"/>
  <c r="USQ34" i="17"/>
  <c r="USR34" i="17"/>
  <c r="USS34" i="17"/>
  <c r="UST34" i="17"/>
  <c r="USU34" i="17"/>
  <c r="USV34" i="17"/>
  <c r="USW34" i="17"/>
  <c r="USX34" i="17"/>
  <c r="USY34" i="17"/>
  <c r="USZ34" i="17"/>
  <c r="UTA34" i="17"/>
  <c r="UTB34" i="17"/>
  <c r="UTC34" i="17"/>
  <c r="UTD34" i="17"/>
  <c r="UTE34" i="17"/>
  <c r="UTF34" i="17"/>
  <c r="UTG34" i="17"/>
  <c r="UTH34" i="17"/>
  <c r="UTI34" i="17"/>
  <c r="UTJ34" i="17"/>
  <c r="UTK34" i="17"/>
  <c r="UTL34" i="17"/>
  <c r="UTM34" i="17"/>
  <c r="UTN34" i="17"/>
  <c r="UTO34" i="17"/>
  <c r="UTP34" i="17"/>
  <c r="UTQ34" i="17"/>
  <c r="UTR34" i="17"/>
  <c r="UTS34" i="17"/>
  <c r="UTT34" i="17"/>
  <c r="UTU34" i="17"/>
  <c r="UTV34" i="17"/>
  <c r="UTW34" i="17"/>
  <c r="UTX34" i="17"/>
  <c r="UTY34" i="17"/>
  <c r="UTZ34" i="17"/>
  <c r="UUA34" i="17"/>
  <c r="UUB34" i="17"/>
  <c r="UUC34" i="17"/>
  <c r="UUD34" i="17"/>
  <c r="UUE34" i="17"/>
  <c r="UUF34" i="17"/>
  <c r="UUG34" i="17"/>
  <c r="UUH34" i="17"/>
  <c r="UUI34" i="17"/>
  <c r="UUJ34" i="17"/>
  <c r="UUK34" i="17"/>
  <c r="UUL34" i="17"/>
  <c r="UUM34" i="17"/>
  <c r="UUN34" i="17"/>
  <c r="UUO34" i="17"/>
  <c r="UUP34" i="17"/>
  <c r="UUQ34" i="17"/>
  <c r="UUR34" i="17"/>
  <c r="UUS34" i="17"/>
  <c r="UUT34" i="17"/>
  <c r="UUU34" i="17"/>
  <c r="UUV34" i="17"/>
  <c r="UUW34" i="17"/>
  <c r="UUX34" i="17"/>
  <c r="UUY34" i="17"/>
  <c r="UUZ34" i="17"/>
  <c r="UVA34" i="17"/>
  <c r="UVB34" i="17"/>
  <c r="UVC34" i="17"/>
  <c r="UVD34" i="17"/>
  <c r="UVE34" i="17"/>
  <c r="UVF34" i="17"/>
  <c r="UVG34" i="17"/>
  <c r="UVH34" i="17"/>
  <c r="UVI34" i="17"/>
  <c r="UVJ34" i="17"/>
  <c r="UVK34" i="17"/>
  <c r="UVL34" i="17"/>
  <c r="UVM34" i="17"/>
  <c r="UVN34" i="17"/>
  <c r="UVO34" i="17"/>
  <c r="UVP34" i="17"/>
  <c r="UVQ34" i="17"/>
  <c r="UVR34" i="17"/>
  <c r="UVS34" i="17"/>
  <c r="UVT34" i="17"/>
  <c r="UVU34" i="17"/>
  <c r="UVV34" i="17"/>
  <c r="UVW34" i="17"/>
  <c r="UVX34" i="17"/>
  <c r="UVY34" i="17"/>
  <c r="UVZ34" i="17"/>
  <c r="UWA34" i="17"/>
  <c r="UWB34" i="17"/>
  <c r="UWC34" i="17"/>
  <c r="UWD34" i="17"/>
  <c r="UWE34" i="17"/>
  <c r="UWF34" i="17"/>
  <c r="UWG34" i="17"/>
  <c r="UWH34" i="17"/>
  <c r="UWI34" i="17"/>
  <c r="UWJ34" i="17"/>
  <c r="UWK34" i="17"/>
  <c r="UWL34" i="17"/>
  <c r="UWM34" i="17"/>
  <c r="UWN34" i="17"/>
  <c r="UWO34" i="17"/>
  <c r="UWP34" i="17"/>
  <c r="UWQ34" i="17"/>
  <c r="UWR34" i="17"/>
  <c r="UWS34" i="17"/>
  <c r="UWT34" i="17"/>
  <c r="UWU34" i="17"/>
  <c r="UWV34" i="17"/>
  <c r="UWW34" i="17"/>
  <c r="UWX34" i="17"/>
  <c r="UWY34" i="17"/>
  <c r="UWZ34" i="17"/>
  <c r="UXA34" i="17"/>
  <c r="UXB34" i="17"/>
  <c r="UXC34" i="17"/>
  <c r="UXD34" i="17"/>
  <c r="UXE34" i="17"/>
  <c r="UXF34" i="17"/>
  <c r="UXG34" i="17"/>
  <c r="UXH34" i="17"/>
  <c r="UXI34" i="17"/>
  <c r="UXJ34" i="17"/>
  <c r="UXK34" i="17"/>
  <c r="UXL34" i="17"/>
  <c r="UXM34" i="17"/>
  <c r="UXN34" i="17"/>
  <c r="UXO34" i="17"/>
  <c r="UXP34" i="17"/>
  <c r="UXQ34" i="17"/>
  <c r="UXR34" i="17"/>
  <c r="UXS34" i="17"/>
  <c r="UXT34" i="17"/>
  <c r="UXU34" i="17"/>
  <c r="UXV34" i="17"/>
  <c r="UXW34" i="17"/>
  <c r="UXX34" i="17"/>
  <c r="UXY34" i="17"/>
  <c r="UXZ34" i="17"/>
  <c r="UYA34" i="17"/>
  <c r="UYB34" i="17"/>
  <c r="UYC34" i="17"/>
  <c r="UYD34" i="17"/>
  <c r="UYE34" i="17"/>
  <c r="UYF34" i="17"/>
  <c r="UYG34" i="17"/>
  <c r="UYH34" i="17"/>
  <c r="UYI34" i="17"/>
  <c r="UYJ34" i="17"/>
  <c r="UYK34" i="17"/>
  <c r="UYL34" i="17"/>
  <c r="UYM34" i="17"/>
  <c r="UYN34" i="17"/>
  <c r="UYO34" i="17"/>
  <c r="UYP34" i="17"/>
  <c r="UYQ34" i="17"/>
  <c r="UYR34" i="17"/>
  <c r="UYS34" i="17"/>
  <c r="UYT34" i="17"/>
  <c r="UYU34" i="17"/>
  <c r="UYV34" i="17"/>
  <c r="UYW34" i="17"/>
  <c r="UYX34" i="17"/>
  <c r="UYY34" i="17"/>
  <c r="UYZ34" i="17"/>
  <c r="UZA34" i="17"/>
  <c r="UZB34" i="17"/>
  <c r="UZC34" i="17"/>
  <c r="UZD34" i="17"/>
  <c r="UZE34" i="17"/>
  <c r="UZF34" i="17"/>
  <c r="UZG34" i="17"/>
  <c r="UZH34" i="17"/>
  <c r="UZI34" i="17"/>
  <c r="UZJ34" i="17"/>
  <c r="UZK34" i="17"/>
  <c r="UZL34" i="17"/>
  <c r="UZM34" i="17"/>
  <c r="UZN34" i="17"/>
  <c r="UZO34" i="17"/>
  <c r="UZP34" i="17"/>
  <c r="UZQ34" i="17"/>
  <c r="UZR34" i="17"/>
  <c r="UZS34" i="17"/>
  <c r="UZT34" i="17"/>
  <c r="UZU34" i="17"/>
  <c r="UZV34" i="17"/>
  <c r="UZW34" i="17"/>
  <c r="UZX34" i="17"/>
  <c r="UZY34" i="17"/>
  <c r="UZZ34" i="17"/>
  <c r="VAA34" i="17"/>
  <c r="VAB34" i="17"/>
  <c r="VAC34" i="17"/>
  <c r="VAD34" i="17"/>
  <c r="VAE34" i="17"/>
  <c r="VAF34" i="17"/>
  <c r="VAG34" i="17"/>
  <c r="VAH34" i="17"/>
  <c r="VAI34" i="17"/>
  <c r="VAJ34" i="17"/>
  <c r="VAK34" i="17"/>
  <c r="VAL34" i="17"/>
  <c r="VAM34" i="17"/>
  <c r="VAN34" i="17"/>
  <c r="VAO34" i="17"/>
  <c r="VAP34" i="17"/>
  <c r="VAQ34" i="17"/>
  <c r="VAR34" i="17"/>
  <c r="VAS34" i="17"/>
  <c r="VAT34" i="17"/>
  <c r="VAU34" i="17"/>
  <c r="VAV34" i="17"/>
  <c r="VAW34" i="17"/>
  <c r="VAX34" i="17"/>
  <c r="VAY34" i="17"/>
  <c r="VAZ34" i="17"/>
  <c r="VBA34" i="17"/>
  <c r="VBB34" i="17"/>
  <c r="VBC34" i="17"/>
  <c r="VBD34" i="17"/>
  <c r="VBE34" i="17"/>
  <c r="VBF34" i="17"/>
  <c r="VBG34" i="17"/>
  <c r="VBH34" i="17"/>
  <c r="VBI34" i="17"/>
  <c r="VBJ34" i="17"/>
  <c r="VBK34" i="17"/>
  <c r="VBL34" i="17"/>
  <c r="VBM34" i="17"/>
  <c r="VBN34" i="17"/>
  <c r="VBO34" i="17"/>
  <c r="VBP34" i="17"/>
  <c r="VBQ34" i="17"/>
  <c r="VBR34" i="17"/>
  <c r="VBS34" i="17"/>
  <c r="VBT34" i="17"/>
  <c r="VBU34" i="17"/>
  <c r="VBV34" i="17"/>
  <c r="VBW34" i="17"/>
  <c r="VBX34" i="17"/>
  <c r="VBY34" i="17"/>
  <c r="VBZ34" i="17"/>
  <c r="VCA34" i="17"/>
  <c r="VCB34" i="17"/>
  <c r="VCC34" i="17"/>
  <c r="VCD34" i="17"/>
  <c r="VCE34" i="17"/>
  <c r="VCF34" i="17"/>
  <c r="VCG34" i="17"/>
  <c r="VCH34" i="17"/>
  <c r="VCI34" i="17"/>
  <c r="VCJ34" i="17"/>
  <c r="VCK34" i="17"/>
  <c r="VCL34" i="17"/>
  <c r="VCM34" i="17"/>
  <c r="VCN34" i="17"/>
  <c r="VCO34" i="17"/>
  <c r="VCP34" i="17"/>
  <c r="VCQ34" i="17"/>
  <c r="VCR34" i="17"/>
  <c r="VCS34" i="17"/>
  <c r="VCT34" i="17"/>
  <c r="VCU34" i="17"/>
  <c r="VCV34" i="17"/>
  <c r="VCW34" i="17"/>
  <c r="VCX34" i="17"/>
  <c r="VCY34" i="17"/>
  <c r="VCZ34" i="17"/>
  <c r="VDA34" i="17"/>
  <c r="VDB34" i="17"/>
  <c r="VDC34" i="17"/>
  <c r="VDD34" i="17"/>
  <c r="VDE34" i="17"/>
  <c r="VDF34" i="17"/>
  <c r="VDG34" i="17"/>
  <c r="VDH34" i="17"/>
  <c r="VDI34" i="17"/>
  <c r="VDJ34" i="17"/>
  <c r="VDK34" i="17"/>
  <c r="VDL34" i="17"/>
  <c r="VDM34" i="17"/>
  <c r="VDN34" i="17"/>
  <c r="VDO34" i="17"/>
  <c r="VDP34" i="17"/>
  <c r="VDQ34" i="17"/>
  <c r="VDR34" i="17"/>
  <c r="VDS34" i="17"/>
  <c r="VDT34" i="17"/>
  <c r="VDU34" i="17"/>
  <c r="VDV34" i="17"/>
  <c r="VDW34" i="17"/>
  <c r="VDX34" i="17"/>
  <c r="VDY34" i="17"/>
  <c r="VDZ34" i="17"/>
  <c r="VEA34" i="17"/>
  <c r="VEB34" i="17"/>
  <c r="VEC34" i="17"/>
  <c r="VED34" i="17"/>
  <c r="VEE34" i="17"/>
  <c r="VEF34" i="17"/>
  <c r="VEG34" i="17"/>
  <c r="VEH34" i="17"/>
  <c r="VEI34" i="17"/>
  <c r="VEJ34" i="17"/>
  <c r="VEK34" i="17"/>
  <c r="VEL34" i="17"/>
  <c r="VEM34" i="17"/>
  <c r="VEN34" i="17"/>
  <c r="VEO34" i="17"/>
  <c r="VEP34" i="17"/>
  <c r="VEQ34" i="17"/>
  <c r="VER34" i="17"/>
  <c r="VES34" i="17"/>
  <c r="VET34" i="17"/>
  <c r="VEU34" i="17"/>
  <c r="VEV34" i="17"/>
  <c r="VEW34" i="17"/>
  <c r="VEX34" i="17"/>
  <c r="VEY34" i="17"/>
  <c r="VEZ34" i="17"/>
  <c r="VFA34" i="17"/>
  <c r="VFB34" i="17"/>
  <c r="VFC34" i="17"/>
  <c r="VFD34" i="17"/>
  <c r="VFE34" i="17"/>
  <c r="VFF34" i="17"/>
  <c r="VFG34" i="17"/>
  <c r="VFH34" i="17"/>
  <c r="VFI34" i="17"/>
  <c r="VFJ34" i="17"/>
  <c r="VFK34" i="17"/>
  <c r="VFL34" i="17"/>
  <c r="VFM34" i="17"/>
  <c r="VFN34" i="17"/>
  <c r="VFO34" i="17"/>
  <c r="VFP34" i="17"/>
  <c r="VFQ34" i="17"/>
  <c r="VFR34" i="17"/>
  <c r="VFS34" i="17"/>
  <c r="VFT34" i="17"/>
  <c r="VFU34" i="17"/>
  <c r="VFV34" i="17"/>
  <c r="VFW34" i="17"/>
  <c r="VFX34" i="17"/>
  <c r="VFY34" i="17"/>
  <c r="VFZ34" i="17"/>
  <c r="VGA34" i="17"/>
  <c r="VGB34" i="17"/>
  <c r="VGC34" i="17"/>
  <c r="VGD34" i="17"/>
  <c r="VGE34" i="17"/>
  <c r="VGF34" i="17"/>
  <c r="VGG34" i="17"/>
  <c r="VGH34" i="17"/>
  <c r="VGI34" i="17"/>
  <c r="VGJ34" i="17"/>
  <c r="VGK34" i="17"/>
  <c r="VGL34" i="17"/>
  <c r="VGM34" i="17"/>
  <c r="VGN34" i="17"/>
  <c r="VGO34" i="17"/>
  <c r="VGP34" i="17"/>
  <c r="VGQ34" i="17"/>
  <c r="VGR34" i="17"/>
  <c r="VGS34" i="17"/>
  <c r="VGT34" i="17"/>
  <c r="VGU34" i="17"/>
  <c r="VGV34" i="17"/>
  <c r="VGW34" i="17"/>
  <c r="VGX34" i="17"/>
  <c r="VGY34" i="17"/>
  <c r="VGZ34" i="17"/>
  <c r="VHA34" i="17"/>
  <c r="VHB34" i="17"/>
  <c r="VHC34" i="17"/>
  <c r="VHD34" i="17"/>
  <c r="VHE34" i="17"/>
  <c r="VHF34" i="17"/>
  <c r="VHG34" i="17"/>
  <c r="VHH34" i="17"/>
  <c r="VHI34" i="17"/>
  <c r="VHJ34" i="17"/>
  <c r="VHK34" i="17"/>
  <c r="VHL34" i="17"/>
  <c r="VHM34" i="17"/>
  <c r="VHN34" i="17"/>
  <c r="VHO34" i="17"/>
  <c r="VHP34" i="17"/>
  <c r="VHQ34" i="17"/>
  <c r="VHR34" i="17"/>
  <c r="VHS34" i="17"/>
  <c r="VHT34" i="17"/>
  <c r="VHU34" i="17"/>
  <c r="VHV34" i="17"/>
  <c r="VHW34" i="17"/>
  <c r="VHX34" i="17"/>
  <c r="VHY34" i="17"/>
  <c r="VHZ34" i="17"/>
  <c r="VIA34" i="17"/>
  <c r="VIB34" i="17"/>
  <c r="VIC34" i="17"/>
  <c r="VID34" i="17"/>
  <c r="VIE34" i="17"/>
  <c r="VIF34" i="17"/>
  <c r="VIG34" i="17"/>
  <c r="VIH34" i="17"/>
  <c r="VII34" i="17"/>
  <c r="VIJ34" i="17"/>
  <c r="VIK34" i="17"/>
  <c r="VIL34" i="17"/>
  <c r="VIM34" i="17"/>
  <c r="VIN34" i="17"/>
  <c r="VIO34" i="17"/>
  <c r="VIP34" i="17"/>
  <c r="VIQ34" i="17"/>
  <c r="VIR34" i="17"/>
  <c r="VIS34" i="17"/>
  <c r="VIT34" i="17"/>
  <c r="VIU34" i="17"/>
  <c r="VIV34" i="17"/>
  <c r="VIW34" i="17"/>
  <c r="VIX34" i="17"/>
  <c r="VIY34" i="17"/>
  <c r="VIZ34" i="17"/>
  <c r="VJA34" i="17"/>
  <c r="VJB34" i="17"/>
  <c r="VJC34" i="17"/>
  <c r="VJD34" i="17"/>
  <c r="VJE34" i="17"/>
  <c r="VJF34" i="17"/>
  <c r="VJG34" i="17"/>
  <c r="VJH34" i="17"/>
  <c r="VJI34" i="17"/>
  <c r="VJJ34" i="17"/>
  <c r="VJK34" i="17"/>
  <c r="VJL34" i="17"/>
  <c r="VJM34" i="17"/>
  <c r="VJN34" i="17"/>
  <c r="VJO34" i="17"/>
  <c r="VJP34" i="17"/>
  <c r="VJQ34" i="17"/>
  <c r="VJR34" i="17"/>
  <c r="VJS34" i="17"/>
  <c r="VJT34" i="17"/>
  <c r="VJU34" i="17"/>
  <c r="VJV34" i="17"/>
  <c r="VJW34" i="17"/>
  <c r="VJX34" i="17"/>
  <c r="VJY34" i="17"/>
  <c r="VJZ34" i="17"/>
  <c r="VKA34" i="17"/>
  <c r="VKB34" i="17"/>
  <c r="VKC34" i="17"/>
  <c r="VKD34" i="17"/>
  <c r="VKE34" i="17"/>
  <c r="VKF34" i="17"/>
  <c r="VKG34" i="17"/>
  <c r="VKH34" i="17"/>
  <c r="VKI34" i="17"/>
  <c r="VKJ34" i="17"/>
  <c r="VKK34" i="17"/>
  <c r="VKL34" i="17"/>
  <c r="VKM34" i="17"/>
  <c r="VKN34" i="17"/>
  <c r="VKO34" i="17"/>
  <c r="VKP34" i="17"/>
  <c r="VKQ34" i="17"/>
  <c r="VKR34" i="17"/>
  <c r="VKS34" i="17"/>
  <c r="VKT34" i="17"/>
  <c r="VKU34" i="17"/>
  <c r="VKV34" i="17"/>
  <c r="VKW34" i="17"/>
  <c r="VKX34" i="17"/>
  <c r="VKY34" i="17"/>
  <c r="VKZ34" i="17"/>
  <c r="VLA34" i="17"/>
  <c r="VLB34" i="17"/>
  <c r="VLC34" i="17"/>
  <c r="VLD34" i="17"/>
  <c r="VLE34" i="17"/>
  <c r="VLF34" i="17"/>
  <c r="VLG34" i="17"/>
  <c r="VLH34" i="17"/>
  <c r="VLI34" i="17"/>
  <c r="VLJ34" i="17"/>
  <c r="VLK34" i="17"/>
  <c r="VLL34" i="17"/>
  <c r="VLM34" i="17"/>
  <c r="VLN34" i="17"/>
  <c r="VLO34" i="17"/>
  <c r="VLP34" i="17"/>
  <c r="VLQ34" i="17"/>
  <c r="VLR34" i="17"/>
  <c r="VLS34" i="17"/>
  <c r="VLT34" i="17"/>
  <c r="VLU34" i="17"/>
  <c r="VLV34" i="17"/>
  <c r="VLW34" i="17"/>
  <c r="VLX34" i="17"/>
  <c r="VLY34" i="17"/>
  <c r="VLZ34" i="17"/>
  <c r="VMA34" i="17"/>
  <c r="VMB34" i="17"/>
  <c r="VMC34" i="17"/>
  <c r="VMD34" i="17"/>
  <c r="VME34" i="17"/>
  <c r="VMF34" i="17"/>
  <c r="VMG34" i="17"/>
  <c r="VMH34" i="17"/>
  <c r="VMI34" i="17"/>
  <c r="VMJ34" i="17"/>
  <c r="VMK34" i="17"/>
  <c r="VML34" i="17"/>
  <c r="VMM34" i="17"/>
  <c r="VMN34" i="17"/>
  <c r="VMO34" i="17"/>
  <c r="VMP34" i="17"/>
  <c r="VMQ34" i="17"/>
  <c r="VMR34" i="17"/>
  <c r="VMS34" i="17"/>
  <c r="VMT34" i="17"/>
  <c r="VMU34" i="17"/>
  <c r="VMV34" i="17"/>
  <c r="VMW34" i="17"/>
  <c r="VMX34" i="17"/>
  <c r="VMY34" i="17"/>
  <c r="VMZ34" i="17"/>
  <c r="VNA34" i="17"/>
  <c r="VNB34" i="17"/>
  <c r="VNC34" i="17"/>
  <c r="VND34" i="17"/>
  <c r="VNE34" i="17"/>
  <c r="VNF34" i="17"/>
  <c r="VNG34" i="17"/>
  <c r="VNH34" i="17"/>
  <c r="VNI34" i="17"/>
  <c r="VNJ34" i="17"/>
  <c r="VNK34" i="17"/>
  <c r="VNL34" i="17"/>
  <c r="VNM34" i="17"/>
  <c r="VNN34" i="17"/>
  <c r="VNO34" i="17"/>
  <c r="VNP34" i="17"/>
  <c r="VNQ34" i="17"/>
  <c r="VNR34" i="17"/>
  <c r="VNS34" i="17"/>
  <c r="VNT34" i="17"/>
  <c r="VNU34" i="17"/>
  <c r="VNV34" i="17"/>
  <c r="VNW34" i="17"/>
  <c r="VNX34" i="17"/>
  <c r="VNY34" i="17"/>
  <c r="VNZ34" i="17"/>
  <c r="VOA34" i="17"/>
  <c r="VOB34" i="17"/>
  <c r="VOC34" i="17"/>
  <c r="VOD34" i="17"/>
  <c r="VOE34" i="17"/>
  <c r="VOF34" i="17"/>
  <c r="VOG34" i="17"/>
  <c r="VOH34" i="17"/>
  <c r="VOI34" i="17"/>
  <c r="VOJ34" i="17"/>
  <c r="VOK34" i="17"/>
  <c r="VOL34" i="17"/>
  <c r="VOM34" i="17"/>
  <c r="VON34" i="17"/>
  <c r="VOO34" i="17"/>
  <c r="VOP34" i="17"/>
  <c r="VOQ34" i="17"/>
  <c r="VOR34" i="17"/>
  <c r="VOS34" i="17"/>
  <c r="VOT34" i="17"/>
  <c r="VOU34" i="17"/>
  <c r="VOV34" i="17"/>
  <c r="VOW34" i="17"/>
  <c r="VOX34" i="17"/>
  <c r="VOY34" i="17"/>
  <c r="VOZ34" i="17"/>
  <c r="VPA34" i="17"/>
  <c r="VPB34" i="17"/>
  <c r="VPC34" i="17"/>
  <c r="VPD34" i="17"/>
  <c r="VPE34" i="17"/>
  <c r="VPF34" i="17"/>
  <c r="VPG34" i="17"/>
  <c r="VPH34" i="17"/>
  <c r="VPI34" i="17"/>
  <c r="VPJ34" i="17"/>
  <c r="VPK34" i="17"/>
  <c r="VPL34" i="17"/>
  <c r="VPM34" i="17"/>
  <c r="VPN34" i="17"/>
  <c r="VPO34" i="17"/>
  <c r="VPP34" i="17"/>
  <c r="VPQ34" i="17"/>
  <c r="VPR34" i="17"/>
  <c r="VPS34" i="17"/>
  <c r="VPT34" i="17"/>
  <c r="VPU34" i="17"/>
  <c r="VPV34" i="17"/>
  <c r="VPW34" i="17"/>
  <c r="VPX34" i="17"/>
  <c r="VPY34" i="17"/>
  <c r="VPZ34" i="17"/>
  <c r="VQA34" i="17"/>
  <c r="VQB34" i="17"/>
  <c r="VQC34" i="17"/>
  <c r="VQD34" i="17"/>
  <c r="VQE34" i="17"/>
  <c r="VQF34" i="17"/>
  <c r="VQG34" i="17"/>
  <c r="VQH34" i="17"/>
  <c r="VQI34" i="17"/>
  <c r="VQJ34" i="17"/>
  <c r="VQK34" i="17"/>
  <c r="VQL34" i="17"/>
  <c r="VQM34" i="17"/>
  <c r="VQN34" i="17"/>
  <c r="VQO34" i="17"/>
  <c r="VQP34" i="17"/>
  <c r="VQQ34" i="17"/>
  <c r="VQR34" i="17"/>
  <c r="VQS34" i="17"/>
  <c r="VQT34" i="17"/>
  <c r="VQU34" i="17"/>
  <c r="VQV34" i="17"/>
  <c r="VQW34" i="17"/>
  <c r="VQX34" i="17"/>
  <c r="VQY34" i="17"/>
  <c r="VQZ34" i="17"/>
  <c r="VRA34" i="17"/>
  <c r="VRB34" i="17"/>
  <c r="VRC34" i="17"/>
  <c r="VRD34" i="17"/>
  <c r="VRE34" i="17"/>
  <c r="VRF34" i="17"/>
  <c r="VRG34" i="17"/>
  <c r="VRH34" i="17"/>
  <c r="VRI34" i="17"/>
  <c r="VRJ34" i="17"/>
  <c r="VRK34" i="17"/>
  <c r="VRL34" i="17"/>
  <c r="VRM34" i="17"/>
  <c r="VRN34" i="17"/>
  <c r="VRO34" i="17"/>
  <c r="VRP34" i="17"/>
  <c r="VRQ34" i="17"/>
  <c r="VRR34" i="17"/>
  <c r="VRS34" i="17"/>
  <c r="VRT34" i="17"/>
  <c r="VRU34" i="17"/>
  <c r="VRV34" i="17"/>
  <c r="VRW34" i="17"/>
  <c r="VRX34" i="17"/>
  <c r="VRY34" i="17"/>
  <c r="VRZ34" i="17"/>
  <c r="VSA34" i="17"/>
  <c r="VSB34" i="17"/>
  <c r="VSC34" i="17"/>
  <c r="VSD34" i="17"/>
  <c r="VSE34" i="17"/>
  <c r="VSF34" i="17"/>
  <c r="VSG34" i="17"/>
  <c r="VSH34" i="17"/>
  <c r="VSI34" i="17"/>
  <c r="VSJ34" i="17"/>
  <c r="VSK34" i="17"/>
  <c r="VSL34" i="17"/>
  <c r="VSM34" i="17"/>
  <c r="VSN34" i="17"/>
  <c r="VSO34" i="17"/>
  <c r="VSP34" i="17"/>
  <c r="VSQ34" i="17"/>
  <c r="VSR34" i="17"/>
  <c r="VSS34" i="17"/>
  <c r="VST34" i="17"/>
  <c r="VSU34" i="17"/>
  <c r="VSV34" i="17"/>
  <c r="VSW34" i="17"/>
  <c r="VSX34" i="17"/>
  <c r="VSY34" i="17"/>
  <c r="VSZ34" i="17"/>
  <c r="VTA34" i="17"/>
  <c r="VTB34" i="17"/>
  <c r="VTC34" i="17"/>
  <c r="VTD34" i="17"/>
  <c r="VTE34" i="17"/>
  <c r="VTF34" i="17"/>
  <c r="VTG34" i="17"/>
  <c r="VTH34" i="17"/>
  <c r="VTI34" i="17"/>
  <c r="VTJ34" i="17"/>
  <c r="VTK34" i="17"/>
  <c r="VTL34" i="17"/>
  <c r="VTM34" i="17"/>
  <c r="VTN34" i="17"/>
  <c r="VTO34" i="17"/>
  <c r="VTP34" i="17"/>
  <c r="VTQ34" i="17"/>
  <c r="VTR34" i="17"/>
  <c r="VTS34" i="17"/>
  <c r="VTT34" i="17"/>
  <c r="VTU34" i="17"/>
  <c r="VTV34" i="17"/>
  <c r="VTW34" i="17"/>
  <c r="VTX34" i="17"/>
  <c r="VTY34" i="17"/>
  <c r="VTZ34" i="17"/>
  <c r="VUA34" i="17"/>
  <c r="VUB34" i="17"/>
  <c r="VUC34" i="17"/>
  <c r="VUD34" i="17"/>
  <c r="VUE34" i="17"/>
  <c r="VUF34" i="17"/>
  <c r="VUG34" i="17"/>
  <c r="VUH34" i="17"/>
  <c r="VUI34" i="17"/>
  <c r="VUJ34" i="17"/>
  <c r="VUK34" i="17"/>
  <c r="VUL34" i="17"/>
  <c r="VUM34" i="17"/>
  <c r="VUN34" i="17"/>
  <c r="VUO34" i="17"/>
  <c r="VUP34" i="17"/>
  <c r="VUQ34" i="17"/>
  <c r="VUR34" i="17"/>
  <c r="VUS34" i="17"/>
  <c r="VUT34" i="17"/>
  <c r="VUU34" i="17"/>
  <c r="VUV34" i="17"/>
  <c r="VUW34" i="17"/>
  <c r="VUX34" i="17"/>
  <c r="VUY34" i="17"/>
  <c r="VUZ34" i="17"/>
  <c r="VVA34" i="17"/>
  <c r="VVB34" i="17"/>
  <c r="VVC34" i="17"/>
  <c r="VVD34" i="17"/>
  <c r="VVE34" i="17"/>
  <c r="VVF34" i="17"/>
  <c r="VVG34" i="17"/>
  <c r="VVH34" i="17"/>
  <c r="VVI34" i="17"/>
  <c r="VVJ34" i="17"/>
  <c r="VVK34" i="17"/>
  <c r="VVL34" i="17"/>
  <c r="VVM34" i="17"/>
  <c r="VVN34" i="17"/>
  <c r="VVO34" i="17"/>
  <c r="VVP34" i="17"/>
  <c r="VVQ34" i="17"/>
  <c r="VVR34" i="17"/>
  <c r="VVS34" i="17"/>
  <c r="VVT34" i="17"/>
  <c r="VVU34" i="17"/>
  <c r="VVV34" i="17"/>
  <c r="VVW34" i="17"/>
  <c r="VVX34" i="17"/>
  <c r="VVY34" i="17"/>
  <c r="VVZ34" i="17"/>
  <c r="VWA34" i="17"/>
  <c r="VWB34" i="17"/>
  <c r="VWC34" i="17"/>
  <c r="VWD34" i="17"/>
  <c r="VWE34" i="17"/>
  <c r="VWF34" i="17"/>
  <c r="VWG34" i="17"/>
  <c r="VWH34" i="17"/>
  <c r="VWI34" i="17"/>
  <c r="VWJ34" i="17"/>
  <c r="VWK34" i="17"/>
  <c r="VWL34" i="17"/>
  <c r="VWM34" i="17"/>
  <c r="VWN34" i="17"/>
  <c r="VWO34" i="17"/>
  <c r="VWP34" i="17"/>
  <c r="VWQ34" i="17"/>
  <c r="VWR34" i="17"/>
  <c r="VWS34" i="17"/>
  <c r="VWT34" i="17"/>
  <c r="VWU34" i="17"/>
  <c r="VWV34" i="17"/>
  <c r="VWW34" i="17"/>
  <c r="VWX34" i="17"/>
  <c r="VWY34" i="17"/>
  <c r="VWZ34" i="17"/>
  <c r="VXA34" i="17"/>
  <c r="VXB34" i="17"/>
  <c r="VXC34" i="17"/>
  <c r="VXD34" i="17"/>
  <c r="VXE34" i="17"/>
  <c r="VXF34" i="17"/>
  <c r="VXG34" i="17"/>
  <c r="VXH34" i="17"/>
  <c r="VXI34" i="17"/>
  <c r="VXJ34" i="17"/>
  <c r="VXK34" i="17"/>
  <c r="VXL34" i="17"/>
  <c r="VXM34" i="17"/>
  <c r="VXN34" i="17"/>
  <c r="VXO34" i="17"/>
  <c r="VXP34" i="17"/>
  <c r="VXQ34" i="17"/>
  <c r="VXR34" i="17"/>
  <c r="VXS34" i="17"/>
  <c r="VXT34" i="17"/>
  <c r="VXU34" i="17"/>
  <c r="VXV34" i="17"/>
  <c r="VXW34" i="17"/>
  <c r="VXX34" i="17"/>
  <c r="VXY34" i="17"/>
  <c r="VXZ34" i="17"/>
  <c r="VYA34" i="17"/>
  <c r="VYB34" i="17"/>
  <c r="VYC34" i="17"/>
  <c r="VYD34" i="17"/>
  <c r="VYE34" i="17"/>
  <c r="VYF34" i="17"/>
  <c r="VYG34" i="17"/>
  <c r="VYH34" i="17"/>
  <c r="VYI34" i="17"/>
  <c r="VYJ34" i="17"/>
  <c r="VYK34" i="17"/>
  <c r="VYL34" i="17"/>
  <c r="VYM34" i="17"/>
  <c r="VYN34" i="17"/>
  <c r="VYO34" i="17"/>
  <c r="VYP34" i="17"/>
  <c r="VYQ34" i="17"/>
  <c r="VYR34" i="17"/>
  <c r="VYS34" i="17"/>
  <c r="VYT34" i="17"/>
  <c r="VYU34" i="17"/>
  <c r="VYV34" i="17"/>
  <c r="VYW34" i="17"/>
  <c r="VYX34" i="17"/>
  <c r="VYY34" i="17"/>
  <c r="VYZ34" i="17"/>
  <c r="VZA34" i="17"/>
  <c r="VZB34" i="17"/>
  <c r="VZC34" i="17"/>
  <c r="VZD34" i="17"/>
  <c r="VZE34" i="17"/>
  <c r="VZF34" i="17"/>
  <c r="VZG34" i="17"/>
  <c r="VZH34" i="17"/>
  <c r="VZI34" i="17"/>
  <c r="VZJ34" i="17"/>
  <c r="VZK34" i="17"/>
  <c r="VZL34" i="17"/>
  <c r="VZM34" i="17"/>
  <c r="VZN34" i="17"/>
  <c r="VZO34" i="17"/>
  <c r="VZP34" i="17"/>
  <c r="VZQ34" i="17"/>
  <c r="VZR34" i="17"/>
  <c r="VZS34" i="17"/>
  <c r="VZT34" i="17"/>
  <c r="VZU34" i="17"/>
  <c r="VZV34" i="17"/>
  <c r="VZW34" i="17"/>
  <c r="VZX34" i="17"/>
  <c r="VZY34" i="17"/>
  <c r="VZZ34" i="17"/>
  <c r="WAA34" i="17"/>
  <c r="WAB34" i="17"/>
  <c r="WAC34" i="17"/>
  <c r="WAD34" i="17"/>
  <c r="WAE34" i="17"/>
  <c r="WAF34" i="17"/>
  <c r="WAG34" i="17"/>
  <c r="WAH34" i="17"/>
  <c r="WAI34" i="17"/>
  <c r="WAJ34" i="17"/>
  <c r="WAK34" i="17"/>
  <c r="WAL34" i="17"/>
  <c r="WAM34" i="17"/>
  <c r="WAN34" i="17"/>
  <c r="WAO34" i="17"/>
  <c r="WAP34" i="17"/>
  <c r="WAQ34" i="17"/>
  <c r="WAR34" i="17"/>
  <c r="WAS34" i="17"/>
  <c r="WAT34" i="17"/>
  <c r="WAU34" i="17"/>
  <c r="WAV34" i="17"/>
  <c r="WAW34" i="17"/>
  <c r="WAX34" i="17"/>
  <c r="WAY34" i="17"/>
  <c r="WAZ34" i="17"/>
  <c r="WBA34" i="17"/>
  <c r="WBB34" i="17"/>
  <c r="WBC34" i="17"/>
  <c r="WBD34" i="17"/>
  <c r="WBE34" i="17"/>
  <c r="WBF34" i="17"/>
  <c r="WBG34" i="17"/>
  <c r="WBH34" i="17"/>
  <c r="WBI34" i="17"/>
  <c r="WBJ34" i="17"/>
  <c r="WBK34" i="17"/>
  <c r="WBL34" i="17"/>
  <c r="WBM34" i="17"/>
  <c r="WBN34" i="17"/>
  <c r="WBO34" i="17"/>
  <c r="WBP34" i="17"/>
  <c r="WBQ34" i="17"/>
  <c r="WBR34" i="17"/>
  <c r="WBS34" i="17"/>
  <c r="WBT34" i="17"/>
  <c r="WBU34" i="17"/>
  <c r="WBV34" i="17"/>
  <c r="WBW34" i="17"/>
  <c r="WBX34" i="17"/>
  <c r="WBY34" i="17"/>
  <c r="WBZ34" i="17"/>
  <c r="WCA34" i="17"/>
  <c r="WCB34" i="17"/>
  <c r="WCC34" i="17"/>
  <c r="WCD34" i="17"/>
  <c r="WCE34" i="17"/>
  <c r="WCF34" i="17"/>
  <c r="WCG34" i="17"/>
  <c r="WCH34" i="17"/>
  <c r="WCI34" i="17"/>
  <c r="WCJ34" i="17"/>
  <c r="WCK34" i="17"/>
  <c r="WCL34" i="17"/>
  <c r="WCM34" i="17"/>
  <c r="WCN34" i="17"/>
  <c r="WCO34" i="17"/>
  <c r="WCP34" i="17"/>
  <c r="WCQ34" i="17"/>
  <c r="WCR34" i="17"/>
  <c r="WCS34" i="17"/>
  <c r="WCT34" i="17"/>
  <c r="WCU34" i="17"/>
  <c r="WCV34" i="17"/>
  <c r="WCW34" i="17"/>
  <c r="WCX34" i="17"/>
  <c r="WCY34" i="17"/>
  <c r="WCZ34" i="17"/>
  <c r="WDA34" i="17"/>
  <c r="WDB34" i="17"/>
  <c r="WDC34" i="17"/>
  <c r="WDD34" i="17"/>
  <c r="WDE34" i="17"/>
  <c r="WDF34" i="17"/>
  <c r="WDG34" i="17"/>
  <c r="WDH34" i="17"/>
  <c r="WDI34" i="17"/>
  <c r="WDJ34" i="17"/>
  <c r="WDK34" i="17"/>
  <c r="WDL34" i="17"/>
  <c r="WDM34" i="17"/>
  <c r="WDN34" i="17"/>
  <c r="WDO34" i="17"/>
  <c r="WDP34" i="17"/>
  <c r="WDQ34" i="17"/>
  <c r="WDR34" i="17"/>
  <c r="WDS34" i="17"/>
  <c r="WDT34" i="17"/>
  <c r="WDU34" i="17"/>
  <c r="WDV34" i="17"/>
  <c r="WDW34" i="17"/>
  <c r="WDX34" i="17"/>
  <c r="WDY34" i="17"/>
  <c r="WDZ34" i="17"/>
  <c r="WEA34" i="17"/>
  <c r="WEB34" i="17"/>
  <c r="WEC34" i="17"/>
  <c r="WED34" i="17"/>
  <c r="WEE34" i="17"/>
  <c r="WEF34" i="17"/>
  <c r="WEG34" i="17"/>
  <c r="WEH34" i="17"/>
  <c r="WEI34" i="17"/>
  <c r="WEJ34" i="17"/>
  <c r="WEK34" i="17"/>
  <c r="WEL34" i="17"/>
  <c r="WEM34" i="17"/>
  <c r="WEN34" i="17"/>
  <c r="WEO34" i="17"/>
  <c r="WEP34" i="17"/>
  <c r="WEQ34" i="17"/>
  <c r="WER34" i="17"/>
  <c r="WES34" i="17"/>
  <c r="WET34" i="17"/>
  <c r="WEU34" i="17"/>
  <c r="WEV34" i="17"/>
  <c r="WEW34" i="17"/>
  <c r="WEX34" i="17"/>
  <c r="WEY34" i="17"/>
  <c r="WEZ34" i="17"/>
  <c r="WFA34" i="17"/>
  <c r="WFB34" i="17"/>
  <c r="WFC34" i="17"/>
  <c r="WFD34" i="17"/>
  <c r="WFE34" i="17"/>
  <c r="WFF34" i="17"/>
  <c r="WFG34" i="17"/>
  <c r="WFH34" i="17"/>
  <c r="WFI34" i="17"/>
  <c r="WFJ34" i="17"/>
  <c r="WFK34" i="17"/>
  <c r="WFL34" i="17"/>
  <c r="WFM34" i="17"/>
  <c r="WFN34" i="17"/>
  <c r="WFO34" i="17"/>
  <c r="WFP34" i="17"/>
  <c r="WFQ34" i="17"/>
  <c r="WFR34" i="17"/>
  <c r="WFS34" i="17"/>
  <c r="WFT34" i="17"/>
  <c r="WFU34" i="17"/>
  <c r="WFV34" i="17"/>
  <c r="WFW34" i="17"/>
  <c r="WFX34" i="17"/>
  <c r="WFY34" i="17"/>
  <c r="WFZ34" i="17"/>
  <c r="WGA34" i="17"/>
  <c r="WGB34" i="17"/>
  <c r="WGC34" i="17"/>
  <c r="WGD34" i="17"/>
  <c r="WGE34" i="17"/>
  <c r="WGF34" i="17"/>
  <c r="WGG34" i="17"/>
  <c r="WGH34" i="17"/>
  <c r="WGI34" i="17"/>
  <c r="WGJ34" i="17"/>
  <c r="WGK34" i="17"/>
  <c r="WGL34" i="17"/>
  <c r="WGM34" i="17"/>
  <c r="WGN34" i="17"/>
  <c r="WGO34" i="17"/>
  <c r="WGP34" i="17"/>
  <c r="WGQ34" i="17"/>
  <c r="WGR34" i="17"/>
  <c r="WGS34" i="17"/>
  <c r="WGT34" i="17"/>
  <c r="WGU34" i="17"/>
  <c r="WGV34" i="17"/>
  <c r="WGW34" i="17"/>
  <c r="WGX34" i="17"/>
  <c r="WGY34" i="17"/>
  <c r="WGZ34" i="17"/>
  <c r="WHA34" i="17"/>
  <c r="WHB34" i="17"/>
  <c r="WHC34" i="17"/>
  <c r="WHD34" i="17"/>
  <c r="WHE34" i="17"/>
  <c r="WHF34" i="17"/>
  <c r="WHG34" i="17"/>
  <c r="WHH34" i="17"/>
  <c r="WHI34" i="17"/>
  <c r="WHJ34" i="17"/>
  <c r="WHK34" i="17"/>
  <c r="WHL34" i="17"/>
  <c r="WHM34" i="17"/>
  <c r="WHN34" i="17"/>
  <c r="WHO34" i="17"/>
  <c r="WHP34" i="17"/>
  <c r="WHQ34" i="17"/>
  <c r="WHR34" i="17"/>
  <c r="WHS34" i="17"/>
  <c r="WHT34" i="17"/>
  <c r="WHU34" i="17"/>
  <c r="WHV34" i="17"/>
  <c r="WHW34" i="17"/>
  <c r="WHX34" i="17"/>
  <c r="WHY34" i="17"/>
  <c r="WHZ34" i="17"/>
  <c r="WIA34" i="17"/>
  <c r="WIB34" i="17"/>
  <c r="WIC34" i="17"/>
  <c r="WID34" i="17"/>
  <c r="WIE34" i="17"/>
  <c r="WIF34" i="17"/>
  <c r="WIG34" i="17"/>
  <c r="WIH34" i="17"/>
  <c r="WII34" i="17"/>
  <c r="WIJ34" i="17"/>
  <c r="WIK34" i="17"/>
  <c r="WIL34" i="17"/>
  <c r="WIM34" i="17"/>
  <c r="WIN34" i="17"/>
  <c r="WIO34" i="17"/>
  <c r="WIP34" i="17"/>
  <c r="WIQ34" i="17"/>
  <c r="WIR34" i="17"/>
  <c r="WIS34" i="17"/>
  <c r="WIT34" i="17"/>
  <c r="WIU34" i="17"/>
  <c r="WIV34" i="17"/>
  <c r="WIW34" i="17"/>
  <c r="WIX34" i="17"/>
  <c r="WIY34" i="17"/>
  <c r="WIZ34" i="17"/>
  <c r="WJA34" i="17"/>
  <c r="WJB34" i="17"/>
  <c r="WJC34" i="17"/>
  <c r="WJD34" i="17"/>
  <c r="WJE34" i="17"/>
  <c r="WJF34" i="17"/>
  <c r="WJG34" i="17"/>
  <c r="WJH34" i="17"/>
  <c r="WJI34" i="17"/>
  <c r="WJJ34" i="17"/>
  <c r="WJK34" i="17"/>
  <c r="WJL34" i="17"/>
  <c r="WJM34" i="17"/>
  <c r="WJN34" i="17"/>
  <c r="WJO34" i="17"/>
  <c r="WJP34" i="17"/>
  <c r="WJQ34" i="17"/>
  <c r="WJR34" i="17"/>
  <c r="WJS34" i="17"/>
  <c r="WJT34" i="17"/>
  <c r="WJU34" i="17"/>
  <c r="WJV34" i="17"/>
  <c r="WJW34" i="17"/>
  <c r="WJX34" i="17"/>
  <c r="WJY34" i="17"/>
  <c r="WJZ34" i="17"/>
  <c r="WKA34" i="17"/>
  <c r="WKB34" i="17"/>
  <c r="WKC34" i="17"/>
  <c r="WKD34" i="17"/>
  <c r="WKE34" i="17"/>
  <c r="WKF34" i="17"/>
  <c r="WKG34" i="17"/>
  <c r="WKH34" i="17"/>
  <c r="WKI34" i="17"/>
  <c r="WKJ34" i="17"/>
  <c r="WKK34" i="17"/>
  <c r="WKL34" i="17"/>
  <c r="WKM34" i="17"/>
  <c r="WKN34" i="17"/>
  <c r="WKO34" i="17"/>
  <c r="WKP34" i="17"/>
  <c r="WKQ34" i="17"/>
  <c r="WKR34" i="17"/>
  <c r="WKS34" i="17"/>
  <c r="WKT34" i="17"/>
  <c r="WKU34" i="17"/>
  <c r="WKV34" i="17"/>
  <c r="WKW34" i="17"/>
  <c r="WKX34" i="17"/>
  <c r="WKY34" i="17"/>
  <c r="WKZ34" i="17"/>
  <c r="WLA34" i="17"/>
  <c r="WLB34" i="17"/>
  <c r="WLC34" i="17"/>
  <c r="WLD34" i="17"/>
  <c r="WLE34" i="17"/>
  <c r="WLF34" i="17"/>
  <c r="WLG34" i="17"/>
  <c r="WLH34" i="17"/>
  <c r="WLI34" i="17"/>
  <c r="WLJ34" i="17"/>
  <c r="WLK34" i="17"/>
  <c r="WLL34" i="17"/>
  <c r="WLM34" i="17"/>
  <c r="WLN34" i="17"/>
  <c r="WLO34" i="17"/>
  <c r="WLP34" i="17"/>
  <c r="WLQ34" i="17"/>
  <c r="WLR34" i="17"/>
  <c r="WLS34" i="17"/>
  <c r="WLT34" i="17"/>
  <c r="WLU34" i="17"/>
  <c r="WLV34" i="17"/>
  <c r="WLW34" i="17"/>
  <c r="WLX34" i="17"/>
  <c r="WLY34" i="17"/>
  <c r="WLZ34" i="17"/>
  <c r="WMA34" i="17"/>
  <c r="WMB34" i="17"/>
  <c r="WMC34" i="17"/>
  <c r="WMD34" i="17"/>
  <c r="WME34" i="17"/>
  <c r="WMF34" i="17"/>
  <c r="WMG34" i="17"/>
  <c r="WMH34" i="17"/>
  <c r="WMI34" i="17"/>
  <c r="WMJ34" i="17"/>
  <c r="WMK34" i="17"/>
  <c r="WML34" i="17"/>
  <c r="WMM34" i="17"/>
  <c r="WMN34" i="17"/>
  <c r="WMO34" i="17"/>
  <c r="WMP34" i="17"/>
  <c r="WMQ34" i="17"/>
  <c r="WMR34" i="17"/>
  <c r="WMS34" i="17"/>
  <c r="WMT34" i="17"/>
  <c r="WMU34" i="17"/>
  <c r="WMV34" i="17"/>
  <c r="WMW34" i="17"/>
  <c r="WMX34" i="17"/>
  <c r="WMY34" i="17"/>
  <c r="WMZ34" i="17"/>
  <c r="WNA34" i="17"/>
  <c r="WNB34" i="17"/>
  <c r="WNC34" i="17"/>
  <c r="WND34" i="17"/>
  <c r="WNE34" i="17"/>
  <c r="WNF34" i="17"/>
  <c r="WNG34" i="17"/>
  <c r="WNH34" i="17"/>
  <c r="WNI34" i="17"/>
  <c r="WNJ34" i="17"/>
  <c r="WNK34" i="17"/>
  <c r="WNL34" i="17"/>
  <c r="WNM34" i="17"/>
  <c r="WNN34" i="17"/>
  <c r="WNO34" i="17"/>
  <c r="WNP34" i="17"/>
  <c r="WNQ34" i="17"/>
  <c r="WNR34" i="17"/>
  <c r="WNS34" i="17"/>
  <c r="WNT34" i="17"/>
  <c r="WNU34" i="17"/>
  <c r="WNV34" i="17"/>
  <c r="WNW34" i="17"/>
  <c r="WNX34" i="17"/>
  <c r="WNY34" i="17"/>
  <c r="WNZ34" i="17"/>
  <c r="WOA34" i="17"/>
  <c r="WOB34" i="17"/>
  <c r="WOC34" i="17"/>
  <c r="WOD34" i="17"/>
  <c r="WOE34" i="17"/>
  <c r="WOF34" i="17"/>
  <c r="WOG34" i="17"/>
  <c r="WOH34" i="17"/>
  <c r="WOI34" i="17"/>
  <c r="WOJ34" i="17"/>
  <c r="WOK34" i="17"/>
  <c r="WOL34" i="17"/>
  <c r="WOM34" i="17"/>
  <c r="WON34" i="17"/>
  <c r="WOO34" i="17"/>
  <c r="WOP34" i="17"/>
  <c r="WOQ34" i="17"/>
  <c r="WOR34" i="17"/>
  <c r="WOS34" i="17"/>
  <c r="WOT34" i="17"/>
  <c r="WOU34" i="17"/>
  <c r="WOV34" i="17"/>
  <c r="WOW34" i="17"/>
  <c r="WOX34" i="17"/>
  <c r="WOY34" i="17"/>
  <c r="WOZ34" i="17"/>
  <c r="WPA34" i="17"/>
  <c r="WPB34" i="17"/>
  <c r="WPC34" i="17"/>
  <c r="WPD34" i="17"/>
  <c r="WPE34" i="17"/>
  <c r="WPF34" i="17"/>
  <c r="WPG34" i="17"/>
  <c r="WPH34" i="17"/>
  <c r="WPI34" i="17"/>
  <c r="WPJ34" i="17"/>
  <c r="WPK34" i="17"/>
  <c r="WPL34" i="17"/>
  <c r="WPM34" i="17"/>
  <c r="WPN34" i="17"/>
  <c r="WPO34" i="17"/>
  <c r="WPP34" i="17"/>
  <c r="WPQ34" i="17"/>
  <c r="WPR34" i="17"/>
  <c r="WPS34" i="17"/>
  <c r="WPT34" i="17"/>
  <c r="WPU34" i="17"/>
  <c r="WPV34" i="17"/>
  <c r="WPW34" i="17"/>
  <c r="WPX34" i="17"/>
  <c r="WPY34" i="17"/>
  <c r="WPZ34" i="17"/>
  <c r="WQA34" i="17"/>
  <c r="WQB34" i="17"/>
  <c r="WQC34" i="17"/>
  <c r="WQD34" i="17"/>
  <c r="WQE34" i="17"/>
  <c r="WQF34" i="17"/>
  <c r="WQG34" i="17"/>
  <c r="WQH34" i="17"/>
  <c r="WQI34" i="17"/>
  <c r="WQJ34" i="17"/>
  <c r="WQK34" i="17"/>
  <c r="WQL34" i="17"/>
  <c r="WQM34" i="17"/>
  <c r="WQN34" i="17"/>
  <c r="WQO34" i="17"/>
  <c r="WQP34" i="17"/>
  <c r="WQQ34" i="17"/>
  <c r="WQR34" i="17"/>
  <c r="WQS34" i="17"/>
  <c r="WQT34" i="17"/>
  <c r="WQU34" i="17"/>
  <c r="WQV34" i="17"/>
  <c r="WQW34" i="17"/>
  <c r="WQX34" i="17"/>
  <c r="WQY34" i="17"/>
  <c r="WQZ34" i="17"/>
  <c r="WRA34" i="17"/>
  <c r="WRB34" i="17"/>
  <c r="WRC34" i="17"/>
  <c r="WRD34" i="17"/>
  <c r="WRE34" i="17"/>
  <c r="WRF34" i="17"/>
  <c r="WRG34" i="17"/>
  <c r="WRH34" i="17"/>
  <c r="WRI34" i="17"/>
  <c r="WRJ34" i="17"/>
  <c r="WRK34" i="17"/>
  <c r="WRL34" i="17"/>
  <c r="WRM34" i="17"/>
  <c r="WRN34" i="17"/>
  <c r="WRO34" i="17"/>
  <c r="WRP34" i="17"/>
  <c r="WRQ34" i="17"/>
  <c r="WRR34" i="17"/>
  <c r="WRS34" i="17"/>
  <c r="WRT34" i="17"/>
  <c r="WRU34" i="17"/>
  <c r="WRV34" i="17"/>
  <c r="WRW34" i="17"/>
  <c r="WRX34" i="17"/>
  <c r="WRY34" i="17"/>
  <c r="WRZ34" i="17"/>
  <c r="WSA34" i="17"/>
  <c r="WSB34" i="17"/>
  <c r="WSC34" i="17"/>
  <c r="WSD34" i="17"/>
  <c r="WSE34" i="17"/>
  <c r="WSF34" i="17"/>
  <c r="WSG34" i="17"/>
  <c r="WSH34" i="17"/>
  <c r="WSI34" i="17"/>
  <c r="WSJ34" i="17"/>
  <c r="WSK34" i="17"/>
  <c r="WSL34" i="17"/>
  <c r="WSM34" i="17"/>
  <c r="WSN34" i="17"/>
  <c r="WSO34" i="17"/>
  <c r="WSP34" i="17"/>
  <c r="WSQ34" i="17"/>
  <c r="WSR34" i="17"/>
  <c r="WSS34" i="17"/>
  <c r="WST34" i="17"/>
  <c r="WSU34" i="17"/>
  <c r="WSV34" i="17"/>
  <c r="WSW34" i="17"/>
  <c r="WSX34" i="17"/>
  <c r="WSY34" i="17"/>
  <c r="WSZ34" i="17"/>
  <c r="WTA34" i="17"/>
  <c r="WTB34" i="17"/>
  <c r="WTC34" i="17"/>
  <c r="WTD34" i="17"/>
  <c r="WTE34" i="17"/>
  <c r="WTF34" i="17"/>
  <c r="WTG34" i="17"/>
  <c r="WTH34" i="17"/>
  <c r="WTI34" i="17"/>
  <c r="WTJ34" i="17"/>
  <c r="WTK34" i="17"/>
  <c r="WTL34" i="17"/>
  <c r="WTM34" i="17"/>
  <c r="WTN34" i="17"/>
  <c r="WTO34" i="17"/>
  <c r="WTP34" i="17"/>
  <c r="WTQ34" i="17"/>
  <c r="WTR34" i="17"/>
  <c r="WTS34" i="17"/>
  <c r="WTT34" i="17"/>
  <c r="WTU34" i="17"/>
  <c r="WTV34" i="17"/>
  <c r="WTW34" i="17"/>
  <c r="WTX34" i="17"/>
  <c r="WTY34" i="17"/>
  <c r="WTZ34" i="17"/>
  <c r="WUA34" i="17"/>
  <c r="WUB34" i="17"/>
  <c r="WUC34" i="17"/>
  <c r="WUD34" i="17"/>
  <c r="WUE34" i="17"/>
  <c r="WUF34" i="17"/>
  <c r="WUG34" i="17"/>
  <c r="WUH34" i="17"/>
  <c r="WUI34" i="17"/>
  <c r="WUJ34" i="17"/>
  <c r="WUK34" i="17"/>
  <c r="WUL34" i="17"/>
  <c r="WUM34" i="17"/>
  <c r="WUN34" i="17"/>
  <c r="WUO34" i="17"/>
  <c r="WUP34" i="17"/>
  <c r="WUQ34" i="17"/>
  <c r="WUR34" i="17"/>
  <c r="WUS34" i="17"/>
  <c r="WUT34" i="17"/>
  <c r="WUU34" i="17"/>
  <c r="WUV34" i="17"/>
  <c r="WUW34" i="17"/>
  <c r="WUX34" i="17"/>
  <c r="WUY34" i="17"/>
  <c r="WUZ34" i="17"/>
  <c r="WVA34" i="17"/>
  <c r="WVB34" i="17"/>
  <c r="WVC34" i="17"/>
  <c r="WVD34" i="17"/>
  <c r="WVE34" i="17"/>
  <c r="WVF34" i="17"/>
  <c r="WVG34" i="17"/>
  <c r="WVH34" i="17"/>
  <c r="WVI34" i="17"/>
  <c r="WVJ34" i="17"/>
  <c r="WVK34" i="17"/>
  <c r="WVL34" i="17"/>
  <c r="WVM34" i="17"/>
  <c r="WVN34" i="17"/>
  <c r="WVO34" i="17"/>
  <c r="WVP34" i="17"/>
  <c r="WVQ34" i="17"/>
  <c r="WVR34" i="17"/>
  <c r="WVS34" i="17"/>
  <c r="WVT34" i="17"/>
  <c r="WVU34" i="17"/>
  <c r="WVV34" i="17"/>
  <c r="WVW34" i="17"/>
  <c r="WVX34" i="17"/>
  <c r="WVY34" i="17"/>
  <c r="WVZ34" i="17"/>
  <c r="WWA34" i="17"/>
  <c r="WWB34" i="17"/>
  <c r="WWC34" i="17"/>
  <c r="WWD34" i="17"/>
  <c r="WWE34" i="17"/>
  <c r="WWF34" i="17"/>
  <c r="WWG34" i="17"/>
  <c r="WWH34" i="17"/>
  <c r="WWI34" i="17"/>
  <c r="WWJ34" i="17"/>
  <c r="WWK34" i="17"/>
  <c r="WWL34" i="17"/>
  <c r="WWM34" i="17"/>
  <c r="WWN34" i="17"/>
  <c r="WWO34" i="17"/>
  <c r="WWP34" i="17"/>
  <c r="WWQ34" i="17"/>
  <c r="WWR34" i="17"/>
  <c r="WWS34" i="17"/>
  <c r="WWT34" i="17"/>
  <c r="WWU34" i="17"/>
  <c r="WWV34" i="17"/>
  <c r="WWW34" i="17"/>
  <c r="WWX34" i="17"/>
  <c r="WWY34" i="17"/>
  <c r="WWZ34" i="17"/>
  <c r="WXA34" i="17"/>
  <c r="WXB34" i="17"/>
  <c r="WXC34" i="17"/>
  <c r="WXD34" i="17"/>
  <c r="WXE34" i="17"/>
  <c r="WXF34" i="17"/>
  <c r="WXG34" i="17"/>
  <c r="WXH34" i="17"/>
  <c r="WXI34" i="17"/>
  <c r="WXJ34" i="17"/>
  <c r="WXK34" i="17"/>
  <c r="WXL34" i="17"/>
  <c r="WXM34" i="17"/>
  <c r="WXN34" i="17"/>
  <c r="WXO34" i="17"/>
  <c r="WXP34" i="17"/>
  <c r="WXQ34" i="17"/>
  <c r="WXR34" i="17"/>
  <c r="WXS34" i="17"/>
  <c r="WXT34" i="17"/>
  <c r="WXU34" i="17"/>
  <c r="WXV34" i="17"/>
  <c r="WXW34" i="17"/>
  <c r="WXX34" i="17"/>
  <c r="WXY34" i="17"/>
  <c r="WXZ34" i="17"/>
  <c r="WYA34" i="17"/>
  <c r="WYB34" i="17"/>
  <c r="WYC34" i="17"/>
  <c r="WYD34" i="17"/>
  <c r="WYE34" i="17"/>
  <c r="WYF34" i="17"/>
  <c r="WYG34" i="17"/>
  <c r="WYH34" i="17"/>
  <c r="WYI34" i="17"/>
  <c r="WYJ34" i="17"/>
  <c r="WYK34" i="17"/>
  <c r="WYL34" i="17"/>
  <c r="WYM34" i="17"/>
  <c r="WYN34" i="17"/>
  <c r="WYO34" i="17"/>
  <c r="WYP34" i="17"/>
  <c r="WYQ34" i="17"/>
  <c r="WYR34" i="17"/>
  <c r="WYS34" i="17"/>
  <c r="WYT34" i="17"/>
  <c r="WYU34" i="17"/>
  <c r="WYV34" i="17"/>
  <c r="WYW34" i="17"/>
  <c r="WYX34" i="17"/>
  <c r="WYY34" i="17"/>
  <c r="WYZ34" i="17"/>
  <c r="WZA34" i="17"/>
  <c r="WZB34" i="17"/>
  <c r="WZC34" i="17"/>
  <c r="WZD34" i="17"/>
  <c r="WZE34" i="17"/>
  <c r="WZF34" i="17"/>
  <c r="WZG34" i="17"/>
  <c r="WZH34" i="17"/>
  <c r="WZI34" i="17"/>
  <c r="WZJ34" i="17"/>
  <c r="WZK34" i="17"/>
  <c r="WZL34" i="17"/>
  <c r="WZM34" i="17"/>
  <c r="WZN34" i="17"/>
  <c r="WZO34" i="17"/>
  <c r="WZP34" i="17"/>
  <c r="WZQ34" i="17"/>
  <c r="WZR34" i="17"/>
  <c r="WZS34" i="17"/>
  <c r="WZT34" i="17"/>
  <c r="WZU34" i="17"/>
  <c r="WZV34" i="17"/>
  <c r="WZW34" i="17"/>
  <c r="WZX34" i="17"/>
  <c r="WZY34" i="17"/>
  <c r="WZZ34" i="17"/>
  <c r="XAA34" i="17"/>
  <c r="XAB34" i="17"/>
  <c r="XAC34" i="17"/>
  <c r="XAD34" i="17"/>
  <c r="XAE34" i="17"/>
  <c r="XAF34" i="17"/>
  <c r="XAG34" i="17"/>
  <c r="XAH34" i="17"/>
  <c r="XAI34" i="17"/>
  <c r="XAJ34" i="17"/>
  <c r="XAK34" i="17"/>
  <c r="XAL34" i="17"/>
  <c r="XAM34" i="17"/>
  <c r="XAN34" i="17"/>
  <c r="XAO34" i="17"/>
  <c r="XAP34" i="17"/>
  <c r="XAQ34" i="17"/>
  <c r="XAR34" i="17"/>
  <c r="XAS34" i="17"/>
  <c r="XAT34" i="17"/>
  <c r="XAU34" i="17"/>
  <c r="XAV34" i="17"/>
  <c r="XAW34" i="17"/>
  <c r="XAX34" i="17"/>
  <c r="XAY34" i="17"/>
  <c r="XAZ34" i="17"/>
  <c r="XBA34" i="17"/>
  <c r="XBB34" i="17"/>
  <c r="XBC34" i="17"/>
  <c r="XBD34" i="17"/>
  <c r="XBE34" i="17"/>
  <c r="XBF34" i="17"/>
  <c r="XBG34" i="17"/>
  <c r="XBH34" i="17"/>
  <c r="XBI34" i="17"/>
  <c r="XBJ34" i="17"/>
  <c r="XBK34" i="17"/>
  <c r="XBL34" i="17"/>
  <c r="XBM34" i="17"/>
  <c r="XBN34" i="17"/>
  <c r="XBO34" i="17"/>
  <c r="XBP34" i="17"/>
  <c r="XBQ34" i="17"/>
  <c r="XBR34" i="17"/>
  <c r="XBS34" i="17"/>
  <c r="XBT34" i="17"/>
  <c r="XBU34" i="17"/>
  <c r="XBV34" i="17"/>
  <c r="XBW34" i="17"/>
  <c r="XBX34" i="17"/>
  <c r="XBY34" i="17"/>
  <c r="XBZ34" i="17"/>
  <c r="XCA34" i="17"/>
  <c r="XCB34" i="17"/>
  <c r="XCC34" i="17"/>
  <c r="XCD34" i="17"/>
  <c r="XCE34" i="17"/>
  <c r="XCF34" i="17"/>
  <c r="XCG34" i="17"/>
  <c r="XCH34" i="17"/>
  <c r="XCI34" i="17"/>
  <c r="XCJ34" i="17"/>
  <c r="XCK34" i="17"/>
  <c r="XCL34" i="17"/>
  <c r="XCM34" i="17"/>
  <c r="XCN34" i="17"/>
  <c r="XCO34" i="17"/>
  <c r="XCP34" i="17"/>
  <c r="XCQ34" i="17"/>
  <c r="XCR34" i="17"/>
  <c r="XCS34" i="17"/>
  <c r="XCT34" i="17"/>
  <c r="XCU34" i="17"/>
  <c r="XCV34" i="17"/>
  <c r="XCW34" i="17"/>
  <c r="XCX34" i="17"/>
  <c r="XCY34" i="17"/>
  <c r="XCZ34" i="17"/>
  <c r="XDA34" i="17"/>
  <c r="XDB34" i="17"/>
  <c r="XDC34" i="17"/>
  <c r="XDD34" i="17"/>
  <c r="XDE34" i="17"/>
  <c r="XDF34" i="17"/>
  <c r="XDG34" i="17"/>
  <c r="XDH34" i="17"/>
  <c r="XDI34" i="17"/>
  <c r="XDJ34" i="17"/>
  <c r="XDK34" i="17"/>
  <c r="XDL34" i="17"/>
  <c r="XDM34" i="17"/>
  <c r="XDN34" i="17"/>
  <c r="XDO34" i="17"/>
  <c r="XDP34" i="17"/>
  <c r="XDQ34" i="17"/>
  <c r="XDR34" i="17"/>
  <c r="XDS34" i="17"/>
  <c r="XDT34" i="17"/>
  <c r="XDU34" i="17"/>
  <c r="XDV34" i="17"/>
  <c r="XDW34" i="17"/>
  <c r="XDX34" i="17"/>
  <c r="XDY34" i="17"/>
  <c r="XDZ34" i="17"/>
  <c r="XEA34" i="17"/>
  <c r="XEB34" i="17"/>
  <c r="XEC34" i="17"/>
  <c r="XED34" i="17"/>
  <c r="XEE34" i="17"/>
  <c r="XEF34" i="17"/>
  <c r="XEG34" i="17"/>
  <c r="XEH34" i="17"/>
  <c r="XEI34" i="17"/>
  <c r="XEJ34" i="17"/>
  <c r="XEK34" i="17"/>
  <c r="XEL34" i="17"/>
  <c r="XEM34" i="17"/>
  <c r="XEN34" i="17"/>
  <c r="XEO34" i="17"/>
  <c r="XEP34" i="17"/>
  <c r="XEQ34" i="17"/>
  <c r="XER34" i="17"/>
  <c r="XES34" i="17"/>
  <c r="XET34" i="17"/>
  <c r="XEU34" i="17"/>
  <c r="XEV34" i="17"/>
  <c r="XEW34" i="17"/>
  <c r="XEX34" i="17"/>
  <c r="XEY34" i="17"/>
  <c r="XEZ34" i="17"/>
  <c r="XFA34" i="17"/>
  <c r="XFB34" i="17"/>
  <c r="XFC34" i="17"/>
  <c r="XFD34" i="17"/>
  <c r="T35" i="17"/>
  <c r="U35" i="17"/>
  <c r="V35" i="17"/>
  <c r="W35" i="17"/>
  <c r="X35" i="17"/>
  <c r="Y35" i="17"/>
  <c r="Z35" i="17"/>
  <c r="AA35" i="17"/>
  <c r="AB35" i="17"/>
  <c r="AC35" i="17"/>
  <c r="AD35" i="17"/>
  <c r="AE35" i="17"/>
  <c r="AF35" i="17"/>
  <c r="AG35" i="17"/>
  <c r="AH35" i="17"/>
  <c r="AI35" i="17"/>
  <c r="AJ35" i="17"/>
  <c r="AK35" i="17"/>
  <c r="AL35" i="17"/>
  <c r="AM35" i="17"/>
  <c r="AN35" i="17"/>
  <c r="AO35" i="17"/>
  <c r="AP35" i="17"/>
  <c r="AQ35" i="17"/>
  <c r="AR35" i="17"/>
  <c r="AS35" i="17"/>
  <c r="AT35" i="17"/>
  <c r="AU35" i="17"/>
  <c r="AV35" i="17"/>
  <c r="AW35" i="17"/>
  <c r="AX35" i="17"/>
  <c r="AY35" i="17"/>
  <c r="AZ35" i="17"/>
  <c r="BA35" i="17"/>
  <c r="BB35" i="17"/>
  <c r="BC35" i="17"/>
  <c r="BD35" i="17"/>
  <c r="BE35" i="17"/>
  <c r="BF35" i="17"/>
  <c r="BG35" i="17"/>
  <c r="BH35" i="17"/>
  <c r="BI35" i="17"/>
  <c r="BJ35" i="17"/>
  <c r="BK35" i="17"/>
  <c r="BL35" i="17"/>
  <c r="BM35" i="17"/>
  <c r="BN35" i="17"/>
  <c r="BO35" i="17"/>
  <c r="BP35" i="17"/>
  <c r="BQ35" i="17"/>
  <c r="BR35" i="17"/>
  <c r="BS35" i="17"/>
  <c r="BT35" i="17"/>
  <c r="BU35" i="17"/>
  <c r="BV35" i="17"/>
  <c r="BW35" i="17"/>
  <c r="BX35" i="17"/>
  <c r="BY35" i="17"/>
  <c r="BZ35" i="17"/>
  <c r="CA35" i="17"/>
  <c r="CB35" i="17"/>
  <c r="CC35" i="17"/>
  <c r="CD35" i="17"/>
  <c r="CE35" i="17"/>
  <c r="CF35" i="17"/>
  <c r="CG35" i="17"/>
  <c r="CH35" i="17"/>
  <c r="CI35" i="17"/>
  <c r="CJ35" i="17"/>
  <c r="CK35" i="17"/>
  <c r="CL35" i="17"/>
  <c r="CM35" i="17"/>
  <c r="CN35" i="17"/>
  <c r="CO35" i="17"/>
  <c r="CP35" i="17"/>
  <c r="CQ35" i="17"/>
  <c r="CR35" i="17"/>
  <c r="CS35" i="17"/>
  <c r="CT35" i="17"/>
  <c r="CU35" i="17"/>
  <c r="CV35" i="17"/>
  <c r="CW35" i="17"/>
  <c r="CX35" i="17"/>
  <c r="CY35" i="17"/>
  <c r="CZ35" i="17"/>
  <c r="DA35" i="17"/>
  <c r="DB35" i="17"/>
  <c r="DC35" i="17"/>
  <c r="DD35" i="17"/>
  <c r="DE35" i="17"/>
  <c r="DF35" i="17"/>
  <c r="DG35" i="17"/>
  <c r="DH35" i="17"/>
  <c r="DI35" i="17"/>
  <c r="DJ35" i="17"/>
  <c r="DK35" i="17"/>
  <c r="DL35" i="17"/>
  <c r="DM35" i="17"/>
  <c r="DN35" i="17"/>
  <c r="DO35" i="17"/>
  <c r="DP35" i="17"/>
  <c r="DQ35" i="17"/>
  <c r="DR35" i="17"/>
  <c r="DS35" i="17"/>
  <c r="DT35" i="17"/>
  <c r="DU35" i="17"/>
  <c r="DV35" i="17"/>
  <c r="DW35" i="17"/>
  <c r="DX35" i="17"/>
  <c r="DY35" i="17"/>
  <c r="DZ35" i="17"/>
  <c r="EA35" i="17"/>
  <c r="EB35" i="17"/>
  <c r="EC35" i="17"/>
  <c r="ED35" i="17"/>
  <c r="EE35" i="17"/>
  <c r="EF35" i="17"/>
  <c r="EG35" i="17"/>
  <c r="EH35" i="17"/>
  <c r="EI35" i="17"/>
  <c r="EJ35" i="17"/>
  <c r="EK35" i="17"/>
  <c r="EL35" i="17"/>
  <c r="EM35" i="17"/>
  <c r="EN35" i="17"/>
  <c r="EO35" i="17"/>
  <c r="EP35" i="17"/>
  <c r="EQ35" i="17"/>
  <c r="ER35" i="17"/>
  <c r="ES35" i="17"/>
  <c r="ET35" i="17"/>
  <c r="EU35" i="17"/>
  <c r="EV35" i="17"/>
  <c r="EW35" i="17"/>
  <c r="EX35" i="17"/>
  <c r="EY35" i="17"/>
  <c r="EZ35" i="17"/>
  <c r="FA35" i="17"/>
  <c r="FB35" i="17"/>
  <c r="FC35" i="17"/>
  <c r="FD35" i="17"/>
  <c r="FE35" i="17"/>
  <c r="FF35" i="17"/>
  <c r="FG35" i="17"/>
  <c r="FH35" i="17"/>
  <c r="FI35" i="17"/>
  <c r="FJ35" i="17"/>
  <c r="FK35" i="17"/>
  <c r="FL35" i="17"/>
  <c r="FM35" i="17"/>
  <c r="FN35" i="17"/>
  <c r="FO35" i="17"/>
  <c r="FP35" i="17"/>
  <c r="FQ35" i="17"/>
  <c r="FR35" i="17"/>
  <c r="FS35" i="17"/>
  <c r="FT35" i="17"/>
  <c r="FU35" i="17"/>
  <c r="FV35" i="17"/>
  <c r="FW35" i="17"/>
  <c r="FX35" i="17"/>
  <c r="FY35" i="17"/>
  <c r="FZ35" i="17"/>
  <c r="GA35" i="17"/>
  <c r="GB35" i="17"/>
  <c r="GC35" i="17"/>
  <c r="GD35" i="17"/>
  <c r="GE35" i="17"/>
  <c r="GF35" i="17"/>
  <c r="GG35" i="17"/>
  <c r="GH35" i="17"/>
  <c r="GI35" i="17"/>
  <c r="GJ35" i="17"/>
  <c r="GK35" i="17"/>
  <c r="GL35" i="17"/>
  <c r="GM35" i="17"/>
  <c r="GN35" i="17"/>
  <c r="GO35" i="17"/>
  <c r="GP35" i="17"/>
  <c r="GQ35" i="17"/>
  <c r="GR35" i="17"/>
  <c r="GS35" i="17"/>
  <c r="GT35" i="17"/>
  <c r="GU35" i="17"/>
  <c r="GV35" i="17"/>
  <c r="GW35" i="17"/>
  <c r="GX35" i="17"/>
  <c r="GY35" i="17"/>
  <c r="GZ35" i="17"/>
  <c r="HA35" i="17"/>
  <c r="HB35" i="17"/>
  <c r="HC35" i="17"/>
  <c r="HD35" i="17"/>
  <c r="HE35" i="17"/>
  <c r="HF35" i="17"/>
  <c r="HG35" i="17"/>
  <c r="HH35" i="17"/>
  <c r="HI35" i="17"/>
  <c r="HJ35" i="17"/>
  <c r="HK35" i="17"/>
  <c r="HL35" i="17"/>
  <c r="HM35" i="17"/>
  <c r="HN35" i="17"/>
  <c r="HO35" i="17"/>
  <c r="HP35" i="17"/>
  <c r="HQ35" i="17"/>
  <c r="HR35" i="17"/>
  <c r="HS35" i="17"/>
  <c r="HT35" i="17"/>
  <c r="HU35" i="17"/>
  <c r="HV35" i="17"/>
  <c r="HW35" i="17"/>
  <c r="HX35" i="17"/>
  <c r="HY35" i="17"/>
  <c r="HZ35" i="17"/>
  <c r="IA35" i="17"/>
  <c r="IB35" i="17"/>
  <c r="IC35" i="17"/>
  <c r="ID35" i="17"/>
  <c r="IE35" i="17"/>
  <c r="IF35" i="17"/>
  <c r="IG35" i="17"/>
  <c r="IH35" i="17"/>
  <c r="II35" i="17"/>
  <c r="IJ35" i="17"/>
  <c r="IK35" i="17"/>
  <c r="IL35" i="17"/>
  <c r="IM35" i="17"/>
  <c r="IN35" i="17"/>
  <c r="IO35" i="17"/>
  <c r="IP35" i="17"/>
  <c r="IQ35" i="17"/>
  <c r="IR35" i="17"/>
  <c r="IS35" i="17"/>
  <c r="IT35" i="17"/>
  <c r="IU35" i="17"/>
  <c r="IV35" i="17"/>
  <c r="IW35" i="17"/>
  <c r="IX35" i="17"/>
  <c r="IY35" i="17"/>
  <c r="IZ35" i="17"/>
  <c r="JA35" i="17"/>
  <c r="JB35" i="17"/>
  <c r="JC35" i="17"/>
  <c r="JD35" i="17"/>
  <c r="JE35" i="17"/>
  <c r="JF35" i="17"/>
  <c r="JG35" i="17"/>
  <c r="JH35" i="17"/>
  <c r="JI35" i="17"/>
  <c r="JJ35" i="17"/>
  <c r="JK35" i="17"/>
  <c r="JL35" i="17"/>
  <c r="JM35" i="17"/>
  <c r="JN35" i="17"/>
  <c r="JO35" i="17"/>
  <c r="JP35" i="17"/>
  <c r="JQ35" i="17"/>
  <c r="JR35" i="17"/>
  <c r="JS35" i="17"/>
  <c r="JT35" i="17"/>
  <c r="JU35" i="17"/>
  <c r="JV35" i="17"/>
  <c r="JW35" i="17"/>
  <c r="JX35" i="17"/>
  <c r="JY35" i="17"/>
  <c r="JZ35" i="17"/>
  <c r="KA35" i="17"/>
  <c r="KB35" i="17"/>
  <c r="KC35" i="17"/>
  <c r="KD35" i="17"/>
  <c r="KE35" i="17"/>
  <c r="KF35" i="17"/>
  <c r="KG35" i="17"/>
  <c r="KH35" i="17"/>
  <c r="KI35" i="17"/>
  <c r="KJ35" i="17"/>
  <c r="KK35" i="17"/>
  <c r="KL35" i="17"/>
  <c r="KM35" i="17"/>
  <c r="KN35" i="17"/>
  <c r="KO35" i="17"/>
  <c r="KP35" i="17"/>
  <c r="KQ35" i="17"/>
  <c r="KR35" i="17"/>
  <c r="KS35" i="17"/>
  <c r="KT35" i="17"/>
  <c r="KU35" i="17"/>
  <c r="KV35" i="17"/>
  <c r="KW35" i="17"/>
  <c r="KX35" i="17"/>
  <c r="KY35" i="17"/>
  <c r="KZ35" i="17"/>
  <c r="LA35" i="17"/>
  <c r="LB35" i="17"/>
  <c r="LC35" i="17"/>
  <c r="LD35" i="17"/>
  <c r="LE35" i="17"/>
  <c r="LF35" i="17"/>
  <c r="LG35" i="17"/>
  <c r="LH35" i="17"/>
  <c r="LI35" i="17"/>
  <c r="LJ35" i="17"/>
  <c r="LK35" i="17"/>
  <c r="LL35" i="17"/>
  <c r="LM35" i="17"/>
  <c r="LN35" i="17"/>
  <c r="LO35" i="17"/>
  <c r="LP35" i="17"/>
  <c r="LQ35" i="17"/>
  <c r="LR35" i="17"/>
  <c r="LS35" i="17"/>
  <c r="LT35" i="17"/>
  <c r="LU35" i="17"/>
  <c r="LV35" i="17"/>
  <c r="LW35" i="17"/>
  <c r="LX35" i="17"/>
  <c r="LY35" i="17"/>
  <c r="LZ35" i="17"/>
  <c r="MA35" i="17"/>
  <c r="MB35" i="17"/>
  <c r="MC35" i="17"/>
  <c r="MD35" i="17"/>
  <c r="ME35" i="17"/>
  <c r="MF35" i="17"/>
  <c r="MG35" i="17"/>
  <c r="MH35" i="17"/>
  <c r="MI35" i="17"/>
  <c r="MJ35" i="17"/>
  <c r="MK35" i="17"/>
  <c r="ML35" i="17"/>
  <c r="MM35" i="17"/>
  <c r="MN35" i="17"/>
  <c r="MO35" i="17"/>
  <c r="MP35" i="17"/>
  <c r="MQ35" i="17"/>
  <c r="MR35" i="17"/>
  <c r="MS35" i="17"/>
  <c r="MT35" i="17"/>
  <c r="MU35" i="17"/>
  <c r="MV35" i="17"/>
  <c r="MW35" i="17"/>
  <c r="MX35" i="17"/>
  <c r="MY35" i="17"/>
  <c r="MZ35" i="17"/>
  <c r="NA35" i="17"/>
  <c r="NB35" i="17"/>
  <c r="NC35" i="17"/>
  <c r="ND35" i="17"/>
  <c r="NE35" i="17"/>
  <c r="NF35" i="17"/>
  <c r="NG35" i="17"/>
  <c r="NH35" i="17"/>
  <c r="NI35" i="17"/>
  <c r="NJ35" i="17"/>
  <c r="NK35" i="17"/>
  <c r="NL35" i="17"/>
  <c r="NM35" i="17"/>
  <c r="NN35" i="17"/>
  <c r="NO35" i="17"/>
  <c r="NP35" i="17"/>
  <c r="NQ35" i="17"/>
  <c r="NR35" i="17"/>
  <c r="NS35" i="17"/>
  <c r="NT35" i="17"/>
  <c r="NU35" i="17"/>
  <c r="NV35" i="17"/>
  <c r="NW35" i="17"/>
  <c r="NX35" i="17"/>
  <c r="NY35" i="17"/>
  <c r="NZ35" i="17"/>
  <c r="OA35" i="17"/>
  <c r="OB35" i="17"/>
  <c r="OC35" i="17"/>
  <c r="OD35" i="17"/>
  <c r="OE35" i="17"/>
  <c r="OF35" i="17"/>
  <c r="OG35" i="17"/>
  <c r="OH35" i="17"/>
  <c r="OI35" i="17"/>
  <c r="OJ35" i="17"/>
  <c r="OK35" i="17"/>
  <c r="OL35" i="17"/>
  <c r="OM35" i="17"/>
  <c r="ON35" i="17"/>
  <c r="OO35" i="17"/>
  <c r="OP35" i="17"/>
  <c r="OQ35" i="17"/>
  <c r="OR35" i="17"/>
  <c r="OS35" i="17"/>
  <c r="OT35" i="17"/>
  <c r="OU35" i="17"/>
  <c r="OV35" i="17"/>
  <c r="OW35" i="17"/>
  <c r="OX35" i="17"/>
  <c r="OY35" i="17"/>
  <c r="OZ35" i="17"/>
  <c r="PA35" i="17"/>
  <c r="PB35" i="17"/>
  <c r="PC35" i="17"/>
  <c r="PD35" i="17"/>
  <c r="PE35" i="17"/>
  <c r="PF35" i="17"/>
  <c r="PG35" i="17"/>
  <c r="PH35" i="17"/>
  <c r="PI35" i="17"/>
  <c r="PJ35" i="17"/>
  <c r="PK35" i="17"/>
  <c r="PL35" i="17"/>
  <c r="PM35" i="17"/>
  <c r="PN35" i="17"/>
  <c r="PO35" i="17"/>
  <c r="PP35" i="17"/>
  <c r="PQ35" i="17"/>
  <c r="PR35" i="17"/>
  <c r="PS35" i="17"/>
  <c r="PT35" i="17"/>
  <c r="PU35" i="17"/>
  <c r="PV35" i="17"/>
  <c r="PW35" i="17"/>
  <c r="PX35" i="17"/>
  <c r="PY35" i="17"/>
  <c r="PZ35" i="17"/>
  <c r="QA35" i="17"/>
  <c r="QB35" i="17"/>
  <c r="QC35" i="17"/>
  <c r="QD35" i="17"/>
  <c r="QE35" i="17"/>
  <c r="QF35" i="17"/>
  <c r="QG35" i="17"/>
  <c r="QH35" i="17"/>
  <c r="QI35" i="17"/>
  <c r="QJ35" i="17"/>
  <c r="QK35" i="17"/>
  <c r="QL35" i="17"/>
  <c r="QM35" i="17"/>
  <c r="QN35" i="17"/>
  <c r="QO35" i="17"/>
  <c r="QP35" i="17"/>
  <c r="QQ35" i="17"/>
  <c r="QR35" i="17"/>
  <c r="QS35" i="17"/>
  <c r="QT35" i="17"/>
  <c r="QU35" i="17"/>
  <c r="QV35" i="17"/>
  <c r="QW35" i="17"/>
  <c r="QX35" i="17"/>
  <c r="QY35" i="17"/>
  <c r="QZ35" i="17"/>
  <c r="RA35" i="17"/>
  <c r="RB35" i="17"/>
  <c r="RC35" i="17"/>
  <c r="RD35" i="17"/>
  <c r="RE35" i="17"/>
  <c r="RF35" i="17"/>
  <c r="RG35" i="17"/>
  <c r="RH35" i="17"/>
  <c r="RI35" i="17"/>
  <c r="RJ35" i="17"/>
  <c r="RK35" i="17"/>
  <c r="RL35" i="17"/>
  <c r="RM35" i="17"/>
  <c r="RN35" i="17"/>
  <c r="RO35" i="17"/>
  <c r="RP35" i="17"/>
  <c r="RQ35" i="17"/>
  <c r="RR35" i="17"/>
  <c r="RS35" i="17"/>
  <c r="RT35" i="17"/>
  <c r="RU35" i="17"/>
  <c r="RV35" i="17"/>
  <c r="RW35" i="17"/>
  <c r="RX35" i="17"/>
  <c r="RY35" i="17"/>
  <c r="RZ35" i="17"/>
  <c r="SA35" i="17"/>
  <c r="SB35" i="17"/>
  <c r="SC35" i="17"/>
  <c r="SD35" i="17"/>
  <c r="SE35" i="17"/>
  <c r="SF35" i="17"/>
  <c r="SG35" i="17"/>
  <c r="SH35" i="17"/>
  <c r="SI35" i="17"/>
  <c r="SJ35" i="17"/>
  <c r="SK35" i="17"/>
  <c r="SL35" i="17"/>
  <c r="SM35" i="17"/>
  <c r="SN35" i="17"/>
  <c r="SO35" i="17"/>
  <c r="SP35" i="17"/>
  <c r="SQ35" i="17"/>
  <c r="SR35" i="17"/>
  <c r="SS35" i="17"/>
  <c r="ST35" i="17"/>
  <c r="SU35" i="17"/>
  <c r="SV35" i="17"/>
  <c r="SW35" i="17"/>
  <c r="SX35" i="17"/>
  <c r="SY35" i="17"/>
  <c r="SZ35" i="17"/>
  <c r="TA35" i="17"/>
  <c r="TB35" i="17"/>
  <c r="TC35" i="17"/>
  <c r="TD35" i="17"/>
  <c r="TE35" i="17"/>
  <c r="TF35" i="17"/>
  <c r="TG35" i="17"/>
  <c r="TH35" i="17"/>
  <c r="TI35" i="17"/>
  <c r="TJ35" i="17"/>
  <c r="TK35" i="17"/>
  <c r="TL35" i="17"/>
  <c r="TM35" i="17"/>
  <c r="TN35" i="17"/>
  <c r="TO35" i="17"/>
  <c r="TP35" i="17"/>
  <c r="TQ35" i="17"/>
  <c r="TR35" i="17"/>
  <c r="TS35" i="17"/>
  <c r="TT35" i="17"/>
  <c r="TU35" i="17"/>
  <c r="TV35" i="17"/>
  <c r="TW35" i="17"/>
  <c r="TX35" i="17"/>
  <c r="TY35" i="17"/>
  <c r="TZ35" i="17"/>
  <c r="UA35" i="17"/>
  <c r="UB35" i="17"/>
  <c r="UC35" i="17"/>
  <c r="UD35" i="17"/>
  <c r="UE35" i="17"/>
  <c r="UF35" i="17"/>
  <c r="UG35" i="17"/>
  <c r="UH35" i="17"/>
  <c r="UI35" i="17"/>
  <c r="UJ35" i="17"/>
  <c r="UK35" i="17"/>
  <c r="UL35" i="17"/>
  <c r="UM35" i="17"/>
  <c r="UN35" i="17"/>
  <c r="UO35" i="17"/>
  <c r="UP35" i="17"/>
  <c r="UQ35" i="17"/>
  <c r="UR35" i="17"/>
  <c r="US35" i="17"/>
  <c r="UT35" i="17"/>
  <c r="UU35" i="17"/>
  <c r="UV35" i="17"/>
  <c r="UW35" i="17"/>
  <c r="UX35" i="17"/>
  <c r="UY35" i="17"/>
  <c r="UZ35" i="17"/>
  <c r="VA35" i="17"/>
  <c r="VB35" i="17"/>
  <c r="VC35" i="17"/>
  <c r="VD35" i="17"/>
  <c r="VE35" i="17"/>
  <c r="VF35" i="17"/>
  <c r="VG35" i="17"/>
  <c r="VH35" i="17"/>
  <c r="VI35" i="17"/>
  <c r="VJ35" i="17"/>
  <c r="VK35" i="17"/>
  <c r="VL35" i="17"/>
  <c r="VM35" i="17"/>
  <c r="VN35" i="17"/>
  <c r="VO35" i="17"/>
  <c r="VP35" i="17"/>
  <c r="VQ35" i="17"/>
  <c r="VR35" i="17"/>
  <c r="VS35" i="17"/>
  <c r="VT35" i="17"/>
  <c r="VU35" i="17"/>
  <c r="VV35" i="17"/>
  <c r="VW35" i="17"/>
  <c r="VX35" i="17"/>
  <c r="VY35" i="17"/>
  <c r="VZ35" i="17"/>
  <c r="WA35" i="17"/>
  <c r="WB35" i="17"/>
  <c r="WC35" i="17"/>
  <c r="WD35" i="17"/>
  <c r="WE35" i="17"/>
  <c r="WF35" i="17"/>
  <c r="WG35" i="17"/>
  <c r="WH35" i="17"/>
  <c r="WI35" i="17"/>
  <c r="WJ35" i="17"/>
  <c r="WK35" i="17"/>
  <c r="WL35" i="17"/>
  <c r="WM35" i="17"/>
  <c r="WN35" i="17"/>
  <c r="WO35" i="17"/>
  <c r="WP35" i="17"/>
  <c r="WQ35" i="17"/>
  <c r="WR35" i="17"/>
  <c r="WS35" i="17"/>
  <c r="WT35" i="17"/>
  <c r="WU35" i="17"/>
  <c r="WV35" i="17"/>
  <c r="WW35" i="17"/>
  <c r="WX35" i="17"/>
  <c r="WY35" i="17"/>
  <c r="WZ35" i="17"/>
  <c r="XA35" i="17"/>
  <c r="XB35" i="17"/>
  <c r="XC35" i="17"/>
  <c r="XD35" i="17"/>
  <c r="XE35" i="17"/>
  <c r="XF35" i="17"/>
  <c r="XG35" i="17"/>
  <c r="XH35" i="17"/>
  <c r="XI35" i="17"/>
  <c r="XJ35" i="17"/>
  <c r="XK35" i="17"/>
  <c r="XL35" i="17"/>
  <c r="XM35" i="17"/>
  <c r="XN35" i="17"/>
  <c r="XO35" i="17"/>
  <c r="XP35" i="17"/>
  <c r="XQ35" i="17"/>
  <c r="XR35" i="17"/>
  <c r="XS35" i="17"/>
  <c r="XT35" i="17"/>
  <c r="XU35" i="17"/>
  <c r="XV35" i="17"/>
  <c r="XW35" i="17"/>
  <c r="XX35" i="17"/>
  <c r="XY35" i="17"/>
  <c r="XZ35" i="17"/>
  <c r="YA35" i="17"/>
  <c r="YB35" i="17"/>
  <c r="YC35" i="17"/>
  <c r="YD35" i="17"/>
  <c r="YE35" i="17"/>
  <c r="YF35" i="17"/>
  <c r="YG35" i="17"/>
  <c r="YH35" i="17"/>
  <c r="YI35" i="17"/>
  <c r="YJ35" i="17"/>
  <c r="YK35" i="17"/>
  <c r="YL35" i="17"/>
  <c r="YM35" i="17"/>
  <c r="YN35" i="17"/>
  <c r="YO35" i="17"/>
  <c r="YP35" i="17"/>
  <c r="YQ35" i="17"/>
  <c r="YR35" i="17"/>
  <c r="YS35" i="17"/>
  <c r="YT35" i="17"/>
  <c r="YU35" i="17"/>
  <c r="YV35" i="17"/>
  <c r="YW35" i="17"/>
  <c r="YX35" i="17"/>
  <c r="YY35" i="17"/>
  <c r="YZ35" i="17"/>
  <c r="ZA35" i="17"/>
  <c r="ZB35" i="17"/>
  <c r="ZC35" i="17"/>
  <c r="ZD35" i="17"/>
  <c r="ZE35" i="17"/>
  <c r="ZF35" i="17"/>
  <c r="ZG35" i="17"/>
  <c r="ZH35" i="17"/>
  <c r="ZI35" i="17"/>
  <c r="ZJ35" i="17"/>
  <c r="ZK35" i="17"/>
  <c r="ZL35" i="17"/>
  <c r="ZM35" i="17"/>
  <c r="ZN35" i="17"/>
  <c r="ZO35" i="17"/>
  <c r="ZP35" i="17"/>
  <c r="ZQ35" i="17"/>
  <c r="ZR35" i="17"/>
  <c r="ZS35" i="17"/>
  <c r="ZT35" i="17"/>
  <c r="ZU35" i="17"/>
  <c r="ZV35" i="17"/>
  <c r="ZW35" i="17"/>
  <c r="ZX35" i="17"/>
  <c r="ZY35" i="17"/>
  <c r="ZZ35" i="17"/>
  <c r="AAA35" i="17"/>
  <c r="AAB35" i="17"/>
  <c r="AAC35" i="17"/>
  <c r="AAD35" i="17"/>
  <c r="AAE35" i="17"/>
  <c r="AAF35" i="17"/>
  <c r="AAG35" i="17"/>
  <c r="AAH35" i="17"/>
  <c r="AAI35" i="17"/>
  <c r="AAJ35" i="17"/>
  <c r="AAK35" i="17"/>
  <c r="AAL35" i="17"/>
  <c r="AAM35" i="17"/>
  <c r="AAN35" i="17"/>
  <c r="AAO35" i="17"/>
  <c r="AAP35" i="17"/>
  <c r="AAQ35" i="17"/>
  <c r="AAR35" i="17"/>
  <c r="AAS35" i="17"/>
  <c r="AAT35" i="17"/>
  <c r="AAU35" i="17"/>
  <c r="AAV35" i="17"/>
  <c r="AAW35" i="17"/>
  <c r="AAX35" i="17"/>
  <c r="AAY35" i="17"/>
  <c r="AAZ35" i="17"/>
  <c r="ABA35" i="17"/>
  <c r="ABB35" i="17"/>
  <c r="ABC35" i="17"/>
  <c r="ABD35" i="17"/>
  <c r="ABE35" i="17"/>
  <c r="ABF35" i="17"/>
  <c r="ABG35" i="17"/>
  <c r="ABH35" i="17"/>
  <c r="ABI35" i="17"/>
  <c r="ABJ35" i="17"/>
  <c r="ABK35" i="17"/>
  <c r="ABL35" i="17"/>
  <c r="ABM35" i="17"/>
  <c r="ABN35" i="17"/>
  <c r="ABO35" i="17"/>
  <c r="ABP35" i="17"/>
  <c r="ABQ35" i="17"/>
  <c r="ABR35" i="17"/>
  <c r="ABS35" i="17"/>
  <c r="ABT35" i="17"/>
  <c r="ABU35" i="17"/>
  <c r="ABV35" i="17"/>
  <c r="ABW35" i="17"/>
  <c r="ABX35" i="17"/>
  <c r="ABY35" i="17"/>
  <c r="ABZ35" i="17"/>
  <c r="ACA35" i="17"/>
  <c r="ACB35" i="17"/>
  <c r="ACC35" i="17"/>
  <c r="ACD35" i="17"/>
  <c r="ACE35" i="17"/>
  <c r="ACF35" i="17"/>
  <c r="ACG35" i="17"/>
  <c r="ACH35" i="17"/>
  <c r="ACI35" i="17"/>
  <c r="ACJ35" i="17"/>
  <c r="ACK35" i="17"/>
  <c r="ACL35" i="17"/>
  <c r="ACM35" i="17"/>
  <c r="ACN35" i="17"/>
  <c r="ACO35" i="17"/>
  <c r="ACP35" i="17"/>
  <c r="ACQ35" i="17"/>
  <c r="ACR35" i="17"/>
  <c r="ACS35" i="17"/>
  <c r="ACT35" i="17"/>
  <c r="ACU35" i="17"/>
  <c r="ACV35" i="17"/>
  <c r="ACW35" i="17"/>
  <c r="ACX35" i="17"/>
  <c r="ACY35" i="17"/>
  <c r="ACZ35" i="17"/>
  <c r="ADA35" i="17"/>
  <c r="ADB35" i="17"/>
  <c r="ADC35" i="17"/>
  <c r="ADD35" i="17"/>
  <c r="ADE35" i="17"/>
  <c r="ADF35" i="17"/>
  <c r="ADG35" i="17"/>
  <c r="ADH35" i="17"/>
  <c r="ADI35" i="17"/>
  <c r="ADJ35" i="17"/>
  <c r="ADK35" i="17"/>
  <c r="ADL35" i="17"/>
  <c r="ADM35" i="17"/>
  <c r="ADN35" i="17"/>
  <c r="ADO35" i="17"/>
  <c r="ADP35" i="17"/>
  <c r="ADQ35" i="17"/>
  <c r="ADR35" i="17"/>
  <c r="ADS35" i="17"/>
  <c r="ADT35" i="17"/>
  <c r="ADU35" i="17"/>
  <c r="ADV35" i="17"/>
  <c r="ADW35" i="17"/>
  <c r="ADX35" i="17"/>
  <c r="ADY35" i="17"/>
  <c r="ADZ35" i="17"/>
  <c r="AEA35" i="17"/>
  <c r="AEB35" i="17"/>
  <c r="AEC35" i="17"/>
  <c r="AED35" i="17"/>
  <c r="AEE35" i="17"/>
  <c r="AEF35" i="17"/>
  <c r="AEG35" i="17"/>
  <c r="AEH35" i="17"/>
  <c r="AEI35" i="17"/>
  <c r="AEJ35" i="17"/>
  <c r="AEK35" i="17"/>
  <c r="AEL35" i="17"/>
  <c r="AEM35" i="17"/>
  <c r="AEN35" i="17"/>
  <c r="AEO35" i="17"/>
  <c r="AEP35" i="17"/>
  <c r="AEQ35" i="17"/>
  <c r="AER35" i="17"/>
  <c r="AES35" i="17"/>
  <c r="AET35" i="17"/>
  <c r="AEU35" i="17"/>
  <c r="AEV35" i="17"/>
  <c r="AEW35" i="17"/>
  <c r="AEX35" i="17"/>
  <c r="AEY35" i="17"/>
  <c r="AEZ35" i="17"/>
  <c r="AFA35" i="17"/>
  <c r="AFB35" i="17"/>
  <c r="AFC35" i="17"/>
  <c r="AFD35" i="17"/>
  <c r="AFE35" i="17"/>
  <c r="AFF35" i="17"/>
  <c r="AFG35" i="17"/>
  <c r="AFH35" i="17"/>
  <c r="AFI35" i="17"/>
  <c r="AFJ35" i="17"/>
  <c r="AFK35" i="17"/>
  <c r="AFL35" i="17"/>
  <c r="AFM35" i="17"/>
  <c r="AFN35" i="17"/>
  <c r="AFO35" i="17"/>
  <c r="AFP35" i="17"/>
  <c r="AFQ35" i="17"/>
  <c r="AFR35" i="17"/>
  <c r="AFS35" i="17"/>
  <c r="AFT35" i="17"/>
  <c r="AFU35" i="17"/>
  <c r="AFV35" i="17"/>
  <c r="AFW35" i="17"/>
  <c r="AFX35" i="17"/>
  <c r="AFY35" i="17"/>
  <c r="AFZ35" i="17"/>
  <c r="AGA35" i="17"/>
  <c r="AGB35" i="17"/>
  <c r="AGC35" i="17"/>
  <c r="AGD35" i="17"/>
  <c r="AGE35" i="17"/>
  <c r="AGF35" i="17"/>
  <c r="AGG35" i="17"/>
  <c r="AGH35" i="17"/>
  <c r="AGI35" i="17"/>
  <c r="AGJ35" i="17"/>
  <c r="AGK35" i="17"/>
  <c r="AGL35" i="17"/>
  <c r="AGM35" i="17"/>
  <c r="AGN35" i="17"/>
  <c r="AGO35" i="17"/>
  <c r="AGP35" i="17"/>
  <c r="AGQ35" i="17"/>
  <c r="AGR35" i="17"/>
  <c r="AGS35" i="17"/>
  <c r="AGT35" i="17"/>
  <c r="AGU35" i="17"/>
  <c r="AGV35" i="17"/>
  <c r="AGW35" i="17"/>
  <c r="AGX35" i="17"/>
  <c r="AGY35" i="17"/>
  <c r="AGZ35" i="17"/>
  <c r="AHA35" i="17"/>
  <c r="AHB35" i="17"/>
  <c r="AHC35" i="17"/>
  <c r="AHD35" i="17"/>
  <c r="AHE35" i="17"/>
  <c r="AHF35" i="17"/>
  <c r="AHG35" i="17"/>
  <c r="AHH35" i="17"/>
  <c r="AHI35" i="17"/>
  <c r="AHJ35" i="17"/>
  <c r="AHK35" i="17"/>
  <c r="AHL35" i="17"/>
  <c r="AHM35" i="17"/>
  <c r="AHN35" i="17"/>
  <c r="AHO35" i="17"/>
  <c r="AHP35" i="17"/>
  <c r="AHQ35" i="17"/>
  <c r="AHR35" i="17"/>
  <c r="AHS35" i="17"/>
  <c r="AHT35" i="17"/>
  <c r="AHU35" i="17"/>
  <c r="AHV35" i="17"/>
  <c r="AHW35" i="17"/>
  <c r="AHX35" i="17"/>
  <c r="AHY35" i="17"/>
  <c r="AHZ35" i="17"/>
  <c r="AIA35" i="17"/>
  <c r="AIB35" i="17"/>
  <c r="AIC35" i="17"/>
  <c r="AID35" i="17"/>
  <c r="AIE35" i="17"/>
  <c r="AIF35" i="17"/>
  <c r="AIG35" i="17"/>
  <c r="AIH35" i="17"/>
  <c r="AII35" i="17"/>
  <c r="AIJ35" i="17"/>
  <c r="AIK35" i="17"/>
  <c r="AIL35" i="17"/>
  <c r="AIM35" i="17"/>
  <c r="AIN35" i="17"/>
  <c r="AIO35" i="17"/>
  <c r="AIP35" i="17"/>
  <c r="AIQ35" i="17"/>
  <c r="AIR35" i="17"/>
  <c r="AIS35" i="17"/>
  <c r="AIT35" i="17"/>
  <c r="AIU35" i="17"/>
  <c r="AIV35" i="17"/>
  <c r="AIW35" i="17"/>
  <c r="AIX35" i="17"/>
  <c r="AIY35" i="17"/>
  <c r="AIZ35" i="17"/>
  <c r="AJA35" i="17"/>
  <c r="AJB35" i="17"/>
  <c r="AJC35" i="17"/>
  <c r="AJD35" i="17"/>
  <c r="AJE35" i="17"/>
  <c r="AJF35" i="17"/>
  <c r="AJG35" i="17"/>
  <c r="AJH35" i="17"/>
  <c r="AJI35" i="17"/>
  <c r="AJJ35" i="17"/>
  <c r="AJK35" i="17"/>
  <c r="AJL35" i="17"/>
  <c r="AJM35" i="17"/>
  <c r="AJN35" i="17"/>
  <c r="AJO35" i="17"/>
  <c r="AJP35" i="17"/>
  <c r="AJQ35" i="17"/>
  <c r="AJR35" i="17"/>
  <c r="AJS35" i="17"/>
  <c r="AJT35" i="17"/>
  <c r="AJU35" i="17"/>
  <c r="AJV35" i="17"/>
  <c r="AJW35" i="17"/>
  <c r="AJX35" i="17"/>
  <c r="AJY35" i="17"/>
  <c r="AJZ35" i="17"/>
  <c r="AKA35" i="17"/>
  <c r="AKB35" i="17"/>
  <c r="AKC35" i="17"/>
  <c r="AKD35" i="17"/>
  <c r="AKE35" i="17"/>
  <c r="AKF35" i="17"/>
  <c r="AKG35" i="17"/>
  <c r="AKH35" i="17"/>
  <c r="AKI35" i="17"/>
  <c r="AKJ35" i="17"/>
  <c r="AKK35" i="17"/>
  <c r="AKL35" i="17"/>
  <c r="AKM35" i="17"/>
  <c r="AKN35" i="17"/>
  <c r="AKO35" i="17"/>
  <c r="AKP35" i="17"/>
  <c r="AKQ35" i="17"/>
  <c r="AKR35" i="17"/>
  <c r="AKS35" i="17"/>
  <c r="AKT35" i="17"/>
  <c r="AKU35" i="17"/>
  <c r="AKV35" i="17"/>
  <c r="AKW35" i="17"/>
  <c r="AKX35" i="17"/>
  <c r="AKY35" i="17"/>
  <c r="AKZ35" i="17"/>
  <c r="ALA35" i="17"/>
  <c r="ALB35" i="17"/>
  <c r="ALC35" i="17"/>
  <c r="ALD35" i="17"/>
  <c r="ALE35" i="17"/>
  <c r="ALF35" i="17"/>
  <c r="ALG35" i="17"/>
  <c r="ALH35" i="17"/>
  <c r="ALI35" i="17"/>
  <c r="ALJ35" i="17"/>
  <c r="ALK35" i="17"/>
  <c r="ALL35" i="17"/>
  <c r="ALM35" i="17"/>
  <c r="ALN35" i="17"/>
  <c r="ALO35" i="17"/>
  <c r="ALP35" i="17"/>
  <c r="ALQ35" i="17"/>
  <c r="ALR35" i="17"/>
  <c r="ALS35" i="17"/>
  <c r="ALT35" i="17"/>
  <c r="ALU35" i="17"/>
  <c r="ALV35" i="17"/>
  <c r="ALW35" i="17"/>
  <c r="ALX35" i="17"/>
  <c r="ALY35" i="17"/>
  <c r="ALZ35" i="17"/>
  <c r="AMA35" i="17"/>
  <c r="AMB35" i="17"/>
  <c r="AMC35" i="17"/>
  <c r="AMD35" i="17"/>
  <c r="AME35" i="17"/>
  <c r="AMF35" i="17"/>
  <c r="AMG35" i="17"/>
  <c r="AMH35" i="17"/>
  <c r="AMI35" i="17"/>
  <c r="AMJ35" i="17"/>
  <c r="AMK35" i="17"/>
  <c r="AML35" i="17"/>
  <c r="AMM35" i="17"/>
  <c r="AMN35" i="17"/>
  <c r="AMO35" i="17"/>
  <c r="AMP35" i="17"/>
  <c r="AMQ35" i="17"/>
  <c r="AMR35" i="17"/>
  <c r="AMS35" i="17"/>
  <c r="AMT35" i="17"/>
  <c r="AMU35" i="17"/>
  <c r="AMV35" i="17"/>
  <c r="AMW35" i="17"/>
  <c r="AMX35" i="17"/>
  <c r="AMY35" i="17"/>
  <c r="AMZ35" i="17"/>
  <c r="ANA35" i="17"/>
  <c r="ANB35" i="17"/>
  <c r="ANC35" i="17"/>
  <c r="AND35" i="17"/>
  <c r="ANE35" i="17"/>
  <c r="ANF35" i="17"/>
  <c r="ANG35" i="17"/>
  <c r="ANH35" i="17"/>
  <c r="ANI35" i="17"/>
  <c r="ANJ35" i="17"/>
  <c r="ANK35" i="17"/>
  <c r="ANL35" i="17"/>
  <c r="ANM35" i="17"/>
  <c r="ANN35" i="17"/>
  <c r="ANO35" i="17"/>
  <c r="ANP35" i="17"/>
  <c r="ANQ35" i="17"/>
  <c r="ANR35" i="17"/>
  <c r="ANS35" i="17"/>
  <c r="ANT35" i="17"/>
  <c r="ANU35" i="17"/>
  <c r="ANV35" i="17"/>
  <c r="ANW35" i="17"/>
  <c r="ANX35" i="17"/>
  <c r="ANY35" i="17"/>
  <c r="ANZ35" i="17"/>
  <c r="AOA35" i="17"/>
  <c r="AOB35" i="17"/>
  <c r="AOC35" i="17"/>
  <c r="AOD35" i="17"/>
  <c r="AOE35" i="17"/>
  <c r="AOF35" i="17"/>
  <c r="AOG35" i="17"/>
  <c r="AOH35" i="17"/>
  <c r="AOI35" i="17"/>
  <c r="AOJ35" i="17"/>
  <c r="AOK35" i="17"/>
  <c r="AOL35" i="17"/>
  <c r="AOM35" i="17"/>
  <c r="AON35" i="17"/>
  <c r="AOO35" i="17"/>
  <c r="AOP35" i="17"/>
  <c r="AOQ35" i="17"/>
  <c r="AOR35" i="17"/>
  <c r="AOS35" i="17"/>
  <c r="AOT35" i="17"/>
  <c r="AOU35" i="17"/>
  <c r="AOV35" i="17"/>
  <c r="AOW35" i="17"/>
  <c r="AOX35" i="17"/>
  <c r="AOY35" i="17"/>
  <c r="AOZ35" i="17"/>
  <c r="APA35" i="17"/>
  <c r="APB35" i="17"/>
  <c r="APC35" i="17"/>
  <c r="APD35" i="17"/>
  <c r="APE35" i="17"/>
  <c r="APF35" i="17"/>
  <c r="APG35" i="17"/>
  <c r="APH35" i="17"/>
  <c r="API35" i="17"/>
  <c r="APJ35" i="17"/>
  <c r="APK35" i="17"/>
  <c r="APL35" i="17"/>
  <c r="APM35" i="17"/>
  <c r="APN35" i="17"/>
  <c r="APO35" i="17"/>
  <c r="APP35" i="17"/>
  <c r="APQ35" i="17"/>
  <c r="APR35" i="17"/>
  <c r="APS35" i="17"/>
  <c r="APT35" i="17"/>
  <c r="APU35" i="17"/>
  <c r="APV35" i="17"/>
  <c r="APW35" i="17"/>
  <c r="APX35" i="17"/>
  <c r="APY35" i="17"/>
  <c r="APZ35" i="17"/>
  <c r="AQA35" i="17"/>
  <c r="AQB35" i="17"/>
  <c r="AQC35" i="17"/>
  <c r="AQD35" i="17"/>
  <c r="AQE35" i="17"/>
  <c r="AQF35" i="17"/>
  <c r="AQG35" i="17"/>
  <c r="AQH35" i="17"/>
  <c r="AQI35" i="17"/>
  <c r="AQJ35" i="17"/>
  <c r="AQK35" i="17"/>
  <c r="AQL35" i="17"/>
  <c r="AQM35" i="17"/>
  <c r="AQN35" i="17"/>
  <c r="AQO35" i="17"/>
  <c r="AQP35" i="17"/>
  <c r="AQQ35" i="17"/>
  <c r="AQR35" i="17"/>
  <c r="AQS35" i="17"/>
  <c r="AQT35" i="17"/>
  <c r="AQU35" i="17"/>
  <c r="AQV35" i="17"/>
  <c r="AQW35" i="17"/>
  <c r="AQX35" i="17"/>
  <c r="AQY35" i="17"/>
  <c r="AQZ35" i="17"/>
  <c r="ARA35" i="17"/>
  <c r="ARB35" i="17"/>
  <c r="ARC35" i="17"/>
  <c r="ARD35" i="17"/>
  <c r="ARE35" i="17"/>
  <c r="ARF35" i="17"/>
  <c r="ARG35" i="17"/>
  <c r="ARH35" i="17"/>
  <c r="ARI35" i="17"/>
  <c r="ARJ35" i="17"/>
  <c r="ARK35" i="17"/>
  <c r="ARL35" i="17"/>
  <c r="ARM35" i="17"/>
  <c r="ARN35" i="17"/>
  <c r="ARO35" i="17"/>
  <c r="ARP35" i="17"/>
  <c r="ARQ35" i="17"/>
  <c r="ARR35" i="17"/>
  <c r="ARS35" i="17"/>
  <c r="ART35" i="17"/>
  <c r="ARU35" i="17"/>
  <c r="ARV35" i="17"/>
  <c r="ARW35" i="17"/>
  <c r="ARX35" i="17"/>
  <c r="ARY35" i="17"/>
  <c r="ARZ35" i="17"/>
  <c r="ASA35" i="17"/>
  <c r="ASB35" i="17"/>
  <c r="ASC35" i="17"/>
  <c r="ASD35" i="17"/>
  <c r="ASE35" i="17"/>
  <c r="ASF35" i="17"/>
  <c r="ASG35" i="17"/>
  <c r="ASH35" i="17"/>
  <c r="ASI35" i="17"/>
  <c r="ASJ35" i="17"/>
  <c r="ASK35" i="17"/>
  <c r="ASL35" i="17"/>
  <c r="ASM35" i="17"/>
  <c r="ASN35" i="17"/>
  <c r="ASO35" i="17"/>
  <c r="ASP35" i="17"/>
  <c r="ASQ35" i="17"/>
  <c r="ASR35" i="17"/>
  <c r="ASS35" i="17"/>
  <c r="AST35" i="17"/>
  <c r="ASU35" i="17"/>
  <c r="ASV35" i="17"/>
  <c r="ASW35" i="17"/>
  <c r="ASX35" i="17"/>
  <c r="ASY35" i="17"/>
  <c r="ASZ35" i="17"/>
  <c r="ATA35" i="17"/>
  <c r="ATB35" i="17"/>
  <c r="ATC35" i="17"/>
  <c r="ATD35" i="17"/>
  <c r="ATE35" i="17"/>
  <c r="ATF35" i="17"/>
  <c r="ATG35" i="17"/>
  <c r="ATH35" i="17"/>
  <c r="ATI35" i="17"/>
  <c r="ATJ35" i="17"/>
  <c r="ATK35" i="17"/>
  <c r="ATL35" i="17"/>
  <c r="ATM35" i="17"/>
  <c r="ATN35" i="17"/>
  <c r="ATO35" i="17"/>
  <c r="ATP35" i="17"/>
  <c r="ATQ35" i="17"/>
  <c r="ATR35" i="17"/>
  <c r="ATS35" i="17"/>
  <c r="ATT35" i="17"/>
  <c r="ATU35" i="17"/>
  <c r="ATV35" i="17"/>
  <c r="ATW35" i="17"/>
  <c r="ATX35" i="17"/>
  <c r="ATY35" i="17"/>
  <c r="ATZ35" i="17"/>
  <c r="AUA35" i="17"/>
  <c r="AUB35" i="17"/>
  <c r="AUC35" i="17"/>
  <c r="AUD35" i="17"/>
  <c r="AUE35" i="17"/>
  <c r="AUF35" i="17"/>
  <c r="AUG35" i="17"/>
  <c r="AUH35" i="17"/>
  <c r="AUI35" i="17"/>
  <c r="AUJ35" i="17"/>
  <c r="AUK35" i="17"/>
  <c r="AUL35" i="17"/>
  <c r="AUM35" i="17"/>
  <c r="AUN35" i="17"/>
  <c r="AUO35" i="17"/>
  <c r="AUP35" i="17"/>
  <c r="AUQ35" i="17"/>
  <c r="AUR35" i="17"/>
  <c r="AUS35" i="17"/>
  <c r="AUT35" i="17"/>
  <c r="AUU35" i="17"/>
  <c r="AUV35" i="17"/>
  <c r="AUW35" i="17"/>
  <c r="AUX35" i="17"/>
  <c r="AUY35" i="17"/>
  <c r="AUZ35" i="17"/>
  <c r="AVA35" i="17"/>
  <c r="AVB35" i="17"/>
  <c r="AVC35" i="17"/>
  <c r="AVD35" i="17"/>
  <c r="AVE35" i="17"/>
  <c r="AVF35" i="17"/>
  <c r="AVG35" i="17"/>
  <c r="AVH35" i="17"/>
  <c r="AVI35" i="17"/>
  <c r="AVJ35" i="17"/>
  <c r="AVK35" i="17"/>
  <c r="AVL35" i="17"/>
  <c r="AVM35" i="17"/>
  <c r="AVN35" i="17"/>
  <c r="AVO35" i="17"/>
  <c r="AVP35" i="17"/>
  <c r="AVQ35" i="17"/>
  <c r="AVR35" i="17"/>
  <c r="AVS35" i="17"/>
  <c r="AVT35" i="17"/>
  <c r="AVU35" i="17"/>
  <c r="AVV35" i="17"/>
  <c r="AVW35" i="17"/>
  <c r="AVX35" i="17"/>
  <c r="AVY35" i="17"/>
  <c r="AVZ35" i="17"/>
  <c r="AWA35" i="17"/>
  <c r="AWB35" i="17"/>
  <c r="AWC35" i="17"/>
  <c r="AWD35" i="17"/>
  <c r="AWE35" i="17"/>
  <c r="AWF35" i="17"/>
  <c r="AWG35" i="17"/>
  <c r="AWH35" i="17"/>
  <c r="AWI35" i="17"/>
  <c r="AWJ35" i="17"/>
  <c r="AWK35" i="17"/>
  <c r="AWL35" i="17"/>
  <c r="AWM35" i="17"/>
  <c r="AWN35" i="17"/>
  <c r="AWO35" i="17"/>
  <c r="AWP35" i="17"/>
  <c r="AWQ35" i="17"/>
  <c r="AWR35" i="17"/>
  <c r="AWS35" i="17"/>
  <c r="AWT35" i="17"/>
  <c r="AWU35" i="17"/>
  <c r="AWV35" i="17"/>
  <c r="AWW35" i="17"/>
  <c r="AWX35" i="17"/>
  <c r="AWY35" i="17"/>
  <c r="AWZ35" i="17"/>
  <c r="AXA35" i="17"/>
  <c r="AXB35" i="17"/>
  <c r="AXC35" i="17"/>
  <c r="AXD35" i="17"/>
  <c r="AXE35" i="17"/>
  <c r="AXF35" i="17"/>
  <c r="AXG35" i="17"/>
  <c r="AXH35" i="17"/>
  <c r="AXI35" i="17"/>
  <c r="AXJ35" i="17"/>
  <c r="AXK35" i="17"/>
  <c r="AXL35" i="17"/>
  <c r="AXM35" i="17"/>
  <c r="AXN35" i="17"/>
  <c r="AXO35" i="17"/>
  <c r="AXP35" i="17"/>
  <c r="AXQ35" i="17"/>
  <c r="AXR35" i="17"/>
  <c r="AXS35" i="17"/>
  <c r="AXT35" i="17"/>
  <c r="AXU35" i="17"/>
  <c r="AXV35" i="17"/>
  <c r="AXW35" i="17"/>
  <c r="AXX35" i="17"/>
  <c r="AXY35" i="17"/>
  <c r="AXZ35" i="17"/>
  <c r="AYA35" i="17"/>
  <c r="AYB35" i="17"/>
  <c r="AYC35" i="17"/>
  <c r="AYD35" i="17"/>
  <c r="AYE35" i="17"/>
  <c r="AYF35" i="17"/>
  <c r="AYG35" i="17"/>
  <c r="AYH35" i="17"/>
  <c r="AYI35" i="17"/>
  <c r="AYJ35" i="17"/>
  <c r="AYK35" i="17"/>
  <c r="AYL35" i="17"/>
  <c r="AYM35" i="17"/>
  <c r="AYN35" i="17"/>
  <c r="AYO35" i="17"/>
  <c r="AYP35" i="17"/>
  <c r="AYQ35" i="17"/>
  <c r="AYR35" i="17"/>
  <c r="AYS35" i="17"/>
  <c r="AYT35" i="17"/>
  <c r="AYU35" i="17"/>
  <c r="AYV35" i="17"/>
  <c r="AYW35" i="17"/>
  <c r="AYX35" i="17"/>
  <c r="AYY35" i="17"/>
  <c r="AYZ35" i="17"/>
  <c r="AZA35" i="17"/>
  <c r="AZB35" i="17"/>
  <c r="AZC35" i="17"/>
  <c r="AZD35" i="17"/>
  <c r="AZE35" i="17"/>
  <c r="AZF35" i="17"/>
  <c r="AZG35" i="17"/>
  <c r="AZH35" i="17"/>
  <c r="AZI35" i="17"/>
  <c r="AZJ35" i="17"/>
  <c r="AZK35" i="17"/>
  <c r="AZL35" i="17"/>
  <c r="AZM35" i="17"/>
  <c r="AZN35" i="17"/>
  <c r="AZO35" i="17"/>
  <c r="AZP35" i="17"/>
  <c r="AZQ35" i="17"/>
  <c r="AZR35" i="17"/>
  <c r="AZS35" i="17"/>
  <c r="AZT35" i="17"/>
  <c r="AZU35" i="17"/>
  <c r="AZV35" i="17"/>
  <c r="AZW35" i="17"/>
  <c r="AZX35" i="17"/>
  <c r="AZY35" i="17"/>
  <c r="AZZ35" i="17"/>
  <c r="BAA35" i="17"/>
  <c r="BAB35" i="17"/>
  <c r="BAC35" i="17"/>
  <c r="BAD35" i="17"/>
  <c r="BAE35" i="17"/>
  <c r="BAF35" i="17"/>
  <c r="BAG35" i="17"/>
  <c r="BAH35" i="17"/>
  <c r="BAI35" i="17"/>
  <c r="BAJ35" i="17"/>
  <c r="BAK35" i="17"/>
  <c r="BAL35" i="17"/>
  <c r="BAM35" i="17"/>
  <c r="BAN35" i="17"/>
  <c r="BAO35" i="17"/>
  <c r="BAP35" i="17"/>
  <c r="BAQ35" i="17"/>
  <c r="BAR35" i="17"/>
  <c r="BAS35" i="17"/>
  <c r="BAT35" i="17"/>
  <c r="BAU35" i="17"/>
  <c r="BAV35" i="17"/>
  <c r="BAW35" i="17"/>
  <c r="BAX35" i="17"/>
  <c r="BAY35" i="17"/>
  <c r="BAZ35" i="17"/>
  <c r="BBA35" i="17"/>
  <c r="BBB35" i="17"/>
  <c r="BBC35" i="17"/>
  <c r="BBD35" i="17"/>
  <c r="BBE35" i="17"/>
  <c r="BBF35" i="17"/>
  <c r="BBG35" i="17"/>
  <c r="BBH35" i="17"/>
  <c r="BBI35" i="17"/>
  <c r="BBJ35" i="17"/>
  <c r="BBK35" i="17"/>
  <c r="BBL35" i="17"/>
  <c r="BBM35" i="17"/>
  <c r="BBN35" i="17"/>
  <c r="BBO35" i="17"/>
  <c r="BBP35" i="17"/>
  <c r="BBQ35" i="17"/>
  <c r="BBR35" i="17"/>
  <c r="BBS35" i="17"/>
  <c r="BBT35" i="17"/>
  <c r="BBU35" i="17"/>
  <c r="BBV35" i="17"/>
  <c r="BBW35" i="17"/>
  <c r="BBX35" i="17"/>
  <c r="BBY35" i="17"/>
  <c r="BBZ35" i="17"/>
  <c r="BCA35" i="17"/>
  <c r="BCB35" i="17"/>
  <c r="BCC35" i="17"/>
  <c r="BCD35" i="17"/>
  <c r="BCE35" i="17"/>
  <c r="BCF35" i="17"/>
  <c r="BCG35" i="17"/>
  <c r="BCH35" i="17"/>
  <c r="BCI35" i="17"/>
  <c r="BCJ35" i="17"/>
  <c r="BCK35" i="17"/>
  <c r="BCL35" i="17"/>
  <c r="BCM35" i="17"/>
  <c r="BCN35" i="17"/>
  <c r="BCO35" i="17"/>
  <c r="BCP35" i="17"/>
  <c r="BCQ35" i="17"/>
  <c r="BCR35" i="17"/>
  <c r="BCS35" i="17"/>
  <c r="BCT35" i="17"/>
  <c r="BCU35" i="17"/>
  <c r="BCV35" i="17"/>
  <c r="BCW35" i="17"/>
  <c r="BCX35" i="17"/>
  <c r="BCY35" i="17"/>
  <c r="BCZ35" i="17"/>
  <c r="BDA35" i="17"/>
  <c r="BDB35" i="17"/>
  <c r="BDC35" i="17"/>
  <c r="BDD35" i="17"/>
  <c r="BDE35" i="17"/>
  <c r="BDF35" i="17"/>
  <c r="BDG35" i="17"/>
  <c r="BDH35" i="17"/>
  <c r="BDI35" i="17"/>
  <c r="BDJ35" i="17"/>
  <c r="BDK35" i="17"/>
  <c r="BDL35" i="17"/>
  <c r="BDM35" i="17"/>
  <c r="BDN35" i="17"/>
  <c r="BDO35" i="17"/>
  <c r="BDP35" i="17"/>
  <c r="BDQ35" i="17"/>
  <c r="BDR35" i="17"/>
  <c r="BDS35" i="17"/>
  <c r="BDT35" i="17"/>
  <c r="BDU35" i="17"/>
  <c r="BDV35" i="17"/>
  <c r="BDW35" i="17"/>
  <c r="BDX35" i="17"/>
  <c r="BDY35" i="17"/>
  <c r="BDZ35" i="17"/>
  <c r="BEA35" i="17"/>
  <c r="BEB35" i="17"/>
  <c r="BEC35" i="17"/>
  <c r="BED35" i="17"/>
  <c r="BEE35" i="17"/>
  <c r="BEF35" i="17"/>
  <c r="BEG35" i="17"/>
  <c r="BEH35" i="17"/>
  <c r="BEI35" i="17"/>
  <c r="BEJ35" i="17"/>
  <c r="BEK35" i="17"/>
  <c r="BEL35" i="17"/>
  <c r="BEM35" i="17"/>
  <c r="BEN35" i="17"/>
  <c r="BEO35" i="17"/>
  <c r="BEP35" i="17"/>
  <c r="BEQ35" i="17"/>
  <c r="BER35" i="17"/>
  <c r="BES35" i="17"/>
  <c r="BET35" i="17"/>
  <c r="BEU35" i="17"/>
  <c r="BEV35" i="17"/>
  <c r="BEW35" i="17"/>
  <c r="BEX35" i="17"/>
  <c r="BEY35" i="17"/>
  <c r="BEZ35" i="17"/>
  <c r="BFA35" i="17"/>
  <c r="BFB35" i="17"/>
  <c r="BFC35" i="17"/>
  <c r="BFD35" i="17"/>
  <c r="BFE35" i="17"/>
  <c r="BFF35" i="17"/>
  <c r="BFG35" i="17"/>
  <c r="BFH35" i="17"/>
  <c r="BFI35" i="17"/>
  <c r="BFJ35" i="17"/>
  <c r="BFK35" i="17"/>
  <c r="BFL35" i="17"/>
  <c r="BFM35" i="17"/>
  <c r="BFN35" i="17"/>
  <c r="BFO35" i="17"/>
  <c r="BFP35" i="17"/>
  <c r="BFQ35" i="17"/>
  <c r="BFR35" i="17"/>
  <c r="BFS35" i="17"/>
  <c r="BFT35" i="17"/>
  <c r="BFU35" i="17"/>
  <c r="BFV35" i="17"/>
  <c r="BFW35" i="17"/>
  <c r="BFX35" i="17"/>
  <c r="BFY35" i="17"/>
  <c r="BFZ35" i="17"/>
  <c r="BGA35" i="17"/>
  <c r="BGB35" i="17"/>
  <c r="BGC35" i="17"/>
  <c r="BGD35" i="17"/>
  <c r="BGE35" i="17"/>
  <c r="BGF35" i="17"/>
  <c r="BGG35" i="17"/>
  <c r="BGH35" i="17"/>
  <c r="BGI35" i="17"/>
  <c r="BGJ35" i="17"/>
  <c r="BGK35" i="17"/>
  <c r="BGL35" i="17"/>
  <c r="BGM35" i="17"/>
  <c r="BGN35" i="17"/>
  <c r="BGO35" i="17"/>
  <c r="BGP35" i="17"/>
  <c r="BGQ35" i="17"/>
  <c r="BGR35" i="17"/>
  <c r="BGS35" i="17"/>
  <c r="BGT35" i="17"/>
  <c r="BGU35" i="17"/>
  <c r="BGV35" i="17"/>
  <c r="BGW35" i="17"/>
  <c r="BGX35" i="17"/>
  <c r="BGY35" i="17"/>
  <c r="BGZ35" i="17"/>
  <c r="BHA35" i="17"/>
  <c r="BHB35" i="17"/>
  <c r="BHC35" i="17"/>
  <c r="BHD35" i="17"/>
  <c r="BHE35" i="17"/>
  <c r="BHF35" i="17"/>
  <c r="BHG35" i="17"/>
  <c r="BHH35" i="17"/>
  <c r="BHI35" i="17"/>
  <c r="BHJ35" i="17"/>
  <c r="BHK35" i="17"/>
  <c r="BHL35" i="17"/>
  <c r="BHM35" i="17"/>
  <c r="BHN35" i="17"/>
  <c r="BHO35" i="17"/>
  <c r="BHP35" i="17"/>
  <c r="BHQ35" i="17"/>
  <c r="BHR35" i="17"/>
  <c r="BHS35" i="17"/>
  <c r="BHT35" i="17"/>
  <c r="BHU35" i="17"/>
  <c r="BHV35" i="17"/>
  <c r="BHW35" i="17"/>
  <c r="BHX35" i="17"/>
  <c r="BHY35" i="17"/>
  <c r="BHZ35" i="17"/>
  <c r="BIA35" i="17"/>
  <c r="BIB35" i="17"/>
  <c r="BIC35" i="17"/>
  <c r="BID35" i="17"/>
  <c r="BIE35" i="17"/>
  <c r="BIF35" i="17"/>
  <c r="BIG35" i="17"/>
  <c r="BIH35" i="17"/>
  <c r="BII35" i="17"/>
  <c r="BIJ35" i="17"/>
  <c r="BIK35" i="17"/>
  <c r="BIL35" i="17"/>
  <c r="BIM35" i="17"/>
  <c r="BIN35" i="17"/>
  <c r="BIO35" i="17"/>
  <c r="BIP35" i="17"/>
  <c r="BIQ35" i="17"/>
  <c r="BIR35" i="17"/>
  <c r="BIS35" i="17"/>
  <c r="BIT35" i="17"/>
  <c r="BIU35" i="17"/>
  <c r="BIV35" i="17"/>
  <c r="BIW35" i="17"/>
  <c r="BIX35" i="17"/>
  <c r="BIY35" i="17"/>
  <c r="BIZ35" i="17"/>
  <c r="BJA35" i="17"/>
  <c r="BJB35" i="17"/>
  <c r="BJC35" i="17"/>
  <c r="BJD35" i="17"/>
  <c r="BJE35" i="17"/>
  <c r="BJF35" i="17"/>
  <c r="BJG35" i="17"/>
  <c r="BJH35" i="17"/>
  <c r="BJI35" i="17"/>
  <c r="BJJ35" i="17"/>
  <c r="BJK35" i="17"/>
  <c r="BJL35" i="17"/>
  <c r="BJM35" i="17"/>
  <c r="BJN35" i="17"/>
  <c r="BJO35" i="17"/>
  <c r="BJP35" i="17"/>
  <c r="BJQ35" i="17"/>
  <c r="BJR35" i="17"/>
  <c r="BJS35" i="17"/>
  <c r="BJT35" i="17"/>
  <c r="BJU35" i="17"/>
  <c r="BJV35" i="17"/>
  <c r="BJW35" i="17"/>
  <c r="BJX35" i="17"/>
  <c r="BJY35" i="17"/>
  <c r="BJZ35" i="17"/>
  <c r="BKA35" i="17"/>
  <c r="BKB35" i="17"/>
  <c r="BKC35" i="17"/>
  <c r="BKD35" i="17"/>
  <c r="BKE35" i="17"/>
  <c r="BKF35" i="17"/>
  <c r="BKG35" i="17"/>
  <c r="BKH35" i="17"/>
  <c r="BKI35" i="17"/>
  <c r="BKJ35" i="17"/>
  <c r="BKK35" i="17"/>
  <c r="BKL35" i="17"/>
  <c r="BKM35" i="17"/>
  <c r="BKN35" i="17"/>
  <c r="BKO35" i="17"/>
  <c r="BKP35" i="17"/>
  <c r="BKQ35" i="17"/>
  <c r="BKR35" i="17"/>
  <c r="BKS35" i="17"/>
  <c r="BKT35" i="17"/>
  <c r="BKU35" i="17"/>
  <c r="BKV35" i="17"/>
  <c r="BKW35" i="17"/>
  <c r="BKX35" i="17"/>
  <c r="BKY35" i="17"/>
  <c r="BKZ35" i="17"/>
  <c r="BLA35" i="17"/>
  <c r="BLB35" i="17"/>
  <c r="BLC35" i="17"/>
  <c r="BLD35" i="17"/>
  <c r="BLE35" i="17"/>
  <c r="BLF35" i="17"/>
  <c r="BLG35" i="17"/>
  <c r="BLH35" i="17"/>
  <c r="BLI35" i="17"/>
  <c r="BLJ35" i="17"/>
  <c r="BLK35" i="17"/>
  <c r="BLL35" i="17"/>
  <c r="BLM35" i="17"/>
  <c r="BLN35" i="17"/>
  <c r="BLO35" i="17"/>
  <c r="BLP35" i="17"/>
  <c r="BLQ35" i="17"/>
  <c r="BLR35" i="17"/>
  <c r="BLS35" i="17"/>
  <c r="BLT35" i="17"/>
  <c r="BLU35" i="17"/>
  <c r="BLV35" i="17"/>
  <c r="BLW35" i="17"/>
  <c r="BLX35" i="17"/>
  <c r="BLY35" i="17"/>
  <c r="BLZ35" i="17"/>
  <c r="BMA35" i="17"/>
  <c r="BMB35" i="17"/>
  <c r="BMC35" i="17"/>
  <c r="BMD35" i="17"/>
  <c r="BME35" i="17"/>
  <c r="BMF35" i="17"/>
  <c r="BMG35" i="17"/>
  <c r="BMH35" i="17"/>
  <c r="BMI35" i="17"/>
  <c r="BMJ35" i="17"/>
  <c r="BMK35" i="17"/>
  <c r="BML35" i="17"/>
  <c r="BMM35" i="17"/>
  <c r="BMN35" i="17"/>
  <c r="BMO35" i="17"/>
  <c r="BMP35" i="17"/>
  <c r="BMQ35" i="17"/>
  <c r="BMR35" i="17"/>
  <c r="BMS35" i="17"/>
  <c r="BMT35" i="17"/>
  <c r="BMU35" i="17"/>
  <c r="BMV35" i="17"/>
  <c r="BMW35" i="17"/>
  <c r="BMX35" i="17"/>
  <c r="BMY35" i="17"/>
  <c r="BMZ35" i="17"/>
  <c r="BNA35" i="17"/>
  <c r="BNB35" i="17"/>
  <c r="BNC35" i="17"/>
  <c r="BND35" i="17"/>
  <c r="BNE35" i="17"/>
  <c r="BNF35" i="17"/>
  <c r="BNG35" i="17"/>
  <c r="BNH35" i="17"/>
  <c r="BNI35" i="17"/>
  <c r="BNJ35" i="17"/>
  <c r="BNK35" i="17"/>
  <c r="BNL35" i="17"/>
  <c r="BNM35" i="17"/>
  <c r="BNN35" i="17"/>
  <c r="BNO35" i="17"/>
  <c r="BNP35" i="17"/>
  <c r="BNQ35" i="17"/>
  <c r="BNR35" i="17"/>
  <c r="BNS35" i="17"/>
  <c r="BNT35" i="17"/>
  <c r="BNU35" i="17"/>
  <c r="BNV35" i="17"/>
  <c r="BNW35" i="17"/>
  <c r="BNX35" i="17"/>
  <c r="BNY35" i="17"/>
  <c r="BNZ35" i="17"/>
  <c r="BOA35" i="17"/>
  <c r="BOB35" i="17"/>
  <c r="BOC35" i="17"/>
  <c r="BOD35" i="17"/>
  <c r="BOE35" i="17"/>
  <c r="BOF35" i="17"/>
  <c r="BOG35" i="17"/>
  <c r="BOH35" i="17"/>
  <c r="BOI35" i="17"/>
  <c r="BOJ35" i="17"/>
  <c r="BOK35" i="17"/>
  <c r="BOL35" i="17"/>
  <c r="BOM35" i="17"/>
  <c r="BON35" i="17"/>
  <c r="BOO35" i="17"/>
  <c r="BOP35" i="17"/>
  <c r="BOQ35" i="17"/>
  <c r="BOR35" i="17"/>
  <c r="BOS35" i="17"/>
  <c r="BOT35" i="17"/>
  <c r="BOU35" i="17"/>
  <c r="BOV35" i="17"/>
  <c r="BOW35" i="17"/>
  <c r="BOX35" i="17"/>
  <c r="BOY35" i="17"/>
  <c r="BOZ35" i="17"/>
  <c r="BPA35" i="17"/>
  <c r="BPB35" i="17"/>
  <c r="BPC35" i="17"/>
  <c r="BPD35" i="17"/>
  <c r="BPE35" i="17"/>
  <c r="BPF35" i="17"/>
  <c r="BPG35" i="17"/>
  <c r="BPH35" i="17"/>
  <c r="BPI35" i="17"/>
  <c r="BPJ35" i="17"/>
  <c r="BPK35" i="17"/>
  <c r="BPL35" i="17"/>
  <c r="BPM35" i="17"/>
  <c r="BPN35" i="17"/>
  <c r="BPO35" i="17"/>
  <c r="BPP35" i="17"/>
  <c r="BPQ35" i="17"/>
  <c r="BPR35" i="17"/>
  <c r="BPS35" i="17"/>
  <c r="BPT35" i="17"/>
  <c r="BPU35" i="17"/>
  <c r="BPV35" i="17"/>
  <c r="BPW35" i="17"/>
  <c r="BPX35" i="17"/>
  <c r="BPY35" i="17"/>
  <c r="BPZ35" i="17"/>
  <c r="BQA35" i="17"/>
  <c r="BQB35" i="17"/>
  <c r="BQC35" i="17"/>
  <c r="BQD35" i="17"/>
  <c r="BQE35" i="17"/>
  <c r="BQF35" i="17"/>
  <c r="BQG35" i="17"/>
  <c r="BQH35" i="17"/>
  <c r="BQI35" i="17"/>
  <c r="BQJ35" i="17"/>
  <c r="BQK35" i="17"/>
  <c r="BQL35" i="17"/>
  <c r="BQM35" i="17"/>
  <c r="BQN35" i="17"/>
  <c r="BQO35" i="17"/>
  <c r="BQP35" i="17"/>
  <c r="BQQ35" i="17"/>
  <c r="BQR35" i="17"/>
  <c r="BQS35" i="17"/>
  <c r="BQT35" i="17"/>
  <c r="BQU35" i="17"/>
  <c r="BQV35" i="17"/>
  <c r="BQW35" i="17"/>
  <c r="BQX35" i="17"/>
  <c r="BQY35" i="17"/>
  <c r="BQZ35" i="17"/>
  <c r="BRA35" i="17"/>
  <c r="BRB35" i="17"/>
  <c r="BRC35" i="17"/>
  <c r="BRD35" i="17"/>
  <c r="BRE35" i="17"/>
  <c r="BRF35" i="17"/>
  <c r="BRG35" i="17"/>
  <c r="BRH35" i="17"/>
  <c r="BRI35" i="17"/>
  <c r="BRJ35" i="17"/>
  <c r="BRK35" i="17"/>
  <c r="BRL35" i="17"/>
  <c r="BRM35" i="17"/>
  <c r="BRN35" i="17"/>
  <c r="BRO35" i="17"/>
  <c r="BRP35" i="17"/>
  <c r="BRQ35" i="17"/>
  <c r="BRR35" i="17"/>
  <c r="BRS35" i="17"/>
  <c r="BRT35" i="17"/>
  <c r="BRU35" i="17"/>
  <c r="BRV35" i="17"/>
  <c r="BRW35" i="17"/>
  <c r="BRX35" i="17"/>
  <c r="BRY35" i="17"/>
  <c r="BRZ35" i="17"/>
  <c r="BSA35" i="17"/>
  <c r="BSB35" i="17"/>
  <c r="BSC35" i="17"/>
  <c r="BSD35" i="17"/>
  <c r="BSE35" i="17"/>
  <c r="BSF35" i="17"/>
  <c r="BSG35" i="17"/>
  <c r="BSH35" i="17"/>
  <c r="BSI35" i="17"/>
  <c r="BSJ35" i="17"/>
  <c r="BSK35" i="17"/>
  <c r="BSL35" i="17"/>
  <c r="BSM35" i="17"/>
  <c r="BSN35" i="17"/>
  <c r="BSO35" i="17"/>
  <c r="BSP35" i="17"/>
  <c r="BSQ35" i="17"/>
  <c r="BSR35" i="17"/>
  <c r="BSS35" i="17"/>
  <c r="BST35" i="17"/>
  <c r="BSU35" i="17"/>
  <c r="BSV35" i="17"/>
  <c r="BSW35" i="17"/>
  <c r="BSX35" i="17"/>
  <c r="BSY35" i="17"/>
  <c r="BSZ35" i="17"/>
  <c r="BTA35" i="17"/>
  <c r="BTB35" i="17"/>
  <c r="BTC35" i="17"/>
  <c r="BTD35" i="17"/>
  <c r="BTE35" i="17"/>
  <c r="BTF35" i="17"/>
  <c r="BTG35" i="17"/>
  <c r="BTH35" i="17"/>
  <c r="BTI35" i="17"/>
  <c r="BTJ35" i="17"/>
  <c r="BTK35" i="17"/>
  <c r="BTL35" i="17"/>
  <c r="BTM35" i="17"/>
  <c r="BTN35" i="17"/>
  <c r="BTO35" i="17"/>
  <c r="BTP35" i="17"/>
  <c r="BTQ35" i="17"/>
  <c r="BTR35" i="17"/>
  <c r="BTS35" i="17"/>
  <c r="BTT35" i="17"/>
  <c r="BTU35" i="17"/>
  <c r="BTV35" i="17"/>
  <c r="BTW35" i="17"/>
  <c r="BTX35" i="17"/>
  <c r="BTY35" i="17"/>
  <c r="BTZ35" i="17"/>
  <c r="BUA35" i="17"/>
  <c r="BUB35" i="17"/>
  <c r="BUC35" i="17"/>
  <c r="BUD35" i="17"/>
  <c r="BUE35" i="17"/>
  <c r="BUF35" i="17"/>
  <c r="BUG35" i="17"/>
  <c r="BUH35" i="17"/>
  <c r="BUI35" i="17"/>
  <c r="BUJ35" i="17"/>
  <c r="BUK35" i="17"/>
  <c r="BUL35" i="17"/>
  <c r="BUM35" i="17"/>
  <c r="BUN35" i="17"/>
  <c r="BUO35" i="17"/>
  <c r="BUP35" i="17"/>
  <c r="BUQ35" i="17"/>
  <c r="BUR35" i="17"/>
  <c r="BUS35" i="17"/>
  <c r="BUT35" i="17"/>
  <c r="BUU35" i="17"/>
  <c r="BUV35" i="17"/>
  <c r="BUW35" i="17"/>
  <c r="BUX35" i="17"/>
  <c r="BUY35" i="17"/>
  <c r="BUZ35" i="17"/>
  <c r="BVA35" i="17"/>
  <c r="BVB35" i="17"/>
  <c r="BVC35" i="17"/>
  <c r="BVD35" i="17"/>
  <c r="BVE35" i="17"/>
  <c r="BVF35" i="17"/>
  <c r="BVG35" i="17"/>
  <c r="BVH35" i="17"/>
  <c r="BVI35" i="17"/>
  <c r="BVJ35" i="17"/>
  <c r="BVK35" i="17"/>
  <c r="BVL35" i="17"/>
  <c r="BVM35" i="17"/>
  <c r="BVN35" i="17"/>
  <c r="BVO35" i="17"/>
  <c r="BVP35" i="17"/>
  <c r="BVQ35" i="17"/>
  <c r="BVR35" i="17"/>
  <c r="BVS35" i="17"/>
  <c r="BVT35" i="17"/>
  <c r="BVU35" i="17"/>
  <c r="BVV35" i="17"/>
  <c r="BVW35" i="17"/>
  <c r="BVX35" i="17"/>
  <c r="BVY35" i="17"/>
  <c r="BVZ35" i="17"/>
  <c r="BWA35" i="17"/>
  <c r="BWB35" i="17"/>
  <c r="BWC35" i="17"/>
  <c r="BWD35" i="17"/>
  <c r="BWE35" i="17"/>
  <c r="BWF35" i="17"/>
  <c r="BWG35" i="17"/>
  <c r="BWH35" i="17"/>
  <c r="BWI35" i="17"/>
  <c r="BWJ35" i="17"/>
  <c r="BWK35" i="17"/>
  <c r="BWL35" i="17"/>
  <c r="BWM35" i="17"/>
  <c r="BWN35" i="17"/>
  <c r="BWO35" i="17"/>
  <c r="BWP35" i="17"/>
  <c r="BWQ35" i="17"/>
  <c r="BWR35" i="17"/>
  <c r="BWS35" i="17"/>
  <c r="BWT35" i="17"/>
  <c r="BWU35" i="17"/>
  <c r="BWV35" i="17"/>
  <c r="BWW35" i="17"/>
  <c r="BWX35" i="17"/>
  <c r="BWY35" i="17"/>
  <c r="BWZ35" i="17"/>
  <c r="BXA35" i="17"/>
  <c r="BXB35" i="17"/>
  <c r="BXC35" i="17"/>
  <c r="BXD35" i="17"/>
  <c r="BXE35" i="17"/>
  <c r="BXF35" i="17"/>
  <c r="BXG35" i="17"/>
  <c r="BXH35" i="17"/>
  <c r="BXI35" i="17"/>
  <c r="BXJ35" i="17"/>
  <c r="BXK35" i="17"/>
  <c r="BXL35" i="17"/>
  <c r="BXM35" i="17"/>
  <c r="BXN35" i="17"/>
  <c r="BXO35" i="17"/>
  <c r="BXP35" i="17"/>
  <c r="BXQ35" i="17"/>
  <c r="BXR35" i="17"/>
  <c r="BXS35" i="17"/>
  <c r="BXT35" i="17"/>
  <c r="BXU35" i="17"/>
  <c r="BXV35" i="17"/>
  <c r="BXW35" i="17"/>
  <c r="BXX35" i="17"/>
  <c r="BXY35" i="17"/>
  <c r="BXZ35" i="17"/>
  <c r="BYA35" i="17"/>
  <c r="BYB35" i="17"/>
  <c r="BYC35" i="17"/>
  <c r="BYD35" i="17"/>
  <c r="BYE35" i="17"/>
  <c r="BYF35" i="17"/>
  <c r="BYG35" i="17"/>
  <c r="BYH35" i="17"/>
  <c r="BYI35" i="17"/>
  <c r="BYJ35" i="17"/>
  <c r="BYK35" i="17"/>
  <c r="BYL35" i="17"/>
  <c r="BYM35" i="17"/>
  <c r="BYN35" i="17"/>
  <c r="BYO35" i="17"/>
  <c r="BYP35" i="17"/>
  <c r="BYQ35" i="17"/>
  <c r="BYR35" i="17"/>
  <c r="BYS35" i="17"/>
  <c r="BYT35" i="17"/>
  <c r="BYU35" i="17"/>
  <c r="BYV35" i="17"/>
  <c r="BYW35" i="17"/>
  <c r="BYX35" i="17"/>
  <c r="BYY35" i="17"/>
  <c r="BYZ35" i="17"/>
  <c r="BZA35" i="17"/>
  <c r="BZB35" i="17"/>
  <c r="BZC35" i="17"/>
  <c r="BZD35" i="17"/>
  <c r="BZE35" i="17"/>
  <c r="BZF35" i="17"/>
  <c r="BZG35" i="17"/>
  <c r="BZH35" i="17"/>
  <c r="BZI35" i="17"/>
  <c r="BZJ35" i="17"/>
  <c r="BZK35" i="17"/>
  <c r="BZL35" i="17"/>
  <c r="BZM35" i="17"/>
  <c r="BZN35" i="17"/>
  <c r="BZO35" i="17"/>
  <c r="BZP35" i="17"/>
  <c r="BZQ35" i="17"/>
  <c r="BZR35" i="17"/>
  <c r="BZS35" i="17"/>
  <c r="BZT35" i="17"/>
  <c r="BZU35" i="17"/>
  <c r="BZV35" i="17"/>
  <c r="BZW35" i="17"/>
  <c r="BZX35" i="17"/>
  <c r="BZY35" i="17"/>
  <c r="BZZ35" i="17"/>
  <c r="CAA35" i="17"/>
  <c r="CAB35" i="17"/>
  <c r="CAC35" i="17"/>
  <c r="CAD35" i="17"/>
  <c r="CAE35" i="17"/>
  <c r="CAF35" i="17"/>
  <c r="CAG35" i="17"/>
  <c r="CAH35" i="17"/>
  <c r="CAI35" i="17"/>
  <c r="CAJ35" i="17"/>
  <c r="CAK35" i="17"/>
  <c r="CAL35" i="17"/>
  <c r="CAM35" i="17"/>
  <c r="CAN35" i="17"/>
  <c r="CAO35" i="17"/>
  <c r="CAP35" i="17"/>
  <c r="CAQ35" i="17"/>
  <c r="CAR35" i="17"/>
  <c r="CAS35" i="17"/>
  <c r="CAT35" i="17"/>
  <c r="CAU35" i="17"/>
  <c r="CAV35" i="17"/>
  <c r="CAW35" i="17"/>
  <c r="CAX35" i="17"/>
  <c r="CAY35" i="17"/>
  <c r="CAZ35" i="17"/>
  <c r="CBA35" i="17"/>
  <c r="CBB35" i="17"/>
  <c r="CBC35" i="17"/>
  <c r="CBD35" i="17"/>
  <c r="CBE35" i="17"/>
  <c r="CBF35" i="17"/>
  <c r="CBG35" i="17"/>
  <c r="CBH35" i="17"/>
  <c r="CBI35" i="17"/>
  <c r="CBJ35" i="17"/>
  <c r="CBK35" i="17"/>
  <c r="CBL35" i="17"/>
  <c r="CBM35" i="17"/>
  <c r="CBN35" i="17"/>
  <c r="CBO35" i="17"/>
  <c r="CBP35" i="17"/>
  <c r="CBQ35" i="17"/>
  <c r="CBR35" i="17"/>
  <c r="CBS35" i="17"/>
  <c r="CBT35" i="17"/>
  <c r="CBU35" i="17"/>
  <c r="CBV35" i="17"/>
  <c r="CBW35" i="17"/>
  <c r="CBX35" i="17"/>
  <c r="CBY35" i="17"/>
  <c r="CBZ35" i="17"/>
  <c r="CCA35" i="17"/>
  <c r="CCB35" i="17"/>
  <c r="CCC35" i="17"/>
  <c r="CCD35" i="17"/>
  <c r="CCE35" i="17"/>
  <c r="CCF35" i="17"/>
  <c r="CCG35" i="17"/>
  <c r="CCH35" i="17"/>
  <c r="CCI35" i="17"/>
  <c r="CCJ35" i="17"/>
  <c r="CCK35" i="17"/>
  <c r="CCL35" i="17"/>
  <c r="CCM35" i="17"/>
  <c r="CCN35" i="17"/>
  <c r="CCO35" i="17"/>
  <c r="CCP35" i="17"/>
  <c r="CCQ35" i="17"/>
  <c r="CCR35" i="17"/>
  <c r="CCS35" i="17"/>
  <c r="CCT35" i="17"/>
  <c r="CCU35" i="17"/>
  <c r="CCV35" i="17"/>
  <c r="CCW35" i="17"/>
  <c r="CCX35" i="17"/>
  <c r="CCY35" i="17"/>
  <c r="CCZ35" i="17"/>
  <c r="CDA35" i="17"/>
  <c r="CDB35" i="17"/>
  <c r="CDC35" i="17"/>
  <c r="CDD35" i="17"/>
  <c r="CDE35" i="17"/>
  <c r="CDF35" i="17"/>
  <c r="CDG35" i="17"/>
  <c r="CDH35" i="17"/>
  <c r="CDI35" i="17"/>
  <c r="CDJ35" i="17"/>
  <c r="CDK35" i="17"/>
  <c r="CDL35" i="17"/>
  <c r="CDM35" i="17"/>
  <c r="CDN35" i="17"/>
  <c r="CDO35" i="17"/>
  <c r="CDP35" i="17"/>
  <c r="CDQ35" i="17"/>
  <c r="CDR35" i="17"/>
  <c r="CDS35" i="17"/>
  <c r="CDT35" i="17"/>
  <c r="CDU35" i="17"/>
  <c r="CDV35" i="17"/>
  <c r="CDW35" i="17"/>
  <c r="CDX35" i="17"/>
  <c r="CDY35" i="17"/>
  <c r="CDZ35" i="17"/>
  <c r="CEA35" i="17"/>
  <c r="CEB35" i="17"/>
  <c r="CEC35" i="17"/>
  <c r="CED35" i="17"/>
  <c r="CEE35" i="17"/>
  <c r="CEF35" i="17"/>
  <c r="CEG35" i="17"/>
  <c r="CEH35" i="17"/>
  <c r="CEI35" i="17"/>
  <c r="CEJ35" i="17"/>
  <c r="CEK35" i="17"/>
  <c r="CEL35" i="17"/>
  <c r="CEM35" i="17"/>
  <c r="CEN35" i="17"/>
  <c r="CEO35" i="17"/>
  <c r="CEP35" i="17"/>
  <c r="CEQ35" i="17"/>
  <c r="CER35" i="17"/>
  <c r="CES35" i="17"/>
  <c r="CET35" i="17"/>
  <c r="CEU35" i="17"/>
  <c r="CEV35" i="17"/>
  <c r="CEW35" i="17"/>
  <c r="CEX35" i="17"/>
  <c r="CEY35" i="17"/>
  <c r="CEZ35" i="17"/>
  <c r="CFA35" i="17"/>
  <c r="CFB35" i="17"/>
  <c r="CFC35" i="17"/>
  <c r="CFD35" i="17"/>
  <c r="CFE35" i="17"/>
  <c r="CFF35" i="17"/>
  <c r="CFG35" i="17"/>
  <c r="CFH35" i="17"/>
  <c r="CFI35" i="17"/>
  <c r="CFJ35" i="17"/>
  <c r="CFK35" i="17"/>
  <c r="CFL35" i="17"/>
  <c r="CFM35" i="17"/>
  <c r="CFN35" i="17"/>
  <c r="CFO35" i="17"/>
  <c r="CFP35" i="17"/>
  <c r="CFQ35" i="17"/>
  <c r="CFR35" i="17"/>
  <c r="CFS35" i="17"/>
  <c r="CFT35" i="17"/>
  <c r="CFU35" i="17"/>
  <c r="CFV35" i="17"/>
  <c r="CFW35" i="17"/>
  <c r="CFX35" i="17"/>
  <c r="CFY35" i="17"/>
  <c r="CFZ35" i="17"/>
  <c r="CGA35" i="17"/>
  <c r="CGB35" i="17"/>
  <c r="CGC35" i="17"/>
  <c r="CGD35" i="17"/>
  <c r="CGE35" i="17"/>
  <c r="CGF35" i="17"/>
  <c r="CGG35" i="17"/>
  <c r="CGH35" i="17"/>
  <c r="CGI35" i="17"/>
  <c r="CGJ35" i="17"/>
  <c r="CGK35" i="17"/>
  <c r="CGL35" i="17"/>
  <c r="CGM35" i="17"/>
  <c r="CGN35" i="17"/>
  <c r="CGO35" i="17"/>
  <c r="CGP35" i="17"/>
  <c r="CGQ35" i="17"/>
  <c r="CGR35" i="17"/>
  <c r="CGS35" i="17"/>
  <c r="CGT35" i="17"/>
  <c r="CGU35" i="17"/>
  <c r="CGV35" i="17"/>
  <c r="CGW35" i="17"/>
  <c r="CGX35" i="17"/>
  <c r="CGY35" i="17"/>
  <c r="CGZ35" i="17"/>
  <c r="CHA35" i="17"/>
  <c r="CHB35" i="17"/>
  <c r="CHC35" i="17"/>
  <c r="CHD35" i="17"/>
  <c r="CHE35" i="17"/>
  <c r="CHF35" i="17"/>
  <c r="CHG35" i="17"/>
  <c r="CHH35" i="17"/>
  <c r="CHI35" i="17"/>
  <c r="CHJ35" i="17"/>
  <c r="CHK35" i="17"/>
  <c r="CHL35" i="17"/>
  <c r="CHM35" i="17"/>
  <c r="CHN35" i="17"/>
  <c r="CHO35" i="17"/>
  <c r="CHP35" i="17"/>
  <c r="CHQ35" i="17"/>
  <c r="CHR35" i="17"/>
  <c r="CHS35" i="17"/>
  <c r="CHT35" i="17"/>
  <c r="CHU35" i="17"/>
  <c r="CHV35" i="17"/>
  <c r="CHW35" i="17"/>
  <c r="CHX35" i="17"/>
  <c r="CHY35" i="17"/>
  <c r="CHZ35" i="17"/>
  <c r="CIA35" i="17"/>
  <c r="CIB35" i="17"/>
  <c r="CIC35" i="17"/>
  <c r="CID35" i="17"/>
  <c r="CIE35" i="17"/>
  <c r="CIF35" i="17"/>
  <c r="CIG35" i="17"/>
  <c r="CIH35" i="17"/>
  <c r="CII35" i="17"/>
  <c r="CIJ35" i="17"/>
  <c r="CIK35" i="17"/>
  <c r="CIL35" i="17"/>
  <c r="CIM35" i="17"/>
  <c r="CIN35" i="17"/>
  <c r="CIO35" i="17"/>
  <c r="CIP35" i="17"/>
  <c r="CIQ35" i="17"/>
  <c r="CIR35" i="17"/>
  <c r="CIS35" i="17"/>
  <c r="CIT35" i="17"/>
  <c r="CIU35" i="17"/>
  <c r="CIV35" i="17"/>
  <c r="CIW35" i="17"/>
  <c r="CIX35" i="17"/>
  <c r="CIY35" i="17"/>
  <c r="CIZ35" i="17"/>
  <c r="CJA35" i="17"/>
  <c r="CJB35" i="17"/>
  <c r="CJC35" i="17"/>
  <c r="CJD35" i="17"/>
  <c r="CJE35" i="17"/>
  <c r="CJF35" i="17"/>
  <c r="CJG35" i="17"/>
  <c r="CJH35" i="17"/>
  <c r="CJI35" i="17"/>
  <c r="CJJ35" i="17"/>
  <c r="CJK35" i="17"/>
  <c r="CJL35" i="17"/>
  <c r="CJM35" i="17"/>
  <c r="CJN35" i="17"/>
  <c r="CJO35" i="17"/>
  <c r="CJP35" i="17"/>
  <c r="CJQ35" i="17"/>
  <c r="CJR35" i="17"/>
  <c r="CJS35" i="17"/>
  <c r="CJT35" i="17"/>
  <c r="CJU35" i="17"/>
  <c r="CJV35" i="17"/>
  <c r="CJW35" i="17"/>
  <c r="CJX35" i="17"/>
  <c r="CJY35" i="17"/>
  <c r="CJZ35" i="17"/>
  <c r="CKA35" i="17"/>
  <c r="CKB35" i="17"/>
  <c r="CKC35" i="17"/>
  <c r="CKD35" i="17"/>
  <c r="CKE35" i="17"/>
  <c r="CKF35" i="17"/>
  <c r="CKG35" i="17"/>
  <c r="CKH35" i="17"/>
  <c r="CKI35" i="17"/>
  <c r="CKJ35" i="17"/>
  <c r="CKK35" i="17"/>
  <c r="CKL35" i="17"/>
  <c r="CKM35" i="17"/>
  <c r="CKN35" i="17"/>
  <c r="CKO35" i="17"/>
  <c r="CKP35" i="17"/>
  <c r="CKQ35" i="17"/>
  <c r="CKR35" i="17"/>
  <c r="CKS35" i="17"/>
  <c r="CKT35" i="17"/>
  <c r="CKU35" i="17"/>
  <c r="CKV35" i="17"/>
  <c r="CKW35" i="17"/>
  <c r="CKX35" i="17"/>
  <c r="CKY35" i="17"/>
  <c r="CKZ35" i="17"/>
  <c r="CLA35" i="17"/>
  <c r="CLB35" i="17"/>
  <c r="CLC35" i="17"/>
  <c r="CLD35" i="17"/>
  <c r="CLE35" i="17"/>
  <c r="CLF35" i="17"/>
  <c r="CLG35" i="17"/>
  <c r="CLH35" i="17"/>
  <c r="CLI35" i="17"/>
  <c r="CLJ35" i="17"/>
  <c r="CLK35" i="17"/>
  <c r="CLL35" i="17"/>
  <c r="CLM35" i="17"/>
  <c r="CLN35" i="17"/>
  <c r="CLO35" i="17"/>
  <c r="CLP35" i="17"/>
  <c r="CLQ35" i="17"/>
  <c r="CLR35" i="17"/>
  <c r="CLS35" i="17"/>
  <c r="CLT35" i="17"/>
  <c r="CLU35" i="17"/>
  <c r="CLV35" i="17"/>
  <c r="CLW35" i="17"/>
  <c r="CLX35" i="17"/>
  <c r="CLY35" i="17"/>
  <c r="CLZ35" i="17"/>
  <c r="CMA35" i="17"/>
  <c r="CMB35" i="17"/>
  <c r="CMC35" i="17"/>
  <c r="CMD35" i="17"/>
  <c r="CME35" i="17"/>
  <c r="CMF35" i="17"/>
  <c r="CMG35" i="17"/>
  <c r="CMH35" i="17"/>
  <c r="CMI35" i="17"/>
  <c r="CMJ35" i="17"/>
  <c r="CMK35" i="17"/>
  <c r="CML35" i="17"/>
  <c r="CMM35" i="17"/>
  <c r="CMN35" i="17"/>
  <c r="CMO35" i="17"/>
  <c r="CMP35" i="17"/>
  <c r="CMQ35" i="17"/>
  <c r="CMR35" i="17"/>
  <c r="CMS35" i="17"/>
  <c r="CMT35" i="17"/>
  <c r="CMU35" i="17"/>
  <c r="CMV35" i="17"/>
  <c r="CMW35" i="17"/>
  <c r="CMX35" i="17"/>
  <c r="CMY35" i="17"/>
  <c r="CMZ35" i="17"/>
  <c r="CNA35" i="17"/>
  <c r="CNB35" i="17"/>
  <c r="CNC35" i="17"/>
  <c r="CND35" i="17"/>
  <c r="CNE35" i="17"/>
  <c r="CNF35" i="17"/>
  <c r="CNG35" i="17"/>
  <c r="CNH35" i="17"/>
  <c r="CNI35" i="17"/>
  <c r="CNJ35" i="17"/>
  <c r="CNK35" i="17"/>
  <c r="CNL35" i="17"/>
  <c r="CNM35" i="17"/>
  <c r="CNN35" i="17"/>
  <c r="CNO35" i="17"/>
  <c r="CNP35" i="17"/>
  <c r="CNQ35" i="17"/>
  <c r="CNR35" i="17"/>
  <c r="CNS35" i="17"/>
  <c r="CNT35" i="17"/>
  <c r="CNU35" i="17"/>
  <c r="CNV35" i="17"/>
  <c r="CNW35" i="17"/>
  <c r="CNX35" i="17"/>
  <c r="CNY35" i="17"/>
  <c r="CNZ35" i="17"/>
  <c r="COA35" i="17"/>
  <c r="COB35" i="17"/>
  <c r="COC35" i="17"/>
  <c r="COD35" i="17"/>
  <c r="COE35" i="17"/>
  <c r="COF35" i="17"/>
  <c r="COG35" i="17"/>
  <c r="COH35" i="17"/>
  <c r="COI35" i="17"/>
  <c r="COJ35" i="17"/>
  <c r="COK35" i="17"/>
  <c r="COL35" i="17"/>
  <c r="COM35" i="17"/>
  <c r="CON35" i="17"/>
  <c r="COO35" i="17"/>
  <c r="COP35" i="17"/>
  <c r="COQ35" i="17"/>
  <c r="COR35" i="17"/>
  <c r="COS35" i="17"/>
  <c r="COT35" i="17"/>
  <c r="COU35" i="17"/>
  <c r="COV35" i="17"/>
  <c r="COW35" i="17"/>
  <c r="COX35" i="17"/>
  <c r="COY35" i="17"/>
  <c r="COZ35" i="17"/>
  <c r="CPA35" i="17"/>
  <c r="CPB35" i="17"/>
  <c r="CPC35" i="17"/>
  <c r="CPD35" i="17"/>
  <c r="CPE35" i="17"/>
  <c r="CPF35" i="17"/>
  <c r="CPG35" i="17"/>
  <c r="CPH35" i="17"/>
  <c r="CPI35" i="17"/>
  <c r="CPJ35" i="17"/>
  <c r="CPK35" i="17"/>
  <c r="CPL35" i="17"/>
  <c r="CPM35" i="17"/>
  <c r="CPN35" i="17"/>
  <c r="CPO35" i="17"/>
  <c r="CPP35" i="17"/>
  <c r="CPQ35" i="17"/>
  <c r="CPR35" i="17"/>
  <c r="CPS35" i="17"/>
  <c r="CPT35" i="17"/>
  <c r="CPU35" i="17"/>
  <c r="CPV35" i="17"/>
  <c r="CPW35" i="17"/>
  <c r="CPX35" i="17"/>
  <c r="CPY35" i="17"/>
  <c r="CPZ35" i="17"/>
  <c r="CQA35" i="17"/>
  <c r="CQB35" i="17"/>
  <c r="CQC35" i="17"/>
  <c r="CQD35" i="17"/>
  <c r="CQE35" i="17"/>
  <c r="CQF35" i="17"/>
  <c r="CQG35" i="17"/>
  <c r="CQH35" i="17"/>
  <c r="CQI35" i="17"/>
  <c r="CQJ35" i="17"/>
  <c r="CQK35" i="17"/>
  <c r="CQL35" i="17"/>
  <c r="CQM35" i="17"/>
  <c r="CQN35" i="17"/>
  <c r="CQO35" i="17"/>
  <c r="CQP35" i="17"/>
  <c r="CQQ35" i="17"/>
  <c r="CQR35" i="17"/>
  <c r="CQS35" i="17"/>
  <c r="CQT35" i="17"/>
  <c r="CQU35" i="17"/>
  <c r="CQV35" i="17"/>
  <c r="CQW35" i="17"/>
  <c r="CQX35" i="17"/>
  <c r="CQY35" i="17"/>
  <c r="CQZ35" i="17"/>
  <c r="CRA35" i="17"/>
  <c r="CRB35" i="17"/>
  <c r="CRC35" i="17"/>
  <c r="CRD35" i="17"/>
  <c r="CRE35" i="17"/>
  <c r="CRF35" i="17"/>
  <c r="CRG35" i="17"/>
  <c r="CRH35" i="17"/>
  <c r="CRI35" i="17"/>
  <c r="CRJ35" i="17"/>
  <c r="CRK35" i="17"/>
  <c r="CRL35" i="17"/>
  <c r="CRM35" i="17"/>
  <c r="CRN35" i="17"/>
  <c r="CRO35" i="17"/>
  <c r="CRP35" i="17"/>
  <c r="CRQ35" i="17"/>
  <c r="CRR35" i="17"/>
  <c r="CRS35" i="17"/>
  <c r="CRT35" i="17"/>
  <c r="CRU35" i="17"/>
  <c r="CRV35" i="17"/>
  <c r="CRW35" i="17"/>
  <c r="CRX35" i="17"/>
  <c r="CRY35" i="17"/>
  <c r="CRZ35" i="17"/>
  <c r="CSA35" i="17"/>
  <c r="CSB35" i="17"/>
  <c r="CSC35" i="17"/>
  <c r="CSD35" i="17"/>
  <c r="CSE35" i="17"/>
  <c r="CSF35" i="17"/>
  <c r="CSG35" i="17"/>
  <c r="CSH35" i="17"/>
  <c r="CSI35" i="17"/>
  <c r="CSJ35" i="17"/>
  <c r="CSK35" i="17"/>
  <c r="CSL35" i="17"/>
  <c r="CSM35" i="17"/>
  <c r="CSN35" i="17"/>
  <c r="CSO35" i="17"/>
  <c r="CSP35" i="17"/>
  <c r="CSQ35" i="17"/>
  <c r="CSR35" i="17"/>
  <c r="CSS35" i="17"/>
  <c r="CST35" i="17"/>
  <c r="CSU35" i="17"/>
  <c r="CSV35" i="17"/>
  <c r="CSW35" i="17"/>
  <c r="CSX35" i="17"/>
  <c r="CSY35" i="17"/>
  <c r="CSZ35" i="17"/>
  <c r="CTA35" i="17"/>
  <c r="CTB35" i="17"/>
  <c r="CTC35" i="17"/>
  <c r="CTD35" i="17"/>
  <c r="CTE35" i="17"/>
  <c r="CTF35" i="17"/>
  <c r="CTG35" i="17"/>
  <c r="CTH35" i="17"/>
  <c r="CTI35" i="17"/>
  <c r="CTJ35" i="17"/>
  <c r="CTK35" i="17"/>
  <c r="CTL35" i="17"/>
  <c r="CTM35" i="17"/>
  <c r="CTN35" i="17"/>
  <c r="CTO35" i="17"/>
  <c r="CTP35" i="17"/>
  <c r="CTQ35" i="17"/>
  <c r="CTR35" i="17"/>
  <c r="CTS35" i="17"/>
  <c r="CTT35" i="17"/>
  <c r="CTU35" i="17"/>
  <c r="CTV35" i="17"/>
  <c r="CTW35" i="17"/>
  <c r="CTX35" i="17"/>
  <c r="CTY35" i="17"/>
  <c r="CTZ35" i="17"/>
  <c r="CUA35" i="17"/>
  <c r="CUB35" i="17"/>
  <c r="CUC35" i="17"/>
  <c r="CUD35" i="17"/>
  <c r="CUE35" i="17"/>
  <c r="CUF35" i="17"/>
  <c r="CUG35" i="17"/>
  <c r="CUH35" i="17"/>
  <c r="CUI35" i="17"/>
  <c r="CUJ35" i="17"/>
  <c r="CUK35" i="17"/>
  <c r="CUL35" i="17"/>
  <c r="CUM35" i="17"/>
  <c r="CUN35" i="17"/>
  <c r="CUO35" i="17"/>
  <c r="CUP35" i="17"/>
  <c r="CUQ35" i="17"/>
  <c r="CUR35" i="17"/>
  <c r="CUS35" i="17"/>
  <c r="CUT35" i="17"/>
  <c r="CUU35" i="17"/>
  <c r="CUV35" i="17"/>
  <c r="CUW35" i="17"/>
  <c r="CUX35" i="17"/>
  <c r="CUY35" i="17"/>
  <c r="CUZ35" i="17"/>
  <c r="CVA35" i="17"/>
  <c r="CVB35" i="17"/>
  <c r="CVC35" i="17"/>
  <c r="CVD35" i="17"/>
  <c r="CVE35" i="17"/>
  <c r="CVF35" i="17"/>
  <c r="CVG35" i="17"/>
  <c r="CVH35" i="17"/>
  <c r="CVI35" i="17"/>
  <c r="CVJ35" i="17"/>
  <c r="CVK35" i="17"/>
  <c r="CVL35" i="17"/>
  <c r="CVM35" i="17"/>
  <c r="CVN35" i="17"/>
  <c r="CVO35" i="17"/>
  <c r="CVP35" i="17"/>
  <c r="CVQ35" i="17"/>
  <c r="CVR35" i="17"/>
  <c r="CVS35" i="17"/>
  <c r="CVT35" i="17"/>
  <c r="CVU35" i="17"/>
  <c r="CVV35" i="17"/>
  <c r="CVW35" i="17"/>
  <c r="CVX35" i="17"/>
  <c r="CVY35" i="17"/>
  <c r="CVZ35" i="17"/>
  <c r="CWA35" i="17"/>
  <c r="CWB35" i="17"/>
  <c r="CWC35" i="17"/>
  <c r="CWD35" i="17"/>
  <c r="CWE35" i="17"/>
  <c r="CWF35" i="17"/>
  <c r="CWG35" i="17"/>
  <c r="CWH35" i="17"/>
  <c r="CWI35" i="17"/>
  <c r="CWJ35" i="17"/>
  <c r="CWK35" i="17"/>
  <c r="CWL35" i="17"/>
  <c r="CWM35" i="17"/>
  <c r="CWN35" i="17"/>
  <c r="CWO35" i="17"/>
  <c r="CWP35" i="17"/>
  <c r="CWQ35" i="17"/>
  <c r="CWR35" i="17"/>
  <c r="CWS35" i="17"/>
  <c r="CWT35" i="17"/>
  <c r="CWU35" i="17"/>
  <c r="CWV35" i="17"/>
  <c r="CWW35" i="17"/>
  <c r="CWX35" i="17"/>
  <c r="CWY35" i="17"/>
  <c r="CWZ35" i="17"/>
  <c r="CXA35" i="17"/>
  <c r="CXB35" i="17"/>
  <c r="CXC35" i="17"/>
  <c r="CXD35" i="17"/>
  <c r="CXE35" i="17"/>
  <c r="CXF35" i="17"/>
  <c r="CXG35" i="17"/>
  <c r="CXH35" i="17"/>
  <c r="CXI35" i="17"/>
  <c r="CXJ35" i="17"/>
  <c r="CXK35" i="17"/>
  <c r="CXL35" i="17"/>
  <c r="CXM35" i="17"/>
  <c r="CXN35" i="17"/>
  <c r="CXO35" i="17"/>
  <c r="CXP35" i="17"/>
  <c r="CXQ35" i="17"/>
  <c r="CXR35" i="17"/>
  <c r="CXS35" i="17"/>
  <c r="CXT35" i="17"/>
  <c r="CXU35" i="17"/>
  <c r="CXV35" i="17"/>
  <c r="CXW35" i="17"/>
  <c r="CXX35" i="17"/>
  <c r="CXY35" i="17"/>
  <c r="CXZ35" i="17"/>
  <c r="CYA35" i="17"/>
  <c r="CYB35" i="17"/>
  <c r="CYC35" i="17"/>
  <c r="CYD35" i="17"/>
  <c r="CYE35" i="17"/>
  <c r="CYF35" i="17"/>
  <c r="CYG35" i="17"/>
  <c r="CYH35" i="17"/>
  <c r="CYI35" i="17"/>
  <c r="CYJ35" i="17"/>
  <c r="CYK35" i="17"/>
  <c r="CYL35" i="17"/>
  <c r="CYM35" i="17"/>
  <c r="CYN35" i="17"/>
  <c r="CYO35" i="17"/>
  <c r="CYP35" i="17"/>
  <c r="CYQ35" i="17"/>
  <c r="CYR35" i="17"/>
  <c r="CYS35" i="17"/>
  <c r="CYT35" i="17"/>
  <c r="CYU35" i="17"/>
  <c r="CYV35" i="17"/>
  <c r="CYW35" i="17"/>
  <c r="CYX35" i="17"/>
  <c r="CYY35" i="17"/>
  <c r="CYZ35" i="17"/>
  <c r="CZA35" i="17"/>
  <c r="CZB35" i="17"/>
  <c r="CZC35" i="17"/>
  <c r="CZD35" i="17"/>
  <c r="CZE35" i="17"/>
  <c r="CZF35" i="17"/>
  <c r="CZG35" i="17"/>
  <c r="CZH35" i="17"/>
  <c r="CZI35" i="17"/>
  <c r="CZJ35" i="17"/>
  <c r="CZK35" i="17"/>
  <c r="CZL35" i="17"/>
  <c r="CZM35" i="17"/>
  <c r="CZN35" i="17"/>
  <c r="CZO35" i="17"/>
  <c r="CZP35" i="17"/>
  <c r="CZQ35" i="17"/>
  <c r="CZR35" i="17"/>
  <c r="CZS35" i="17"/>
  <c r="CZT35" i="17"/>
  <c r="CZU35" i="17"/>
  <c r="CZV35" i="17"/>
  <c r="CZW35" i="17"/>
  <c r="CZX35" i="17"/>
  <c r="CZY35" i="17"/>
  <c r="CZZ35" i="17"/>
  <c r="DAA35" i="17"/>
  <c r="DAB35" i="17"/>
  <c r="DAC35" i="17"/>
  <c r="DAD35" i="17"/>
  <c r="DAE35" i="17"/>
  <c r="DAF35" i="17"/>
  <c r="DAG35" i="17"/>
  <c r="DAH35" i="17"/>
  <c r="DAI35" i="17"/>
  <c r="DAJ35" i="17"/>
  <c r="DAK35" i="17"/>
  <c r="DAL35" i="17"/>
  <c r="DAM35" i="17"/>
  <c r="DAN35" i="17"/>
  <c r="DAO35" i="17"/>
  <c r="DAP35" i="17"/>
  <c r="DAQ35" i="17"/>
  <c r="DAR35" i="17"/>
  <c r="DAS35" i="17"/>
  <c r="DAT35" i="17"/>
  <c r="DAU35" i="17"/>
  <c r="DAV35" i="17"/>
  <c r="DAW35" i="17"/>
  <c r="DAX35" i="17"/>
  <c r="DAY35" i="17"/>
  <c r="DAZ35" i="17"/>
  <c r="DBA35" i="17"/>
  <c r="DBB35" i="17"/>
  <c r="DBC35" i="17"/>
  <c r="DBD35" i="17"/>
  <c r="DBE35" i="17"/>
  <c r="DBF35" i="17"/>
  <c r="DBG35" i="17"/>
  <c r="DBH35" i="17"/>
  <c r="DBI35" i="17"/>
  <c r="DBJ35" i="17"/>
  <c r="DBK35" i="17"/>
  <c r="DBL35" i="17"/>
  <c r="DBM35" i="17"/>
  <c r="DBN35" i="17"/>
  <c r="DBO35" i="17"/>
  <c r="DBP35" i="17"/>
  <c r="DBQ35" i="17"/>
  <c r="DBR35" i="17"/>
  <c r="DBS35" i="17"/>
  <c r="DBT35" i="17"/>
  <c r="DBU35" i="17"/>
  <c r="DBV35" i="17"/>
  <c r="DBW35" i="17"/>
  <c r="DBX35" i="17"/>
  <c r="DBY35" i="17"/>
  <c r="DBZ35" i="17"/>
  <c r="DCA35" i="17"/>
  <c r="DCB35" i="17"/>
  <c r="DCC35" i="17"/>
  <c r="DCD35" i="17"/>
  <c r="DCE35" i="17"/>
  <c r="DCF35" i="17"/>
  <c r="DCG35" i="17"/>
  <c r="DCH35" i="17"/>
  <c r="DCI35" i="17"/>
  <c r="DCJ35" i="17"/>
  <c r="DCK35" i="17"/>
  <c r="DCL35" i="17"/>
  <c r="DCM35" i="17"/>
  <c r="DCN35" i="17"/>
  <c r="DCO35" i="17"/>
  <c r="DCP35" i="17"/>
  <c r="DCQ35" i="17"/>
  <c r="DCR35" i="17"/>
  <c r="DCS35" i="17"/>
  <c r="DCT35" i="17"/>
  <c r="DCU35" i="17"/>
  <c r="DCV35" i="17"/>
  <c r="DCW35" i="17"/>
  <c r="DCX35" i="17"/>
  <c r="DCY35" i="17"/>
  <c r="DCZ35" i="17"/>
  <c r="DDA35" i="17"/>
  <c r="DDB35" i="17"/>
  <c r="DDC35" i="17"/>
  <c r="DDD35" i="17"/>
  <c r="DDE35" i="17"/>
  <c r="DDF35" i="17"/>
  <c r="DDG35" i="17"/>
  <c r="DDH35" i="17"/>
  <c r="DDI35" i="17"/>
  <c r="DDJ35" i="17"/>
  <c r="DDK35" i="17"/>
  <c r="DDL35" i="17"/>
  <c r="DDM35" i="17"/>
  <c r="DDN35" i="17"/>
  <c r="DDO35" i="17"/>
  <c r="DDP35" i="17"/>
  <c r="DDQ35" i="17"/>
  <c r="DDR35" i="17"/>
  <c r="DDS35" i="17"/>
  <c r="DDT35" i="17"/>
  <c r="DDU35" i="17"/>
  <c r="DDV35" i="17"/>
  <c r="DDW35" i="17"/>
  <c r="DDX35" i="17"/>
  <c r="DDY35" i="17"/>
  <c r="DDZ35" i="17"/>
  <c r="DEA35" i="17"/>
  <c r="DEB35" i="17"/>
  <c r="DEC35" i="17"/>
  <c r="DED35" i="17"/>
  <c r="DEE35" i="17"/>
  <c r="DEF35" i="17"/>
  <c r="DEG35" i="17"/>
  <c r="DEH35" i="17"/>
  <c r="DEI35" i="17"/>
  <c r="DEJ35" i="17"/>
  <c r="DEK35" i="17"/>
  <c r="DEL35" i="17"/>
  <c r="DEM35" i="17"/>
  <c r="DEN35" i="17"/>
  <c r="DEO35" i="17"/>
  <c r="DEP35" i="17"/>
  <c r="DEQ35" i="17"/>
  <c r="DER35" i="17"/>
  <c r="DES35" i="17"/>
  <c r="DET35" i="17"/>
  <c r="DEU35" i="17"/>
  <c r="DEV35" i="17"/>
  <c r="DEW35" i="17"/>
  <c r="DEX35" i="17"/>
  <c r="DEY35" i="17"/>
  <c r="DEZ35" i="17"/>
  <c r="DFA35" i="17"/>
  <c r="DFB35" i="17"/>
  <c r="DFC35" i="17"/>
  <c r="DFD35" i="17"/>
  <c r="DFE35" i="17"/>
  <c r="DFF35" i="17"/>
  <c r="DFG35" i="17"/>
  <c r="DFH35" i="17"/>
  <c r="DFI35" i="17"/>
  <c r="DFJ35" i="17"/>
  <c r="DFK35" i="17"/>
  <c r="DFL35" i="17"/>
  <c r="DFM35" i="17"/>
  <c r="DFN35" i="17"/>
  <c r="DFO35" i="17"/>
  <c r="DFP35" i="17"/>
  <c r="DFQ35" i="17"/>
  <c r="DFR35" i="17"/>
  <c r="DFS35" i="17"/>
  <c r="DFT35" i="17"/>
  <c r="DFU35" i="17"/>
  <c r="DFV35" i="17"/>
  <c r="DFW35" i="17"/>
  <c r="DFX35" i="17"/>
  <c r="DFY35" i="17"/>
  <c r="DFZ35" i="17"/>
  <c r="DGA35" i="17"/>
  <c r="DGB35" i="17"/>
  <c r="DGC35" i="17"/>
  <c r="DGD35" i="17"/>
  <c r="DGE35" i="17"/>
  <c r="DGF35" i="17"/>
  <c r="DGG35" i="17"/>
  <c r="DGH35" i="17"/>
  <c r="DGI35" i="17"/>
  <c r="DGJ35" i="17"/>
  <c r="DGK35" i="17"/>
  <c r="DGL35" i="17"/>
  <c r="DGM35" i="17"/>
  <c r="DGN35" i="17"/>
  <c r="DGO35" i="17"/>
  <c r="DGP35" i="17"/>
  <c r="DGQ35" i="17"/>
  <c r="DGR35" i="17"/>
  <c r="DGS35" i="17"/>
  <c r="DGT35" i="17"/>
  <c r="DGU35" i="17"/>
  <c r="DGV35" i="17"/>
  <c r="DGW35" i="17"/>
  <c r="DGX35" i="17"/>
  <c r="DGY35" i="17"/>
  <c r="DGZ35" i="17"/>
  <c r="DHA35" i="17"/>
  <c r="DHB35" i="17"/>
  <c r="DHC35" i="17"/>
  <c r="DHD35" i="17"/>
  <c r="DHE35" i="17"/>
  <c r="DHF35" i="17"/>
  <c r="DHG35" i="17"/>
  <c r="DHH35" i="17"/>
  <c r="DHI35" i="17"/>
  <c r="DHJ35" i="17"/>
  <c r="DHK35" i="17"/>
  <c r="DHL35" i="17"/>
  <c r="DHM35" i="17"/>
  <c r="DHN35" i="17"/>
  <c r="DHO35" i="17"/>
  <c r="DHP35" i="17"/>
  <c r="DHQ35" i="17"/>
  <c r="DHR35" i="17"/>
  <c r="DHS35" i="17"/>
  <c r="DHT35" i="17"/>
  <c r="DHU35" i="17"/>
  <c r="DHV35" i="17"/>
  <c r="DHW35" i="17"/>
  <c r="DHX35" i="17"/>
  <c r="DHY35" i="17"/>
  <c r="DHZ35" i="17"/>
  <c r="DIA35" i="17"/>
  <c r="DIB35" i="17"/>
  <c r="DIC35" i="17"/>
  <c r="DID35" i="17"/>
  <c r="DIE35" i="17"/>
  <c r="DIF35" i="17"/>
  <c r="DIG35" i="17"/>
  <c r="DIH35" i="17"/>
  <c r="DII35" i="17"/>
  <c r="DIJ35" i="17"/>
  <c r="DIK35" i="17"/>
  <c r="DIL35" i="17"/>
  <c r="DIM35" i="17"/>
  <c r="DIN35" i="17"/>
  <c r="DIO35" i="17"/>
  <c r="DIP35" i="17"/>
  <c r="DIQ35" i="17"/>
  <c r="DIR35" i="17"/>
  <c r="DIS35" i="17"/>
  <c r="DIT35" i="17"/>
  <c r="DIU35" i="17"/>
  <c r="DIV35" i="17"/>
  <c r="DIW35" i="17"/>
  <c r="DIX35" i="17"/>
  <c r="DIY35" i="17"/>
  <c r="DIZ35" i="17"/>
  <c r="DJA35" i="17"/>
  <c r="DJB35" i="17"/>
  <c r="DJC35" i="17"/>
  <c r="DJD35" i="17"/>
  <c r="DJE35" i="17"/>
  <c r="DJF35" i="17"/>
  <c r="DJG35" i="17"/>
  <c r="DJH35" i="17"/>
  <c r="DJI35" i="17"/>
  <c r="DJJ35" i="17"/>
  <c r="DJK35" i="17"/>
  <c r="DJL35" i="17"/>
  <c r="DJM35" i="17"/>
  <c r="DJN35" i="17"/>
  <c r="DJO35" i="17"/>
  <c r="DJP35" i="17"/>
  <c r="DJQ35" i="17"/>
  <c r="DJR35" i="17"/>
  <c r="DJS35" i="17"/>
  <c r="DJT35" i="17"/>
  <c r="DJU35" i="17"/>
  <c r="DJV35" i="17"/>
  <c r="DJW35" i="17"/>
  <c r="DJX35" i="17"/>
  <c r="DJY35" i="17"/>
  <c r="DJZ35" i="17"/>
  <c r="DKA35" i="17"/>
  <c r="DKB35" i="17"/>
  <c r="DKC35" i="17"/>
  <c r="DKD35" i="17"/>
  <c r="DKE35" i="17"/>
  <c r="DKF35" i="17"/>
  <c r="DKG35" i="17"/>
  <c r="DKH35" i="17"/>
  <c r="DKI35" i="17"/>
  <c r="DKJ35" i="17"/>
  <c r="DKK35" i="17"/>
  <c r="DKL35" i="17"/>
  <c r="DKM35" i="17"/>
  <c r="DKN35" i="17"/>
  <c r="DKO35" i="17"/>
  <c r="DKP35" i="17"/>
  <c r="DKQ35" i="17"/>
  <c r="DKR35" i="17"/>
  <c r="DKS35" i="17"/>
  <c r="DKT35" i="17"/>
  <c r="DKU35" i="17"/>
  <c r="DKV35" i="17"/>
  <c r="DKW35" i="17"/>
  <c r="DKX35" i="17"/>
  <c r="DKY35" i="17"/>
  <c r="DKZ35" i="17"/>
  <c r="DLA35" i="17"/>
  <c r="DLB35" i="17"/>
  <c r="DLC35" i="17"/>
  <c r="DLD35" i="17"/>
  <c r="DLE35" i="17"/>
  <c r="DLF35" i="17"/>
  <c r="DLG35" i="17"/>
  <c r="DLH35" i="17"/>
  <c r="DLI35" i="17"/>
  <c r="DLJ35" i="17"/>
  <c r="DLK35" i="17"/>
  <c r="DLL35" i="17"/>
  <c r="DLM35" i="17"/>
  <c r="DLN35" i="17"/>
  <c r="DLO35" i="17"/>
  <c r="DLP35" i="17"/>
  <c r="DLQ35" i="17"/>
  <c r="DLR35" i="17"/>
  <c r="DLS35" i="17"/>
  <c r="DLT35" i="17"/>
  <c r="DLU35" i="17"/>
  <c r="DLV35" i="17"/>
  <c r="DLW35" i="17"/>
  <c r="DLX35" i="17"/>
  <c r="DLY35" i="17"/>
  <c r="DLZ35" i="17"/>
  <c r="DMA35" i="17"/>
  <c r="DMB35" i="17"/>
  <c r="DMC35" i="17"/>
  <c r="DMD35" i="17"/>
  <c r="DME35" i="17"/>
  <c r="DMF35" i="17"/>
  <c r="DMG35" i="17"/>
  <c r="DMH35" i="17"/>
  <c r="DMI35" i="17"/>
  <c r="DMJ35" i="17"/>
  <c r="DMK35" i="17"/>
  <c r="DML35" i="17"/>
  <c r="DMM35" i="17"/>
  <c r="DMN35" i="17"/>
  <c r="DMO35" i="17"/>
  <c r="DMP35" i="17"/>
  <c r="DMQ35" i="17"/>
  <c r="DMR35" i="17"/>
  <c r="DMS35" i="17"/>
  <c r="DMT35" i="17"/>
  <c r="DMU35" i="17"/>
  <c r="DMV35" i="17"/>
  <c r="DMW35" i="17"/>
  <c r="DMX35" i="17"/>
  <c r="DMY35" i="17"/>
  <c r="DMZ35" i="17"/>
  <c r="DNA35" i="17"/>
  <c r="DNB35" i="17"/>
  <c r="DNC35" i="17"/>
  <c r="DND35" i="17"/>
  <c r="DNE35" i="17"/>
  <c r="DNF35" i="17"/>
  <c r="DNG35" i="17"/>
  <c r="DNH35" i="17"/>
  <c r="DNI35" i="17"/>
  <c r="DNJ35" i="17"/>
  <c r="DNK35" i="17"/>
  <c r="DNL35" i="17"/>
  <c r="DNM35" i="17"/>
  <c r="DNN35" i="17"/>
  <c r="DNO35" i="17"/>
  <c r="DNP35" i="17"/>
  <c r="DNQ35" i="17"/>
  <c r="DNR35" i="17"/>
  <c r="DNS35" i="17"/>
  <c r="DNT35" i="17"/>
  <c r="DNU35" i="17"/>
  <c r="DNV35" i="17"/>
  <c r="DNW35" i="17"/>
  <c r="DNX35" i="17"/>
  <c r="DNY35" i="17"/>
  <c r="DNZ35" i="17"/>
  <c r="DOA35" i="17"/>
  <c r="DOB35" i="17"/>
  <c r="DOC35" i="17"/>
  <c r="DOD35" i="17"/>
  <c r="DOE35" i="17"/>
  <c r="DOF35" i="17"/>
  <c r="DOG35" i="17"/>
  <c r="DOH35" i="17"/>
  <c r="DOI35" i="17"/>
  <c r="DOJ35" i="17"/>
  <c r="DOK35" i="17"/>
  <c r="DOL35" i="17"/>
  <c r="DOM35" i="17"/>
  <c r="DON35" i="17"/>
  <c r="DOO35" i="17"/>
  <c r="DOP35" i="17"/>
  <c r="DOQ35" i="17"/>
  <c r="DOR35" i="17"/>
  <c r="DOS35" i="17"/>
  <c r="DOT35" i="17"/>
  <c r="DOU35" i="17"/>
  <c r="DOV35" i="17"/>
  <c r="DOW35" i="17"/>
  <c r="DOX35" i="17"/>
  <c r="DOY35" i="17"/>
  <c r="DOZ35" i="17"/>
  <c r="DPA35" i="17"/>
  <c r="DPB35" i="17"/>
  <c r="DPC35" i="17"/>
  <c r="DPD35" i="17"/>
  <c r="DPE35" i="17"/>
  <c r="DPF35" i="17"/>
  <c r="DPG35" i="17"/>
  <c r="DPH35" i="17"/>
  <c r="DPI35" i="17"/>
  <c r="DPJ35" i="17"/>
  <c r="DPK35" i="17"/>
  <c r="DPL35" i="17"/>
  <c r="DPM35" i="17"/>
  <c r="DPN35" i="17"/>
  <c r="DPO35" i="17"/>
  <c r="DPP35" i="17"/>
  <c r="DPQ35" i="17"/>
  <c r="DPR35" i="17"/>
  <c r="DPS35" i="17"/>
  <c r="DPT35" i="17"/>
  <c r="DPU35" i="17"/>
  <c r="DPV35" i="17"/>
  <c r="DPW35" i="17"/>
  <c r="DPX35" i="17"/>
  <c r="DPY35" i="17"/>
  <c r="DPZ35" i="17"/>
  <c r="DQA35" i="17"/>
  <c r="DQB35" i="17"/>
  <c r="DQC35" i="17"/>
  <c r="DQD35" i="17"/>
  <c r="DQE35" i="17"/>
  <c r="DQF35" i="17"/>
  <c r="DQG35" i="17"/>
  <c r="DQH35" i="17"/>
  <c r="DQI35" i="17"/>
  <c r="DQJ35" i="17"/>
  <c r="DQK35" i="17"/>
  <c r="DQL35" i="17"/>
  <c r="DQM35" i="17"/>
  <c r="DQN35" i="17"/>
  <c r="DQO35" i="17"/>
  <c r="DQP35" i="17"/>
  <c r="DQQ35" i="17"/>
  <c r="DQR35" i="17"/>
  <c r="DQS35" i="17"/>
  <c r="DQT35" i="17"/>
  <c r="DQU35" i="17"/>
  <c r="DQV35" i="17"/>
  <c r="DQW35" i="17"/>
  <c r="DQX35" i="17"/>
  <c r="DQY35" i="17"/>
  <c r="DQZ35" i="17"/>
  <c r="DRA35" i="17"/>
  <c r="DRB35" i="17"/>
  <c r="DRC35" i="17"/>
  <c r="DRD35" i="17"/>
  <c r="DRE35" i="17"/>
  <c r="DRF35" i="17"/>
  <c r="DRG35" i="17"/>
  <c r="DRH35" i="17"/>
  <c r="DRI35" i="17"/>
  <c r="DRJ35" i="17"/>
  <c r="DRK35" i="17"/>
  <c r="DRL35" i="17"/>
  <c r="DRM35" i="17"/>
  <c r="DRN35" i="17"/>
  <c r="DRO35" i="17"/>
  <c r="DRP35" i="17"/>
  <c r="DRQ35" i="17"/>
  <c r="DRR35" i="17"/>
  <c r="DRS35" i="17"/>
  <c r="DRT35" i="17"/>
  <c r="DRU35" i="17"/>
  <c r="DRV35" i="17"/>
  <c r="DRW35" i="17"/>
  <c r="DRX35" i="17"/>
  <c r="DRY35" i="17"/>
  <c r="DRZ35" i="17"/>
  <c r="DSA35" i="17"/>
  <c r="DSB35" i="17"/>
  <c r="DSC35" i="17"/>
  <c r="DSD35" i="17"/>
  <c r="DSE35" i="17"/>
  <c r="DSF35" i="17"/>
  <c r="DSG35" i="17"/>
  <c r="DSH35" i="17"/>
  <c r="DSI35" i="17"/>
  <c r="DSJ35" i="17"/>
  <c r="DSK35" i="17"/>
  <c r="DSL35" i="17"/>
  <c r="DSM35" i="17"/>
  <c r="DSN35" i="17"/>
  <c r="DSO35" i="17"/>
  <c r="DSP35" i="17"/>
  <c r="DSQ35" i="17"/>
  <c r="DSR35" i="17"/>
  <c r="DSS35" i="17"/>
  <c r="DST35" i="17"/>
  <c r="DSU35" i="17"/>
  <c r="DSV35" i="17"/>
  <c r="DSW35" i="17"/>
  <c r="DSX35" i="17"/>
  <c r="DSY35" i="17"/>
  <c r="DSZ35" i="17"/>
  <c r="DTA35" i="17"/>
  <c r="DTB35" i="17"/>
  <c r="DTC35" i="17"/>
  <c r="DTD35" i="17"/>
  <c r="DTE35" i="17"/>
  <c r="DTF35" i="17"/>
  <c r="DTG35" i="17"/>
  <c r="DTH35" i="17"/>
  <c r="DTI35" i="17"/>
  <c r="DTJ35" i="17"/>
  <c r="DTK35" i="17"/>
  <c r="DTL35" i="17"/>
  <c r="DTM35" i="17"/>
  <c r="DTN35" i="17"/>
  <c r="DTO35" i="17"/>
  <c r="DTP35" i="17"/>
  <c r="DTQ35" i="17"/>
  <c r="DTR35" i="17"/>
  <c r="DTS35" i="17"/>
  <c r="DTT35" i="17"/>
  <c r="DTU35" i="17"/>
  <c r="DTV35" i="17"/>
  <c r="DTW35" i="17"/>
  <c r="DTX35" i="17"/>
  <c r="DTY35" i="17"/>
  <c r="DTZ35" i="17"/>
  <c r="DUA35" i="17"/>
  <c r="DUB35" i="17"/>
  <c r="DUC35" i="17"/>
  <c r="DUD35" i="17"/>
  <c r="DUE35" i="17"/>
  <c r="DUF35" i="17"/>
  <c r="DUG35" i="17"/>
  <c r="DUH35" i="17"/>
  <c r="DUI35" i="17"/>
  <c r="DUJ35" i="17"/>
  <c r="DUK35" i="17"/>
  <c r="DUL35" i="17"/>
  <c r="DUM35" i="17"/>
  <c r="DUN35" i="17"/>
  <c r="DUO35" i="17"/>
  <c r="DUP35" i="17"/>
  <c r="DUQ35" i="17"/>
  <c r="DUR35" i="17"/>
  <c r="DUS35" i="17"/>
  <c r="DUT35" i="17"/>
  <c r="DUU35" i="17"/>
  <c r="DUV35" i="17"/>
  <c r="DUW35" i="17"/>
  <c r="DUX35" i="17"/>
  <c r="DUY35" i="17"/>
  <c r="DUZ35" i="17"/>
  <c r="DVA35" i="17"/>
  <c r="DVB35" i="17"/>
  <c r="DVC35" i="17"/>
  <c r="DVD35" i="17"/>
  <c r="DVE35" i="17"/>
  <c r="DVF35" i="17"/>
  <c r="DVG35" i="17"/>
  <c r="DVH35" i="17"/>
  <c r="DVI35" i="17"/>
  <c r="DVJ35" i="17"/>
  <c r="DVK35" i="17"/>
  <c r="DVL35" i="17"/>
  <c r="DVM35" i="17"/>
  <c r="DVN35" i="17"/>
  <c r="DVO35" i="17"/>
  <c r="DVP35" i="17"/>
  <c r="DVQ35" i="17"/>
  <c r="DVR35" i="17"/>
  <c r="DVS35" i="17"/>
  <c r="DVT35" i="17"/>
  <c r="DVU35" i="17"/>
  <c r="DVV35" i="17"/>
  <c r="DVW35" i="17"/>
  <c r="DVX35" i="17"/>
  <c r="DVY35" i="17"/>
  <c r="DVZ35" i="17"/>
  <c r="DWA35" i="17"/>
  <c r="DWB35" i="17"/>
  <c r="DWC35" i="17"/>
  <c r="DWD35" i="17"/>
  <c r="DWE35" i="17"/>
  <c r="DWF35" i="17"/>
  <c r="DWG35" i="17"/>
  <c r="DWH35" i="17"/>
  <c r="DWI35" i="17"/>
  <c r="DWJ35" i="17"/>
  <c r="DWK35" i="17"/>
  <c r="DWL35" i="17"/>
  <c r="DWM35" i="17"/>
  <c r="DWN35" i="17"/>
  <c r="DWO35" i="17"/>
  <c r="DWP35" i="17"/>
  <c r="DWQ35" i="17"/>
  <c r="DWR35" i="17"/>
  <c r="DWS35" i="17"/>
  <c r="DWT35" i="17"/>
  <c r="DWU35" i="17"/>
  <c r="DWV35" i="17"/>
  <c r="DWW35" i="17"/>
  <c r="DWX35" i="17"/>
  <c r="DWY35" i="17"/>
  <c r="DWZ35" i="17"/>
  <c r="DXA35" i="17"/>
  <c r="DXB35" i="17"/>
  <c r="DXC35" i="17"/>
  <c r="DXD35" i="17"/>
  <c r="DXE35" i="17"/>
  <c r="DXF35" i="17"/>
  <c r="DXG35" i="17"/>
  <c r="DXH35" i="17"/>
  <c r="DXI35" i="17"/>
  <c r="DXJ35" i="17"/>
  <c r="DXK35" i="17"/>
  <c r="DXL35" i="17"/>
  <c r="DXM35" i="17"/>
  <c r="DXN35" i="17"/>
  <c r="DXO35" i="17"/>
  <c r="DXP35" i="17"/>
  <c r="DXQ35" i="17"/>
  <c r="DXR35" i="17"/>
  <c r="DXS35" i="17"/>
  <c r="DXT35" i="17"/>
  <c r="DXU35" i="17"/>
  <c r="DXV35" i="17"/>
  <c r="DXW35" i="17"/>
  <c r="DXX35" i="17"/>
  <c r="DXY35" i="17"/>
  <c r="DXZ35" i="17"/>
  <c r="DYA35" i="17"/>
  <c r="DYB35" i="17"/>
  <c r="DYC35" i="17"/>
  <c r="DYD35" i="17"/>
  <c r="DYE35" i="17"/>
  <c r="DYF35" i="17"/>
  <c r="DYG35" i="17"/>
  <c r="DYH35" i="17"/>
  <c r="DYI35" i="17"/>
  <c r="DYJ35" i="17"/>
  <c r="DYK35" i="17"/>
  <c r="DYL35" i="17"/>
  <c r="DYM35" i="17"/>
  <c r="DYN35" i="17"/>
  <c r="DYO35" i="17"/>
  <c r="DYP35" i="17"/>
  <c r="DYQ35" i="17"/>
  <c r="DYR35" i="17"/>
  <c r="DYS35" i="17"/>
  <c r="DYT35" i="17"/>
  <c r="DYU35" i="17"/>
  <c r="DYV35" i="17"/>
  <c r="DYW35" i="17"/>
  <c r="DYX35" i="17"/>
  <c r="DYY35" i="17"/>
  <c r="DYZ35" i="17"/>
  <c r="DZA35" i="17"/>
  <c r="DZB35" i="17"/>
  <c r="DZC35" i="17"/>
  <c r="DZD35" i="17"/>
  <c r="DZE35" i="17"/>
  <c r="DZF35" i="17"/>
  <c r="DZG35" i="17"/>
  <c r="DZH35" i="17"/>
  <c r="DZI35" i="17"/>
  <c r="DZJ35" i="17"/>
  <c r="DZK35" i="17"/>
  <c r="DZL35" i="17"/>
  <c r="DZM35" i="17"/>
  <c r="DZN35" i="17"/>
  <c r="DZO35" i="17"/>
  <c r="DZP35" i="17"/>
  <c r="DZQ35" i="17"/>
  <c r="DZR35" i="17"/>
  <c r="DZS35" i="17"/>
  <c r="DZT35" i="17"/>
  <c r="DZU35" i="17"/>
  <c r="DZV35" i="17"/>
  <c r="DZW35" i="17"/>
  <c r="DZX35" i="17"/>
  <c r="DZY35" i="17"/>
  <c r="DZZ35" i="17"/>
  <c r="EAA35" i="17"/>
  <c r="EAB35" i="17"/>
  <c r="EAC35" i="17"/>
  <c r="EAD35" i="17"/>
  <c r="EAE35" i="17"/>
  <c r="EAF35" i="17"/>
  <c r="EAG35" i="17"/>
  <c r="EAH35" i="17"/>
  <c r="EAI35" i="17"/>
  <c r="EAJ35" i="17"/>
  <c r="EAK35" i="17"/>
  <c r="EAL35" i="17"/>
  <c r="EAM35" i="17"/>
  <c r="EAN35" i="17"/>
  <c r="EAO35" i="17"/>
  <c r="EAP35" i="17"/>
  <c r="EAQ35" i="17"/>
  <c r="EAR35" i="17"/>
  <c r="EAS35" i="17"/>
  <c r="EAT35" i="17"/>
  <c r="EAU35" i="17"/>
  <c r="EAV35" i="17"/>
  <c r="EAW35" i="17"/>
  <c r="EAX35" i="17"/>
  <c r="EAY35" i="17"/>
  <c r="EAZ35" i="17"/>
  <c r="EBA35" i="17"/>
  <c r="EBB35" i="17"/>
  <c r="EBC35" i="17"/>
  <c r="EBD35" i="17"/>
  <c r="EBE35" i="17"/>
  <c r="EBF35" i="17"/>
  <c r="EBG35" i="17"/>
  <c r="EBH35" i="17"/>
  <c r="EBI35" i="17"/>
  <c r="EBJ35" i="17"/>
  <c r="EBK35" i="17"/>
  <c r="EBL35" i="17"/>
  <c r="EBM35" i="17"/>
  <c r="EBN35" i="17"/>
  <c r="EBO35" i="17"/>
  <c r="EBP35" i="17"/>
  <c r="EBQ35" i="17"/>
  <c r="EBR35" i="17"/>
  <c r="EBS35" i="17"/>
  <c r="EBT35" i="17"/>
  <c r="EBU35" i="17"/>
  <c r="EBV35" i="17"/>
  <c r="EBW35" i="17"/>
  <c r="EBX35" i="17"/>
  <c r="EBY35" i="17"/>
  <c r="EBZ35" i="17"/>
  <c r="ECA35" i="17"/>
  <c r="ECB35" i="17"/>
  <c r="ECC35" i="17"/>
  <c r="ECD35" i="17"/>
  <c r="ECE35" i="17"/>
  <c r="ECF35" i="17"/>
  <c r="ECG35" i="17"/>
  <c r="ECH35" i="17"/>
  <c r="ECI35" i="17"/>
  <c r="ECJ35" i="17"/>
  <c r="ECK35" i="17"/>
  <c r="ECL35" i="17"/>
  <c r="ECM35" i="17"/>
  <c r="ECN35" i="17"/>
  <c r="ECO35" i="17"/>
  <c r="ECP35" i="17"/>
  <c r="ECQ35" i="17"/>
  <c r="ECR35" i="17"/>
  <c r="ECS35" i="17"/>
  <c r="ECT35" i="17"/>
  <c r="ECU35" i="17"/>
  <c r="ECV35" i="17"/>
  <c r="ECW35" i="17"/>
  <c r="ECX35" i="17"/>
  <c r="ECY35" i="17"/>
  <c r="ECZ35" i="17"/>
  <c r="EDA35" i="17"/>
  <c r="EDB35" i="17"/>
  <c r="EDC35" i="17"/>
  <c r="EDD35" i="17"/>
  <c r="EDE35" i="17"/>
  <c r="EDF35" i="17"/>
  <c r="EDG35" i="17"/>
  <c r="EDH35" i="17"/>
  <c r="EDI35" i="17"/>
  <c r="EDJ35" i="17"/>
  <c r="EDK35" i="17"/>
  <c r="EDL35" i="17"/>
  <c r="EDM35" i="17"/>
  <c r="EDN35" i="17"/>
  <c r="EDO35" i="17"/>
  <c r="EDP35" i="17"/>
  <c r="EDQ35" i="17"/>
  <c r="EDR35" i="17"/>
  <c r="EDS35" i="17"/>
  <c r="EDT35" i="17"/>
  <c r="EDU35" i="17"/>
  <c r="EDV35" i="17"/>
  <c r="EDW35" i="17"/>
  <c r="EDX35" i="17"/>
  <c r="EDY35" i="17"/>
  <c r="EDZ35" i="17"/>
  <c r="EEA35" i="17"/>
  <c r="EEB35" i="17"/>
  <c r="EEC35" i="17"/>
  <c r="EED35" i="17"/>
  <c r="EEE35" i="17"/>
  <c r="EEF35" i="17"/>
  <c r="EEG35" i="17"/>
  <c r="EEH35" i="17"/>
  <c r="EEI35" i="17"/>
  <c r="EEJ35" i="17"/>
  <c r="EEK35" i="17"/>
  <c r="EEL35" i="17"/>
  <c r="EEM35" i="17"/>
  <c r="EEN35" i="17"/>
  <c r="EEO35" i="17"/>
  <c r="EEP35" i="17"/>
  <c r="EEQ35" i="17"/>
  <c r="EER35" i="17"/>
  <c r="EES35" i="17"/>
  <c r="EET35" i="17"/>
  <c r="EEU35" i="17"/>
  <c r="EEV35" i="17"/>
  <c r="EEW35" i="17"/>
  <c r="EEX35" i="17"/>
  <c r="EEY35" i="17"/>
  <c r="EEZ35" i="17"/>
  <c r="EFA35" i="17"/>
  <c r="EFB35" i="17"/>
  <c r="EFC35" i="17"/>
  <c r="EFD35" i="17"/>
  <c r="EFE35" i="17"/>
  <c r="EFF35" i="17"/>
  <c r="EFG35" i="17"/>
  <c r="EFH35" i="17"/>
  <c r="EFI35" i="17"/>
  <c r="EFJ35" i="17"/>
  <c r="EFK35" i="17"/>
  <c r="EFL35" i="17"/>
  <c r="EFM35" i="17"/>
  <c r="EFN35" i="17"/>
  <c r="EFO35" i="17"/>
  <c r="EFP35" i="17"/>
  <c r="EFQ35" i="17"/>
  <c r="EFR35" i="17"/>
  <c r="EFS35" i="17"/>
  <c r="EFT35" i="17"/>
  <c r="EFU35" i="17"/>
  <c r="EFV35" i="17"/>
  <c r="EFW35" i="17"/>
  <c r="EFX35" i="17"/>
  <c r="EFY35" i="17"/>
  <c r="EFZ35" i="17"/>
  <c r="EGA35" i="17"/>
  <c r="EGB35" i="17"/>
  <c r="EGC35" i="17"/>
  <c r="EGD35" i="17"/>
  <c r="EGE35" i="17"/>
  <c r="EGF35" i="17"/>
  <c r="EGG35" i="17"/>
  <c r="EGH35" i="17"/>
  <c r="EGI35" i="17"/>
  <c r="EGJ35" i="17"/>
  <c r="EGK35" i="17"/>
  <c r="EGL35" i="17"/>
  <c r="EGM35" i="17"/>
  <c r="EGN35" i="17"/>
  <c r="EGO35" i="17"/>
  <c r="EGP35" i="17"/>
  <c r="EGQ35" i="17"/>
  <c r="EGR35" i="17"/>
  <c r="EGS35" i="17"/>
  <c r="EGT35" i="17"/>
  <c r="EGU35" i="17"/>
  <c r="EGV35" i="17"/>
  <c r="EGW35" i="17"/>
  <c r="EGX35" i="17"/>
  <c r="EGY35" i="17"/>
  <c r="EGZ35" i="17"/>
  <c r="EHA35" i="17"/>
  <c r="EHB35" i="17"/>
  <c r="EHC35" i="17"/>
  <c r="EHD35" i="17"/>
  <c r="EHE35" i="17"/>
  <c r="EHF35" i="17"/>
  <c r="EHG35" i="17"/>
  <c r="EHH35" i="17"/>
  <c r="EHI35" i="17"/>
  <c r="EHJ35" i="17"/>
  <c r="EHK35" i="17"/>
  <c r="EHL35" i="17"/>
  <c r="EHM35" i="17"/>
  <c r="EHN35" i="17"/>
  <c r="EHO35" i="17"/>
  <c r="EHP35" i="17"/>
  <c r="EHQ35" i="17"/>
  <c r="EHR35" i="17"/>
  <c r="EHS35" i="17"/>
  <c r="EHT35" i="17"/>
  <c r="EHU35" i="17"/>
  <c r="EHV35" i="17"/>
  <c r="EHW35" i="17"/>
  <c r="EHX35" i="17"/>
  <c r="EHY35" i="17"/>
  <c r="EHZ35" i="17"/>
  <c r="EIA35" i="17"/>
  <c r="EIB35" i="17"/>
  <c r="EIC35" i="17"/>
  <c r="EID35" i="17"/>
  <c r="EIE35" i="17"/>
  <c r="EIF35" i="17"/>
  <c r="EIG35" i="17"/>
  <c r="EIH35" i="17"/>
  <c r="EII35" i="17"/>
  <c r="EIJ35" i="17"/>
  <c r="EIK35" i="17"/>
  <c r="EIL35" i="17"/>
  <c r="EIM35" i="17"/>
  <c r="EIN35" i="17"/>
  <c r="EIO35" i="17"/>
  <c r="EIP35" i="17"/>
  <c r="EIQ35" i="17"/>
  <c r="EIR35" i="17"/>
  <c r="EIS35" i="17"/>
  <c r="EIT35" i="17"/>
  <c r="EIU35" i="17"/>
  <c r="EIV35" i="17"/>
  <c r="EIW35" i="17"/>
  <c r="EIX35" i="17"/>
  <c r="EIY35" i="17"/>
  <c r="EIZ35" i="17"/>
  <c r="EJA35" i="17"/>
  <c r="EJB35" i="17"/>
  <c r="EJC35" i="17"/>
  <c r="EJD35" i="17"/>
  <c r="EJE35" i="17"/>
  <c r="EJF35" i="17"/>
  <c r="EJG35" i="17"/>
  <c r="EJH35" i="17"/>
  <c r="EJI35" i="17"/>
  <c r="EJJ35" i="17"/>
  <c r="EJK35" i="17"/>
  <c r="EJL35" i="17"/>
  <c r="EJM35" i="17"/>
  <c r="EJN35" i="17"/>
  <c r="EJO35" i="17"/>
  <c r="EJP35" i="17"/>
  <c r="EJQ35" i="17"/>
  <c r="EJR35" i="17"/>
  <c r="EJS35" i="17"/>
  <c r="EJT35" i="17"/>
  <c r="EJU35" i="17"/>
  <c r="EJV35" i="17"/>
  <c r="EJW35" i="17"/>
  <c r="EJX35" i="17"/>
  <c r="EJY35" i="17"/>
  <c r="EJZ35" i="17"/>
  <c r="EKA35" i="17"/>
  <c r="EKB35" i="17"/>
  <c r="EKC35" i="17"/>
  <c r="EKD35" i="17"/>
  <c r="EKE35" i="17"/>
  <c r="EKF35" i="17"/>
  <c r="EKG35" i="17"/>
  <c r="EKH35" i="17"/>
  <c r="EKI35" i="17"/>
  <c r="EKJ35" i="17"/>
  <c r="EKK35" i="17"/>
  <c r="EKL35" i="17"/>
  <c r="EKM35" i="17"/>
  <c r="EKN35" i="17"/>
  <c r="EKO35" i="17"/>
  <c r="EKP35" i="17"/>
  <c r="EKQ35" i="17"/>
  <c r="EKR35" i="17"/>
  <c r="EKS35" i="17"/>
  <c r="EKT35" i="17"/>
  <c r="EKU35" i="17"/>
  <c r="EKV35" i="17"/>
  <c r="EKW35" i="17"/>
  <c r="EKX35" i="17"/>
  <c r="EKY35" i="17"/>
  <c r="EKZ35" i="17"/>
  <c r="ELA35" i="17"/>
  <c r="ELB35" i="17"/>
  <c r="ELC35" i="17"/>
  <c r="ELD35" i="17"/>
  <c r="ELE35" i="17"/>
  <c r="ELF35" i="17"/>
  <c r="ELG35" i="17"/>
  <c r="ELH35" i="17"/>
  <c r="ELI35" i="17"/>
  <c r="ELJ35" i="17"/>
  <c r="ELK35" i="17"/>
  <c r="ELL35" i="17"/>
  <c r="ELM35" i="17"/>
  <c r="ELN35" i="17"/>
  <c r="ELO35" i="17"/>
  <c r="ELP35" i="17"/>
  <c r="ELQ35" i="17"/>
  <c r="ELR35" i="17"/>
  <c r="ELS35" i="17"/>
  <c r="ELT35" i="17"/>
  <c r="ELU35" i="17"/>
  <c r="ELV35" i="17"/>
  <c r="ELW35" i="17"/>
  <c r="ELX35" i="17"/>
  <c r="ELY35" i="17"/>
  <c r="ELZ35" i="17"/>
  <c r="EMA35" i="17"/>
  <c r="EMB35" i="17"/>
  <c r="EMC35" i="17"/>
  <c r="EMD35" i="17"/>
  <c r="EME35" i="17"/>
  <c r="EMF35" i="17"/>
  <c r="EMG35" i="17"/>
  <c r="EMH35" i="17"/>
  <c r="EMI35" i="17"/>
  <c r="EMJ35" i="17"/>
  <c r="EMK35" i="17"/>
  <c r="EML35" i="17"/>
  <c r="EMM35" i="17"/>
  <c r="EMN35" i="17"/>
  <c r="EMO35" i="17"/>
  <c r="EMP35" i="17"/>
  <c r="EMQ35" i="17"/>
  <c r="EMR35" i="17"/>
  <c r="EMS35" i="17"/>
  <c r="EMT35" i="17"/>
  <c r="EMU35" i="17"/>
  <c r="EMV35" i="17"/>
  <c r="EMW35" i="17"/>
  <c r="EMX35" i="17"/>
  <c r="EMY35" i="17"/>
  <c r="EMZ35" i="17"/>
  <c r="ENA35" i="17"/>
  <c r="ENB35" i="17"/>
  <c r="ENC35" i="17"/>
  <c r="END35" i="17"/>
  <c r="ENE35" i="17"/>
  <c r="ENF35" i="17"/>
  <c r="ENG35" i="17"/>
  <c r="ENH35" i="17"/>
  <c r="ENI35" i="17"/>
  <c r="ENJ35" i="17"/>
  <c r="ENK35" i="17"/>
  <c r="ENL35" i="17"/>
  <c r="ENM35" i="17"/>
  <c r="ENN35" i="17"/>
  <c r="ENO35" i="17"/>
  <c r="ENP35" i="17"/>
  <c r="ENQ35" i="17"/>
  <c r="ENR35" i="17"/>
  <c r="ENS35" i="17"/>
  <c r="ENT35" i="17"/>
  <c r="ENU35" i="17"/>
  <c r="ENV35" i="17"/>
  <c r="ENW35" i="17"/>
  <c r="ENX35" i="17"/>
  <c r="ENY35" i="17"/>
  <c r="ENZ35" i="17"/>
  <c r="EOA35" i="17"/>
  <c r="EOB35" i="17"/>
  <c r="EOC35" i="17"/>
  <c r="EOD35" i="17"/>
  <c r="EOE35" i="17"/>
  <c r="EOF35" i="17"/>
  <c r="EOG35" i="17"/>
  <c r="EOH35" i="17"/>
  <c r="EOI35" i="17"/>
  <c r="EOJ35" i="17"/>
  <c r="EOK35" i="17"/>
  <c r="EOL35" i="17"/>
  <c r="EOM35" i="17"/>
  <c r="EON35" i="17"/>
  <c r="EOO35" i="17"/>
  <c r="EOP35" i="17"/>
  <c r="EOQ35" i="17"/>
  <c r="EOR35" i="17"/>
  <c r="EOS35" i="17"/>
  <c r="EOT35" i="17"/>
  <c r="EOU35" i="17"/>
  <c r="EOV35" i="17"/>
  <c r="EOW35" i="17"/>
  <c r="EOX35" i="17"/>
  <c r="EOY35" i="17"/>
  <c r="EOZ35" i="17"/>
  <c r="EPA35" i="17"/>
  <c r="EPB35" i="17"/>
  <c r="EPC35" i="17"/>
  <c r="EPD35" i="17"/>
  <c r="EPE35" i="17"/>
  <c r="EPF35" i="17"/>
  <c r="EPG35" i="17"/>
  <c r="EPH35" i="17"/>
  <c r="EPI35" i="17"/>
  <c r="EPJ35" i="17"/>
  <c r="EPK35" i="17"/>
  <c r="EPL35" i="17"/>
  <c r="EPM35" i="17"/>
  <c r="EPN35" i="17"/>
  <c r="EPO35" i="17"/>
  <c r="EPP35" i="17"/>
  <c r="EPQ35" i="17"/>
  <c r="EPR35" i="17"/>
  <c r="EPS35" i="17"/>
  <c r="EPT35" i="17"/>
  <c r="EPU35" i="17"/>
  <c r="EPV35" i="17"/>
  <c r="EPW35" i="17"/>
  <c r="EPX35" i="17"/>
  <c r="EPY35" i="17"/>
  <c r="EPZ35" i="17"/>
  <c r="EQA35" i="17"/>
  <c r="EQB35" i="17"/>
  <c r="EQC35" i="17"/>
  <c r="EQD35" i="17"/>
  <c r="EQE35" i="17"/>
  <c r="EQF35" i="17"/>
  <c r="EQG35" i="17"/>
  <c r="EQH35" i="17"/>
  <c r="EQI35" i="17"/>
  <c r="EQJ35" i="17"/>
  <c r="EQK35" i="17"/>
  <c r="EQL35" i="17"/>
  <c r="EQM35" i="17"/>
  <c r="EQN35" i="17"/>
  <c r="EQO35" i="17"/>
  <c r="EQP35" i="17"/>
  <c r="EQQ35" i="17"/>
  <c r="EQR35" i="17"/>
  <c r="EQS35" i="17"/>
  <c r="EQT35" i="17"/>
  <c r="EQU35" i="17"/>
  <c r="EQV35" i="17"/>
  <c r="EQW35" i="17"/>
  <c r="EQX35" i="17"/>
  <c r="EQY35" i="17"/>
  <c r="EQZ35" i="17"/>
  <c r="ERA35" i="17"/>
  <c r="ERB35" i="17"/>
  <c r="ERC35" i="17"/>
  <c r="ERD35" i="17"/>
  <c r="ERE35" i="17"/>
  <c r="ERF35" i="17"/>
  <c r="ERG35" i="17"/>
  <c r="ERH35" i="17"/>
  <c r="ERI35" i="17"/>
  <c r="ERJ35" i="17"/>
  <c r="ERK35" i="17"/>
  <c r="ERL35" i="17"/>
  <c r="ERM35" i="17"/>
  <c r="ERN35" i="17"/>
  <c r="ERO35" i="17"/>
  <c r="ERP35" i="17"/>
  <c r="ERQ35" i="17"/>
  <c r="ERR35" i="17"/>
  <c r="ERS35" i="17"/>
  <c r="ERT35" i="17"/>
  <c r="ERU35" i="17"/>
  <c r="ERV35" i="17"/>
  <c r="ERW35" i="17"/>
  <c r="ERX35" i="17"/>
  <c r="ERY35" i="17"/>
  <c r="ERZ35" i="17"/>
  <c r="ESA35" i="17"/>
  <c r="ESB35" i="17"/>
  <c r="ESC35" i="17"/>
  <c r="ESD35" i="17"/>
  <c r="ESE35" i="17"/>
  <c r="ESF35" i="17"/>
  <c r="ESG35" i="17"/>
  <c r="ESH35" i="17"/>
  <c r="ESI35" i="17"/>
  <c r="ESJ35" i="17"/>
  <c r="ESK35" i="17"/>
  <c r="ESL35" i="17"/>
  <c r="ESM35" i="17"/>
  <c r="ESN35" i="17"/>
  <c r="ESO35" i="17"/>
  <c r="ESP35" i="17"/>
  <c r="ESQ35" i="17"/>
  <c r="ESR35" i="17"/>
  <c r="ESS35" i="17"/>
  <c r="EST35" i="17"/>
  <c r="ESU35" i="17"/>
  <c r="ESV35" i="17"/>
  <c r="ESW35" i="17"/>
  <c r="ESX35" i="17"/>
  <c r="ESY35" i="17"/>
  <c r="ESZ35" i="17"/>
  <c r="ETA35" i="17"/>
  <c r="ETB35" i="17"/>
  <c r="ETC35" i="17"/>
  <c r="ETD35" i="17"/>
  <c r="ETE35" i="17"/>
  <c r="ETF35" i="17"/>
  <c r="ETG35" i="17"/>
  <c r="ETH35" i="17"/>
  <c r="ETI35" i="17"/>
  <c r="ETJ35" i="17"/>
  <c r="ETK35" i="17"/>
  <c r="ETL35" i="17"/>
  <c r="ETM35" i="17"/>
  <c r="ETN35" i="17"/>
  <c r="ETO35" i="17"/>
  <c r="ETP35" i="17"/>
  <c r="ETQ35" i="17"/>
  <c r="ETR35" i="17"/>
  <c r="ETS35" i="17"/>
  <c r="ETT35" i="17"/>
  <c r="ETU35" i="17"/>
  <c r="ETV35" i="17"/>
  <c r="ETW35" i="17"/>
  <c r="ETX35" i="17"/>
  <c r="ETY35" i="17"/>
  <c r="ETZ35" i="17"/>
  <c r="EUA35" i="17"/>
  <c r="EUB35" i="17"/>
  <c r="EUC35" i="17"/>
  <c r="EUD35" i="17"/>
  <c r="EUE35" i="17"/>
  <c r="EUF35" i="17"/>
  <c r="EUG35" i="17"/>
  <c r="EUH35" i="17"/>
  <c r="EUI35" i="17"/>
  <c r="EUJ35" i="17"/>
  <c r="EUK35" i="17"/>
  <c r="EUL35" i="17"/>
  <c r="EUM35" i="17"/>
  <c r="EUN35" i="17"/>
  <c r="EUO35" i="17"/>
  <c r="EUP35" i="17"/>
  <c r="EUQ35" i="17"/>
  <c r="EUR35" i="17"/>
  <c r="EUS35" i="17"/>
  <c r="EUT35" i="17"/>
  <c r="EUU35" i="17"/>
  <c r="EUV35" i="17"/>
  <c r="EUW35" i="17"/>
  <c r="EUX35" i="17"/>
  <c r="EUY35" i="17"/>
  <c r="EUZ35" i="17"/>
  <c r="EVA35" i="17"/>
  <c r="EVB35" i="17"/>
  <c r="EVC35" i="17"/>
  <c r="EVD35" i="17"/>
  <c r="EVE35" i="17"/>
  <c r="EVF35" i="17"/>
  <c r="EVG35" i="17"/>
  <c r="EVH35" i="17"/>
  <c r="EVI35" i="17"/>
  <c r="EVJ35" i="17"/>
  <c r="EVK35" i="17"/>
  <c r="EVL35" i="17"/>
  <c r="EVM35" i="17"/>
  <c r="EVN35" i="17"/>
  <c r="EVO35" i="17"/>
  <c r="EVP35" i="17"/>
  <c r="EVQ35" i="17"/>
  <c r="EVR35" i="17"/>
  <c r="EVS35" i="17"/>
  <c r="EVT35" i="17"/>
  <c r="EVU35" i="17"/>
  <c r="EVV35" i="17"/>
  <c r="EVW35" i="17"/>
  <c r="EVX35" i="17"/>
  <c r="EVY35" i="17"/>
  <c r="EVZ35" i="17"/>
  <c r="EWA35" i="17"/>
  <c r="EWB35" i="17"/>
  <c r="EWC35" i="17"/>
  <c r="EWD35" i="17"/>
  <c r="EWE35" i="17"/>
  <c r="EWF35" i="17"/>
  <c r="EWG35" i="17"/>
  <c r="EWH35" i="17"/>
  <c r="EWI35" i="17"/>
  <c r="EWJ35" i="17"/>
  <c r="EWK35" i="17"/>
  <c r="EWL35" i="17"/>
  <c r="EWM35" i="17"/>
  <c r="EWN35" i="17"/>
  <c r="EWO35" i="17"/>
  <c r="EWP35" i="17"/>
  <c r="EWQ35" i="17"/>
  <c r="EWR35" i="17"/>
  <c r="EWS35" i="17"/>
  <c r="EWT35" i="17"/>
  <c r="EWU35" i="17"/>
  <c r="EWV35" i="17"/>
  <c r="EWW35" i="17"/>
  <c r="EWX35" i="17"/>
  <c r="EWY35" i="17"/>
  <c r="EWZ35" i="17"/>
  <c r="EXA35" i="17"/>
  <c r="EXB35" i="17"/>
  <c r="EXC35" i="17"/>
  <c r="EXD35" i="17"/>
  <c r="EXE35" i="17"/>
  <c r="EXF35" i="17"/>
  <c r="EXG35" i="17"/>
  <c r="EXH35" i="17"/>
  <c r="EXI35" i="17"/>
  <c r="EXJ35" i="17"/>
  <c r="EXK35" i="17"/>
  <c r="EXL35" i="17"/>
  <c r="EXM35" i="17"/>
  <c r="EXN35" i="17"/>
  <c r="EXO35" i="17"/>
  <c r="EXP35" i="17"/>
  <c r="EXQ35" i="17"/>
  <c r="EXR35" i="17"/>
  <c r="EXS35" i="17"/>
  <c r="EXT35" i="17"/>
  <c r="EXU35" i="17"/>
  <c r="EXV35" i="17"/>
  <c r="EXW35" i="17"/>
  <c r="EXX35" i="17"/>
  <c r="EXY35" i="17"/>
  <c r="EXZ35" i="17"/>
  <c r="EYA35" i="17"/>
  <c r="EYB35" i="17"/>
  <c r="EYC35" i="17"/>
  <c r="EYD35" i="17"/>
  <c r="EYE35" i="17"/>
  <c r="EYF35" i="17"/>
  <c r="EYG35" i="17"/>
  <c r="EYH35" i="17"/>
  <c r="EYI35" i="17"/>
  <c r="EYJ35" i="17"/>
  <c r="EYK35" i="17"/>
  <c r="EYL35" i="17"/>
  <c r="EYM35" i="17"/>
  <c r="EYN35" i="17"/>
  <c r="EYO35" i="17"/>
  <c r="EYP35" i="17"/>
  <c r="EYQ35" i="17"/>
  <c r="EYR35" i="17"/>
  <c r="EYS35" i="17"/>
  <c r="EYT35" i="17"/>
  <c r="EYU35" i="17"/>
  <c r="EYV35" i="17"/>
  <c r="EYW35" i="17"/>
  <c r="EYX35" i="17"/>
  <c r="EYY35" i="17"/>
  <c r="EYZ35" i="17"/>
  <c r="EZA35" i="17"/>
  <c r="EZB35" i="17"/>
  <c r="EZC35" i="17"/>
  <c r="EZD35" i="17"/>
  <c r="EZE35" i="17"/>
  <c r="EZF35" i="17"/>
  <c r="EZG35" i="17"/>
  <c r="EZH35" i="17"/>
  <c r="EZI35" i="17"/>
  <c r="EZJ35" i="17"/>
  <c r="EZK35" i="17"/>
  <c r="EZL35" i="17"/>
  <c r="EZM35" i="17"/>
  <c r="EZN35" i="17"/>
  <c r="EZO35" i="17"/>
  <c r="EZP35" i="17"/>
  <c r="EZQ35" i="17"/>
  <c r="EZR35" i="17"/>
  <c r="EZS35" i="17"/>
  <c r="EZT35" i="17"/>
  <c r="EZU35" i="17"/>
  <c r="EZV35" i="17"/>
  <c r="EZW35" i="17"/>
  <c r="EZX35" i="17"/>
  <c r="EZY35" i="17"/>
  <c r="EZZ35" i="17"/>
  <c r="FAA35" i="17"/>
  <c r="FAB35" i="17"/>
  <c r="FAC35" i="17"/>
  <c r="FAD35" i="17"/>
  <c r="FAE35" i="17"/>
  <c r="FAF35" i="17"/>
  <c r="FAG35" i="17"/>
  <c r="FAH35" i="17"/>
  <c r="FAI35" i="17"/>
  <c r="FAJ35" i="17"/>
  <c r="FAK35" i="17"/>
  <c r="FAL35" i="17"/>
  <c r="FAM35" i="17"/>
  <c r="FAN35" i="17"/>
  <c r="FAO35" i="17"/>
  <c r="FAP35" i="17"/>
  <c r="FAQ35" i="17"/>
  <c r="FAR35" i="17"/>
  <c r="FAS35" i="17"/>
  <c r="FAT35" i="17"/>
  <c r="FAU35" i="17"/>
  <c r="FAV35" i="17"/>
  <c r="FAW35" i="17"/>
  <c r="FAX35" i="17"/>
  <c r="FAY35" i="17"/>
  <c r="FAZ35" i="17"/>
  <c r="FBA35" i="17"/>
  <c r="FBB35" i="17"/>
  <c r="FBC35" i="17"/>
  <c r="FBD35" i="17"/>
  <c r="FBE35" i="17"/>
  <c r="FBF35" i="17"/>
  <c r="FBG35" i="17"/>
  <c r="FBH35" i="17"/>
  <c r="FBI35" i="17"/>
  <c r="FBJ35" i="17"/>
  <c r="FBK35" i="17"/>
  <c r="FBL35" i="17"/>
  <c r="FBM35" i="17"/>
  <c r="FBN35" i="17"/>
  <c r="FBO35" i="17"/>
  <c r="FBP35" i="17"/>
  <c r="FBQ35" i="17"/>
  <c r="FBR35" i="17"/>
  <c r="FBS35" i="17"/>
  <c r="FBT35" i="17"/>
  <c r="FBU35" i="17"/>
  <c r="FBV35" i="17"/>
  <c r="FBW35" i="17"/>
  <c r="FBX35" i="17"/>
  <c r="FBY35" i="17"/>
  <c r="FBZ35" i="17"/>
  <c r="FCA35" i="17"/>
  <c r="FCB35" i="17"/>
  <c r="FCC35" i="17"/>
  <c r="FCD35" i="17"/>
  <c r="FCE35" i="17"/>
  <c r="FCF35" i="17"/>
  <c r="FCG35" i="17"/>
  <c r="FCH35" i="17"/>
  <c r="FCI35" i="17"/>
  <c r="FCJ35" i="17"/>
  <c r="FCK35" i="17"/>
  <c r="FCL35" i="17"/>
  <c r="FCM35" i="17"/>
  <c r="FCN35" i="17"/>
  <c r="FCO35" i="17"/>
  <c r="FCP35" i="17"/>
  <c r="FCQ35" i="17"/>
  <c r="FCR35" i="17"/>
  <c r="FCS35" i="17"/>
  <c r="FCT35" i="17"/>
  <c r="FCU35" i="17"/>
  <c r="FCV35" i="17"/>
  <c r="FCW35" i="17"/>
  <c r="FCX35" i="17"/>
  <c r="FCY35" i="17"/>
  <c r="FCZ35" i="17"/>
  <c r="FDA35" i="17"/>
  <c r="FDB35" i="17"/>
  <c r="FDC35" i="17"/>
  <c r="FDD35" i="17"/>
  <c r="FDE35" i="17"/>
  <c r="FDF35" i="17"/>
  <c r="FDG35" i="17"/>
  <c r="FDH35" i="17"/>
  <c r="FDI35" i="17"/>
  <c r="FDJ35" i="17"/>
  <c r="FDK35" i="17"/>
  <c r="FDL35" i="17"/>
  <c r="FDM35" i="17"/>
  <c r="FDN35" i="17"/>
  <c r="FDO35" i="17"/>
  <c r="FDP35" i="17"/>
  <c r="FDQ35" i="17"/>
  <c r="FDR35" i="17"/>
  <c r="FDS35" i="17"/>
  <c r="FDT35" i="17"/>
  <c r="FDU35" i="17"/>
  <c r="FDV35" i="17"/>
  <c r="FDW35" i="17"/>
  <c r="FDX35" i="17"/>
  <c r="FDY35" i="17"/>
  <c r="FDZ35" i="17"/>
  <c r="FEA35" i="17"/>
  <c r="FEB35" i="17"/>
  <c r="FEC35" i="17"/>
  <c r="FED35" i="17"/>
  <c r="FEE35" i="17"/>
  <c r="FEF35" i="17"/>
  <c r="FEG35" i="17"/>
  <c r="FEH35" i="17"/>
  <c r="FEI35" i="17"/>
  <c r="FEJ35" i="17"/>
  <c r="FEK35" i="17"/>
  <c r="FEL35" i="17"/>
  <c r="FEM35" i="17"/>
  <c r="FEN35" i="17"/>
  <c r="FEO35" i="17"/>
  <c r="FEP35" i="17"/>
  <c r="FEQ35" i="17"/>
  <c r="FER35" i="17"/>
  <c r="FES35" i="17"/>
  <c r="FET35" i="17"/>
  <c r="FEU35" i="17"/>
  <c r="FEV35" i="17"/>
  <c r="FEW35" i="17"/>
  <c r="FEX35" i="17"/>
  <c r="FEY35" i="17"/>
  <c r="FEZ35" i="17"/>
  <c r="FFA35" i="17"/>
  <c r="FFB35" i="17"/>
  <c r="FFC35" i="17"/>
  <c r="FFD35" i="17"/>
  <c r="FFE35" i="17"/>
  <c r="FFF35" i="17"/>
  <c r="FFG35" i="17"/>
  <c r="FFH35" i="17"/>
  <c r="FFI35" i="17"/>
  <c r="FFJ35" i="17"/>
  <c r="FFK35" i="17"/>
  <c r="FFL35" i="17"/>
  <c r="FFM35" i="17"/>
  <c r="FFN35" i="17"/>
  <c r="FFO35" i="17"/>
  <c r="FFP35" i="17"/>
  <c r="FFQ35" i="17"/>
  <c r="FFR35" i="17"/>
  <c r="FFS35" i="17"/>
  <c r="FFT35" i="17"/>
  <c r="FFU35" i="17"/>
  <c r="FFV35" i="17"/>
  <c r="FFW35" i="17"/>
  <c r="FFX35" i="17"/>
  <c r="FFY35" i="17"/>
  <c r="FFZ35" i="17"/>
  <c r="FGA35" i="17"/>
  <c r="FGB35" i="17"/>
  <c r="FGC35" i="17"/>
  <c r="FGD35" i="17"/>
  <c r="FGE35" i="17"/>
  <c r="FGF35" i="17"/>
  <c r="FGG35" i="17"/>
  <c r="FGH35" i="17"/>
  <c r="FGI35" i="17"/>
  <c r="FGJ35" i="17"/>
  <c r="FGK35" i="17"/>
  <c r="FGL35" i="17"/>
  <c r="FGM35" i="17"/>
  <c r="FGN35" i="17"/>
  <c r="FGO35" i="17"/>
  <c r="FGP35" i="17"/>
  <c r="FGQ35" i="17"/>
  <c r="FGR35" i="17"/>
  <c r="FGS35" i="17"/>
  <c r="FGT35" i="17"/>
  <c r="FGU35" i="17"/>
  <c r="FGV35" i="17"/>
  <c r="FGW35" i="17"/>
  <c r="FGX35" i="17"/>
  <c r="FGY35" i="17"/>
  <c r="FGZ35" i="17"/>
  <c r="FHA35" i="17"/>
  <c r="FHB35" i="17"/>
  <c r="FHC35" i="17"/>
  <c r="FHD35" i="17"/>
  <c r="FHE35" i="17"/>
  <c r="FHF35" i="17"/>
  <c r="FHG35" i="17"/>
  <c r="FHH35" i="17"/>
  <c r="FHI35" i="17"/>
  <c r="FHJ35" i="17"/>
  <c r="FHK35" i="17"/>
  <c r="FHL35" i="17"/>
  <c r="FHM35" i="17"/>
  <c r="FHN35" i="17"/>
  <c r="FHO35" i="17"/>
  <c r="FHP35" i="17"/>
  <c r="FHQ35" i="17"/>
  <c r="FHR35" i="17"/>
  <c r="FHS35" i="17"/>
  <c r="FHT35" i="17"/>
  <c r="FHU35" i="17"/>
  <c r="FHV35" i="17"/>
  <c r="FHW35" i="17"/>
  <c r="FHX35" i="17"/>
  <c r="FHY35" i="17"/>
  <c r="FHZ35" i="17"/>
  <c r="FIA35" i="17"/>
  <c r="FIB35" i="17"/>
  <c r="FIC35" i="17"/>
  <c r="FID35" i="17"/>
  <c r="FIE35" i="17"/>
  <c r="FIF35" i="17"/>
  <c r="FIG35" i="17"/>
  <c r="FIH35" i="17"/>
  <c r="FII35" i="17"/>
  <c r="FIJ35" i="17"/>
  <c r="FIK35" i="17"/>
  <c r="FIL35" i="17"/>
  <c r="FIM35" i="17"/>
  <c r="FIN35" i="17"/>
  <c r="FIO35" i="17"/>
  <c r="FIP35" i="17"/>
  <c r="FIQ35" i="17"/>
  <c r="FIR35" i="17"/>
  <c r="FIS35" i="17"/>
  <c r="FIT35" i="17"/>
  <c r="FIU35" i="17"/>
  <c r="FIV35" i="17"/>
  <c r="FIW35" i="17"/>
  <c r="FIX35" i="17"/>
  <c r="FIY35" i="17"/>
  <c r="FIZ35" i="17"/>
  <c r="FJA35" i="17"/>
  <c r="FJB35" i="17"/>
  <c r="FJC35" i="17"/>
  <c r="FJD35" i="17"/>
  <c r="FJE35" i="17"/>
  <c r="FJF35" i="17"/>
  <c r="FJG35" i="17"/>
  <c r="FJH35" i="17"/>
  <c r="FJI35" i="17"/>
  <c r="FJJ35" i="17"/>
  <c r="FJK35" i="17"/>
  <c r="FJL35" i="17"/>
  <c r="FJM35" i="17"/>
  <c r="FJN35" i="17"/>
  <c r="FJO35" i="17"/>
  <c r="FJP35" i="17"/>
  <c r="FJQ35" i="17"/>
  <c r="FJR35" i="17"/>
  <c r="FJS35" i="17"/>
  <c r="FJT35" i="17"/>
  <c r="FJU35" i="17"/>
  <c r="FJV35" i="17"/>
  <c r="FJW35" i="17"/>
  <c r="FJX35" i="17"/>
  <c r="FJY35" i="17"/>
  <c r="FJZ35" i="17"/>
  <c r="FKA35" i="17"/>
  <c r="FKB35" i="17"/>
  <c r="FKC35" i="17"/>
  <c r="FKD35" i="17"/>
  <c r="FKE35" i="17"/>
  <c r="FKF35" i="17"/>
  <c r="FKG35" i="17"/>
  <c r="FKH35" i="17"/>
  <c r="FKI35" i="17"/>
  <c r="FKJ35" i="17"/>
  <c r="FKK35" i="17"/>
  <c r="FKL35" i="17"/>
  <c r="FKM35" i="17"/>
  <c r="FKN35" i="17"/>
  <c r="FKO35" i="17"/>
  <c r="FKP35" i="17"/>
  <c r="FKQ35" i="17"/>
  <c r="FKR35" i="17"/>
  <c r="FKS35" i="17"/>
  <c r="FKT35" i="17"/>
  <c r="FKU35" i="17"/>
  <c r="FKV35" i="17"/>
  <c r="FKW35" i="17"/>
  <c r="FKX35" i="17"/>
  <c r="FKY35" i="17"/>
  <c r="FKZ35" i="17"/>
  <c r="FLA35" i="17"/>
  <c r="FLB35" i="17"/>
  <c r="FLC35" i="17"/>
  <c r="FLD35" i="17"/>
  <c r="FLE35" i="17"/>
  <c r="FLF35" i="17"/>
  <c r="FLG35" i="17"/>
  <c r="FLH35" i="17"/>
  <c r="FLI35" i="17"/>
  <c r="FLJ35" i="17"/>
  <c r="FLK35" i="17"/>
  <c r="FLL35" i="17"/>
  <c r="FLM35" i="17"/>
  <c r="FLN35" i="17"/>
  <c r="FLO35" i="17"/>
  <c r="FLP35" i="17"/>
  <c r="FLQ35" i="17"/>
  <c r="FLR35" i="17"/>
  <c r="FLS35" i="17"/>
  <c r="FLT35" i="17"/>
  <c r="FLU35" i="17"/>
  <c r="FLV35" i="17"/>
  <c r="FLW35" i="17"/>
  <c r="FLX35" i="17"/>
  <c r="FLY35" i="17"/>
  <c r="FLZ35" i="17"/>
  <c r="FMA35" i="17"/>
  <c r="FMB35" i="17"/>
  <c r="FMC35" i="17"/>
  <c r="FMD35" i="17"/>
  <c r="FME35" i="17"/>
  <c r="FMF35" i="17"/>
  <c r="FMG35" i="17"/>
  <c r="FMH35" i="17"/>
  <c r="FMI35" i="17"/>
  <c r="FMJ35" i="17"/>
  <c r="FMK35" i="17"/>
  <c r="FML35" i="17"/>
  <c r="FMM35" i="17"/>
  <c r="FMN35" i="17"/>
  <c r="FMO35" i="17"/>
  <c r="FMP35" i="17"/>
  <c r="FMQ35" i="17"/>
  <c r="FMR35" i="17"/>
  <c r="FMS35" i="17"/>
  <c r="FMT35" i="17"/>
  <c r="FMU35" i="17"/>
  <c r="FMV35" i="17"/>
  <c r="FMW35" i="17"/>
  <c r="FMX35" i="17"/>
  <c r="FMY35" i="17"/>
  <c r="FMZ35" i="17"/>
  <c r="FNA35" i="17"/>
  <c r="FNB35" i="17"/>
  <c r="FNC35" i="17"/>
  <c r="FND35" i="17"/>
  <c r="FNE35" i="17"/>
  <c r="FNF35" i="17"/>
  <c r="FNG35" i="17"/>
  <c r="FNH35" i="17"/>
  <c r="FNI35" i="17"/>
  <c r="FNJ35" i="17"/>
  <c r="FNK35" i="17"/>
  <c r="FNL35" i="17"/>
  <c r="FNM35" i="17"/>
  <c r="FNN35" i="17"/>
  <c r="FNO35" i="17"/>
  <c r="FNP35" i="17"/>
  <c r="FNQ35" i="17"/>
  <c r="FNR35" i="17"/>
  <c r="FNS35" i="17"/>
  <c r="FNT35" i="17"/>
  <c r="FNU35" i="17"/>
  <c r="FNV35" i="17"/>
  <c r="FNW35" i="17"/>
  <c r="FNX35" i="17"/>
  <c r="FNY35" i="17"/>
  <c r="FNZ35" i="17"/>
  <c r="FOA35" i="17"/>
  <c r="FOB35" i="17"/>
  <c r="FOC35" i="17"/>
  <c r="FOD35" i="17"/>
  <c r="FOE35" i="17"/>
  <c r="FOF35" i="17"/>
  <c r="FOG35" i="17"/>
  <c r="FOH35" i="17"/>
  <c r="FOI35" i="17"/>
  <c r="FOJ35" i="17"/>
  <c r="FOK35" i="17"/>
  <c r="FOL35" i="17"/>
  <c r="FOM35" i="17"/>
  <c r="FON35" i="17"/>
  <c r="FOO35" i="17"/>
  <c r="FOP35" i="17"/>
  <c r="FOQ35" i="17"/>
  <c r="FOR35" i="17"/>
  <c r="FOS35" i="17"/>
  <c r="FOT35" i="17"/>
  <c r="FOU35" i="17"/>
  <c r="FOV35" i="17"/>
  <c r="FOW35" i="17"/>
  <c r="FOX35" i="17"/>
  <c r="FOY35" i="17"/>
  <c r="FOZ35" i="17"/>
  <c r="FPA35" i="17"/>
  <c r="FPB35" i="17"/>
  <c r="FPC35" i="17"/>
  <c r="FPD35" i="17"/>
  <c r="FPE35" i="17"/>
  <c r="FPF35" i="17"/>
  <c r="FPG35" i="17"/>
  <c r="FPH35" i="17"/>
  <c r="FPI35" i="17"/>
  <c r="FPJ35" i="17"/>
  <c r="FPK35" i="17"/>
  <c r="FPL35" i="17"/>
  <c r="FPM35" i="17"/>
  <c r="FPN35" i="17"/>
  <c r="FPO35" i="17"/>
  <c r="FPP35" i="17"/>
  <c r="FPQ35" i="17"/>
  <c r="FPR35" i="17"/>
  <c r="FPS35" i="17"/>
  <c r="FPT35" i="17"/>
  <c r="FPU35" i="17"/>
  <c r="FPV35" i="17"/>
  <c r="FPW35" i="17"/>
  <c r="FPX35" i="17"/>
  <c r="FPY35" i="17"/>
  <c r="FPZ35" i="17"/>
  <c r="FQA35" i="17"/>
  <c r="FQB35" i="17"/>
  <c r="FQC35" i="17"/>
  <c r="FQD35" i="17"/>
  <c r="FQE35" i="17"/>
  <c r="FQF35" i="17"/>
  <c r="FQG35" i="17"/>
  <c r="FQH35" i="17"/>
  <c r="FQI35" i="17"/>
  <c r="FQJ35" i="17"/>
  <c r="FQK35" i="17"/>
  <c r="FQL35" i="17"/>
  <c r="FQM35" i="17"/>
  <c r="FQN35" i="17"/>
  <c r="FQO35" i="17"/>
  <c r="FQP35" i="17"/>
  <c r="FQQ35" i="17"/>
  <c r="FQR35" i="17"/>
  <c r="FQS35" i="17"/>
  <c r="FQT35" i="17"/>
  <c r="FQU35" i="17"/>
  <c r="FQV35" i="17"/>
  <c r="FQW35" i="17"/>
  <c r="FQX35" i="17"/>
  <c r="FQY35" i="17"/>
  <c r="FQZ35" i="17"/>
  <c r="FRA35" i="17"/>
  <c r="FRB35" i="17"/>
  <c r="FRC35" i="17"/>
  <c r="FRD35" i="17"/>
  <c r="FRE35" i="17"/>
  <c r="FRF35" i="17"/>
  <c r="FRG35" i="17"/>
  <c r="FRH35" i="17"/>
  <c r="FRI35" i="17"/>
  <c r="FRJ35" i="17"/>
  <c r="FRK35" i="17"/>
  <c r="FRL35" i="17"/>
  <c r="FRM35" i="17"/>
  <c r="FRN35" i="17"/>
  <c r="FRO35" i="17"/>
  <c r="FRP35" i="17"/>
  <c r="FRQ35" i="17"/>
  <c r="FRR35" i="17"/>
  <c r="FRS35" i="17"/>
  <c r="FRT35" i="17"/>
  <c r="FRU35" i="17"/>
  <c r="FRV35" i="17"/>
  <c r="FRW35" i="17"/>
  <c r="FRX35" i="17"/>
  <c r="FRY35" i="17"/>
  <c r="FRZ35" i="17"/>
  <c r="FSA35" i="17"/>
  <c r="FSB35" i="17"/>
  <c r="FSC35" i="17"/>
  <c r="FSD35" i="17"/>
  <c r="FSE35" i="17"/>
  <c r="FSF35" i="17"/>
  <c r="FSG35" i="17"/>
  <c r="FSH35" i="17"/>
  <c r="FSI35" i="17"/>
  <c r="FSJ35" i="17"/>
  <c r="FSK35" i="17"/>
  <c r="FSL35" i="17"/>
  <c r="FSM35" i="17"/>
  <c r="FSN35" i="17"/>
  <c r="FSO35" i="17"/>
  <c r="FSP35" i="17"/>
  <c r="FSQ35" i="17"/>
  <c r="FSR35" i="17"/>
  <c r="FSS35" i="17"/>
  <c r="FST35" i="17"/>
  <c r="FSU35" i="17"/>
  <c r="FSV35" i="17"/>
  <c r="FSW35" i="17"/>
  <c r="FSX35" i="17"/>
  <c r="FSY35" i="17"/>
  <c r="FSZ35" i="17"/>
  <c r="FTA35" i="17"/>
  <c r="FTB35" i="17"/>
  <c r="FTC35" i="17"/>
  <c r="FTD35" i="17"/>
  <c r="FTE35" i="17"/>
  <c r="FTF35" i="17"/>
  <c r="FTG35" i="17"/>
  <c r="FTH35" i="17"/>
  <c r="FTI35" i="17"/>
  <c r="FTJ35" i="17"/>
  <c r="FTK35" i="17"/>
  <c r="FTL35" i="17"/>
  <c r="FTM35" i="17"/>
  <c r="FTN35" i="17"/>
  <c r="FTO35" i="17"/>
  <c r="FTP35" i="17"/>
  <c r="FTQ35" i="17"/>
  <c r="FTR35" i="17"/>
  <c r="FTS35" i="17"/>
  <c r="FTT35" i="17"/>
  <c r="FTU35" i="17"/>
  <c r="FTV35" i="17"/>
  <c r="FTW35" i="17"/>
  <c r="FTX35" i="17"/>
  <c r="FTY35" i="17"/>
  <c r="FTZ35" i="17"/>
  <c r="FUA35" i="17"/>
  <c r="FUB35" i="17"/>
  <c r="FUC35" i="17"/>
  <c r="FUD35" i="17"/>
  <c r="FUE35" i="17"/>
  <c r="FUF35" i="17"/>
  <c r="FUG35" i="17"/>
  <c r="FUH35" i="17"/>
  <c r="FUI35" i="17"/>
  <c r="FUJ35" i="17"/>
  <c r="FUK35" i="17"/>
  <c r="FUL35" i="17"/>
  <c r="FUM35" i="17"/>
  <c r="FUN35" i="17"/>
  <c r="FUO35" i="17"/>
  <c r="FUP35" i="17"/>
  <c r="FUQ35" i="17"/>
  <c r="FUR35" i="17"/>
  <c r="FUS35" i="17"/>
  <c r="FUT35" i="17"/>
  <c r="FUU35" i="17"/>
  <c r="FUV35" i="17"/>
  <c r="FUW35" i="17"/>
  <c r="FUX35" i="17"/>
  <c r="FUY35" i="17"/>
  <c r="FUZ35" i="17"/>
  <c r="FVA35" i="17"/>
  <c r="FVB35" i="17"/>
  <c r="FVC35" i="17"/>
  <c r="FVD35" i="17"/>
  <c r="FVE35" i="17"/>
  <c r="FVF35" i="17"/>
  <c r="FVG35" i="17"/>
  <c r="FVH35" i="17"/>
  <c r="FVI35" i="17"/>
  <c r="FVJ35" i="17"/>
  <c r="FVK35" i="17"/>
  <c r="FVL35" i="17"/>
  <c r="FVM35" i="17"/>
  <c r="FVN35" i="17"/>
  <c r="FVO35" i="17"/>
  <c r="FVP35" i="17"/>
  <c r="FVQ35" i="17"/>
  <c r="FVR35" i="17"/>
  <c r="FVS35" i="17"/>
  <c r="FVT35" i="17"/>
  <c r="FVU35" i="17"/>
  <c r="FVV35" i="17"/>
  <c r="FVW35" i="17"/>
  <c r="FVX35" i="17"/>
  <c r="FVY35" i="17"/>
  <c r="FVZ35" i="17"/>
  <c r="FWA35" i="17"/>
  <c r="FWB35" i="17"/>
  <c r="FWC35" i="17"/>
  <c r="FWD35" i="17"/>
  <c r="FWE35" i="17"/>
  <c r="FWF35" i="17"/>
  <c r="FWG35" i="17"/>
  <c r="FWH35" i="17"/>
  <c r="FWI35" i="17"/>
  <c r="FWJ35" i="17"/>
  <c r="FWK35" i="17"/>
  <c r="FWL35" i="17"/>
  <c r="FWM35" i="17"/>
  <c r="FWN35" i="17"/>
  <c r="FWO35" i="17"/>
  <c r="FWP35" i="17"/>
  <c r="FWQ35" i="17"/>
  <c r="FWR35" i="17"/>
  <c r="FWS35" i="17"/>
  <c r="FWT35" i="17"/>
  <c r="FWU35" i="17"/>
  <c r="FWV35" i="17"/>
  <c r="FWW35" i="17"/>
  <c r="FWX35" i="17"/>
  <c r="FWY35" i="17"/>
  <c r="FWZ35" i="17"/>
  <c r="FXA35" i="17"/>
  <c r="FXB35" i="17"/>
  <c r="FXC35" i="17"/>
  <c r="FXD35" i="17"/>
  <c r="FXE35" i="17"/>
  <c r="FXF35" i="17"/>
  <c r="FXG35" i="17"/>
  <c r="FXH35" i="17"/>
  <c r="FXI35" i="17"/>
  <c r="FXJ35" i="17"/>
  <c r="FXK35" i="17"/>
  <c r="FXL35" i="17"/>
  <c r="FXM35" i="17"/>
  <c r="FXN35" i="17"/>
  <c r="FXO35" i="17"/>
  <c r="FXP35" i="17"/>
  <c r="FXQ35" i="17"/>
  <c r="FXR35" i="17"/>
  <c r="FXS35" i="17"/>
  <c r="FXT35" i="17"/>
  <c r="FXU35" i="17"/>
  <c r="FXV35" i="17"/>
  <c r="FXW35" i="17"/>
  <c r="FXX35" i="17"/>
  <c r="FXY35" i="17"/>
  <c r="FXZ35" i="17"/>
  <c r="FYA35" i="17"/>
  <c r="FYB35" i="17"/>
  <c r="FYC35" i="17"/>
  <c r="FYD35" i="17"/>
  <c r="FYE35" i="17"/>
  <c r="FYF35" i="17"/>
  <c r="FYG35" i="17"/>
  <c r="FYH35" i="17"/>
  <c r="FYI35" i="17"/>
  <c r="FYJ35" i="17"/>
  <c r="FYK35" i="17"/>
  <c r="FYL35" i="17"/>
  <c r="FYM35" i="17"/>
  <c r="FYN35" i="17"/>
  <c r="FYO35" i="17"/>
  <c r="FYP35" i="17"/>
  <c r="FYQ35" i="17"/>
  <c r="FYR35" i="17"/>
  <c r="FYS35" i="17"/>
  <c r="FYT35" i="17"/>
  <c r="FYU35" i="17"/>
  <c r="FYV35" i="17"/>
  <c r="FYW35" i="17"/>
  <c r="FYX35" i="17"/>
  <c r="FYY35" i="17"/>
  <c r="FYZ35" i="17"/>
  <c r="FZA35" i="17"/>
  <c r="FZB35" i="17"/>
  <c r="FZC35" i="17"/>
  <c r="FZD35" i="17"/>
  <c r="FZE35" i="17"/>
  <c r="FZF35" i="17"/>
  <c r="FZG35" i="17"/>
  <c r="FZH35" i="17"/>
  <c r="FZI35" i="17"/>
  <c r="FZJ35" i="17"/>
  <c r="FZK35" i="17"/>
  <c r="FZL35" i="17"/>
  <c r="FZM35" i="17"/>
  <c r="FZN35" i="17"/>
  <c r="FZO35" i="17"/>
  <c r="FZP35" i="17"/>
  <c r="FZQ35" i="17"/>
  <c r="FZR35" i="17"/>
  <c r="FZS35" i="17"/>
  <c r="FZT35" i="17"/>
  <c r="FZU35" i="17"/>
  <c r="FZV35" i="17"/>
  <c r="FZW35" i="17"/>
  <c r="FZX35" i="17"/>
  <c r="FZY35" i="17"/>
  <c r="FZZ35" i="17"/>
  <c r="GAA35" i="17"/>
  <c r="GAB35" i="17"/>
  <c r="GAC35" i="17"/>
  <c r="GAD35" i="17"/>
  <c r="GAE35" i="17"/>
  <c r="GAF35" i="17"/>
  <c r="GAG35" i="17"/>
  <c r="GAH35" i="17"/>
  <c r="GAI35" i="17"/>
  <c r="GAJ35" i="17"/>
  <c r="GAK35" i="17"/>
  <c r="GAL35" i="17"/>
  <c r="GAM35" i="17"/>
  <c r="GAN35" i="17"/>
  <c r="GAO35" i="17"/>
  <c r="GAP35" i="17"/>
  <c r="GAQ35" i="17"/>
  <c r="GAR35" i="17"/>
  <c r="GAS35" i="17"/>
  <c r="GAT35" i="17"/>
  <c r="GAU35" i="17"/>
  <c r="GAV35" i="17"/>
  <c r="GAW35" i="17"/>
  <c r="GAX35" i="17"/>
  <c r="GAY35" i="17"/>
  <c r="GAZ35" i="17"/>
  <c r="GBA35" i="17"/>
  <c r="GBB35" i="17"/>
  <c r="GBC35" i="17"/>
  <c r="GBD35" i="17"/>
  <c r="GBE35" i="17"/>
  <c r="GBF35" i="17"/>
  <c r="GBG35" i="17"/>
  <c r="GBH35" i="17"/>
  <c r="GBI35" i="17"/>
  <c r="GBJ35" i="17"/>
  <c r="GBK35" i="17"/>
  <c r="GBL35" i="17"/>
  <c r="GBM35" i="17"/>
  <c r="GBN35" i="17"/>
  <c r="GBO35" i="17"/>
  <c r="GBP35" i="17"/>
  <c r="GBQ35" i="17"/>
  <c r="GBR35" i="17"/>
  <c r="GBS35" i="17"/>
  <c r="GBT35" i="17"/>
  <c r="GBU35" i="17"/>
  <c r="GBV35" i="17"/>
  <c r="GBW35" i="17"/>
  <c r="GBX35" i="17"/>
  <c r="GBY35" i="17"/>
  <c r="GBZ35" i="17"/>
  <c r="GCA35" i="17"/>
  <c r="GCB35" i="17"/>
  <c r="GCC35" i="17"/>
  <c r="GCD35" i="17"/>
  <c r="GCE35" i="17"/>
  <c r="GCF35" i="17"/>
  <c r="GCG35" i="17"/>
  <c r="GCH35" i="17"/>
  <c r="GCI35" i="17"/>
  <c r="GCJ35" i="17"/>
  <c r="GCK35" i="17"/>
  <c r="GCL35" i="17"/>
  <c r="GCM35" i="17"/>
  <c r="GCN35" i="17"/>
  <c r="GCO35" i="17"/>
  <c r="GCP35" i="17"/>
  <c r="GCQ35" i="17"/>
  <c r="GCR35" i="17"/>
  <c r="GCS35" i="17"/>
  <c r="GCT35" i="17"/>
  <c r="GCU35" i="17"/>
  <c r="GCV35" i="17"/>
  <c r="GCW35" i="17"/>
  <c r="GCX35" i="17"/>
  <c r="GCY35" i="17"/>
  <c r="GCZ35" i="17"/>
  <c r="GDA35" i="17"/>
  <c r="GDB35" i="17"/>
  <c r="GDC35" i="17"/>
  <c r="GDD35" i="17"/>
  <c r="GDE35" i="17"/>
  <c r="GDF35" i="17"/>
  <c r="GDG35" i="17"/>
  <c r="GDH35" i="17"/>
  <c r="GDI35" i="17"/>
  <c r="GDJ35" i="17"/>
  <c r="GDK35" i="17"/>
  <c r="GDL35" i="17"/>
  <c r="GDM35" i="17"/>
  <c r="GDN35" i="17"/>
  <c r="GDO35" i="17"/>
  <c r="GDP35" i="17"/>
  <c r="GDQ35" i="17"/>
  <c r="GDR35" i="17"/>
  <c r="GDS35" i="17"/>
  <c r="GDT35" i="17"/>
  <c r="GDU35" i="17"/>
  <c r="GDV35" i="17"/>
  <c r="GDW35" i="17"/>
  <c r="GDX35" i="17"/>
  <c r="GDY35" i="17"/>
  <c r="GDZ35" i="17"/>
  <c r="GEA35" i="17"/>
  <c r="GEB35" i="17"/>
  <c r="GEC35" i="17"/>
  <c r="GED35" i="17"/>
  <c r="GEE35" i="17"/>
  <c r="GEF35" i="17"/>
  <c r="GEG35" i="17"/>
  <c r="GEH35" i="17"/>
  <c r="GEI35" i="17"/>
  <c r="GEJ35" i="17"/>
  <c r="GEK35" i="17"/>
  <c r="GEL35" i="17"/>
  <c r="GEM35" i="17"/>
  <c r="GEN35" i="17"/>
  <c r="GEO35" i="17"/>
  <c r="GEP35" i="17"/>
  <c r="GEQ35" i="17"/>
  <c r="GER35" i="17"/>
  <c r="GES35" i="17"/>
  <c r="GET35" i="17"/>
  <c r="GEU35" i="17"/>
  <c r="GEV35" i="17"/>
  <c r="GEW35" i="17"/>
  <c r="GEX35" i="17"/>
  <c r="GEY35" i="17"/>
  <c r="GEZ35" i="17"/>
  <c r="GFA35" i="17"/>
  <c r="GFB35" i="17"/>
  <c r="GFC35" i="17"/>
  <c r="GFD35" i="17"/>
  <c r="GFE35" i="17"/>
  <c r="GFF35" i="17"/>
  <c r="GFG35" i="17"/>
  <c r="GFH35" i="17"/>
  <c r="GFI35" i="17"/>
  <c r="GFJ35" i="17"/>
  <c r="GFK35" i="17"/>
  <c r="GFL35" i="17"/>
  <c r="GFM35" i="17"/>
  <c r="GFN35" i="17"/>
  <c r="GFO35" i="17"/>
  <c r="GFP35" i="17"/>
  <c r="GFQ35" i="17"/>
  <c r="GFR35" i="17"/>
  <c r="GFS35" i="17"/>
  <c r="GFT35" i="17"/>
  <c r="GFU35" i="17"/>
  <c r="GFV35" i="17"/>
  <c r="GFW35" i="17"/>
  <c r="GFX35" i="17"/>
  <c r="GFY35" i="17"/>
  <c r="GFZ35" i="17"/>
  <c r="GGA35" i="17"/>
  <c r="GGB35" i="17"/>
  <c r="GGC35" i="17"/>
  <c r="GGD35" i="17"/>
  <c r="GGE35" i="17"/>
  <c r="GGF35" i="17"/>
  <c r="GGG35" i="17"/>
  <c r="GGH35" i="17"/>
  <c r="GGI35" i="17"/>
  <c r="GGJ35" i="17"/>
  <c r="GGK35" i="17"/>
  <c r="GGL35" i="17"/>
  <c r="GGM35" i="17"/>
  <c r="GGN35" i="17"/>
  <c r="GGO35" i="17"/>
  <c r="GGP35" i="17"/>
  <c r="GGQ35" i="17"/>
  <c r="GGR35" i="17"/>
  <c r="GGS35" i="17"/>
  <c r="GGT35" i="17"/>
  <c r="GGU35" i="17"/>
  <c r="GGV35" i="17"/>
  <c r="GGW35" i="17"/>
  <c r="GGX35" i="17"/>
  <c r="GGY35" i="17"/>
  <c r="GGZ35" i="17"/>
  <c r="GHA35" i="17"/>
  <c r="GHB35" i="17"/>
  <c r="GHC35" i="17"/>
  <c r="GHD35" i="17"/>
  <c r="GHE35" i="17"/>
  <c r="GHF35" i="17"/>
  <c r="GHG35" i="17"/>
  <c r="GHH35" i="17"/>
  <c r="GHI35" i="17"/>
  <c r="GHJ35" i="17"/>
  <c r="GHK35" i="17"/>
  <c r="GHL35" i="17"/>
  <c r="GHM35" i="17"/>
  <c r="GHN35" i="17"/>
  <c r="GHO35" i="17"/>
  <c r="GHP35" i="17"/>
  <c r="GHQ35" i="17"/>
  <c r="GHR35" i="17"/>
  <c r="GHS35" i="17"/>
  <c r="GHT35" i="17"/>
  <c r="GHU35" i="17"/>
  <c r="GHV35" i="17"/>
  <c r="GHW35" i="17"/>
  <c r="GHX35" i="17"/>
  <c r="GHY35" i="17"/>
  <c r="GHZ35" i="17"/>
  <c r="GIA35" i="17"/>
  <c r="GIB35" i="17"/>
  <c r="GIC35" i="17"/>
  <c r="GID35" i="17"/>
  <c r="GIE35" i="17"/>
  <c r="GIF35" i="17"/>
  <c r="GIG35" i="17"/>
  <c r="GIH35" i="17"/>
  <c r="GII35" i="17"/>
  <c r="GIJ35" i="17"/>
  <c r="GIK35" i="17"/>
  <c r="GIL35" i="17"/>
  <c r="GIM35" i="17"/>
  <c r="GIN35" i="17"/>
  <c r="GIO35" i="17"/>
  <c r="GIP35" i="17"/>
  <c r="GIQ35" i="17"/>
  <c r="GIR35" i="17"/>
  <c r="GIS35" i="17"/>
  <c r="GIT35" i="17"/>
  <c r="GIU35" i="17"/>
  <c r="GIV35" i="17"/>
  <c r="GIW35" i="17"/>
  <c r="GIX35" i="17"/>
  <c r="GIY35" i="17"/>
  <c r="GIZ35" i="17"/>
  <c r="GJA35" i="17"/>
  <c r="GJB35" i="17"/>
  <c r="GJC35" i="17"/>
  <c r="GJD35" i="17"/>
  <c r="GJE35" i="17"/>
  <c r="GJF35" i="17"/>
  <c r="GJG35" i="17"/>
  <c r="GJH35" i="17"/>
  <c r="GJI35" i="17"/>
  <c r="GJJ35" i="17"/>
  <c r="GJK35" i="17"/>
  <c r="GJL35" i="17"/>
  <c r="GJM35" i="17"/>
  <c r="GJN35" i="17"/>
  <c r="GJO35" i="17"/>
  <c r="GJP35" i="17"/>
  <c r="GJQ35" i="17"/>
  <c r="GJR35" i="17"/>
  <c r="GJS35" i="17"/>
  <c r="GJT35" i="17"/>
  <c r="GJU35" i="17"/>
  <c r="GJV35" i="17"/>
  <c r="GJW35" i="17"/>
  <c r="GJX35" i="17"/>
  <c r="GJY35" i="17"/>
  <c r="GJZ35" i="17"/>
  <c r="GKA35" i="17"/>
  <c r="GKB35" i="17"/>
  <c r="GKC35" i="17"/>
  <c r="GKD35" i="17"/>
  <c r="GKE35" i="17"/>
  <c r="GKF35" i="17"/>
  <c r="GKG35" i="17"/>
  <c r="GKH35" i="17"/>
  <c r="GKI35" i="17"/>
  <c r="GKJ35" i="17"/>
  <c r="GKK35" i="17"/>
  <c r="GKL35" i="17"/>
  <c r="GKM35" i="17"/>
  <c r="GKN35" i="17"/>
  <c r="GKO35" i="17"/>
  <c r="GKP35" i="17"/>
  <c r="GKQ35" i="17"/>
  <c r="GKR35" i="17"/>
  <c r="GKS35" i="17"/>
  <c r="GKT35" i="17"/>
  <c r="GKU35" i="17"/>
  <c r="GKV35" i="17"/>
  <c r="GKW35" i="17"/>
  <c r="GKX35" i="17"/>
  <c r="GKY35" i="17"/>
  <c r="GKZ35" i="17"/>
  <c r="GLA35" i="17"/>
  <c r="GLB35" i="17"/>
  <c r="GLC35" i="17"/>
  <c r="GLD35" i="17"/>
  <c r="GLE35" i="17"/>
  <c r="GLF35" i="17"/>
  <c r="GLG35" i="17"/>
  <c r="GLH35" i="17"/>
  <c r="GLI35" i="17"/>
  <c r="GLJ35" i="17"/>
  <c r="GLK35" i="17"/>
  <c r="GLL35" i="17"/>
  <c r="GLM35" i="17"/>
  <c r="GLN35" i="17"/>
  <c r="GLO35" i="17"/>
  <c r="GLP35" i="17"/>
  <c r="GLQ35" i="17"/>
  <c r="GLR35" i="17"/>
  <c r="GLS35" i="17"/>
  <c r="GLT35" i="17"/>
  <c r="GLU35" i="17"/>
  <c r="GLV35" i="17"/>
  <c r="GLW35" i="17"/>
  <c r="GLX35" i="17"/>
  <c r="GLY35" i="17"/>
  <c r="GLZ35" i="17"/>
  <c r="GMA35" i="17"/>
  <c r="GMB35" i="17"/>
  <c r="GMC35" i="17"/>
  <c r="GMD35" i="17"/>
  <c r="GME35" i="17"/>
  <c r="GMF35" i="17"/>
  <c r="GMG35" i="17"/>
  <c r="GMH35" i="17"/>
  <c r="GMI35" i="17"/>
  <c r="GMJ35" i="17"/>
  <c r="GMK35" i="17"/>
  <c r="GML35" i="17"/>
  <c r="GMM35" i="17"/>
  <c r="GMN35" i="17"/>
  <c r="GMO35" i="17"/>
  <c r="GMP35" i="17"/>
  <c r="GMQ35" i="17"/>
  <c r="GMR35" i="17"/>
  <c r="GMS35" i="17"/>
  <c r="GMT35" i="17"/>
  <c r="GMU35" i="17"/>
  <c r="GMV35" i="17"/>
  <c r="GMW35" i="17"/>
  <c r="GMX35" i="17"/>
  <c r="GMY35" i="17"/>
  <c r="GMZ35" i="17"/>
  <c r="GNA35" i="17"/>
  <c r="GNB35" i="17"/>
  <c r="GNC35" i="17"/>
  <c r="GND35" i="17"/>
  <c r="GNE35" i="17"/>
  <c r="GNF35" i="17"/>
  <c r="GNG35" i="17"/>
  <c r="GNH35" i="17"/>
  <c r="GNI35" i="17"/>
  <c r="GNJ35" i="17"/>
  <c r="GNK35" i="17"/>
  <c r="GNL35" i="17"/>
  <c r="GNM35" i="17"/>
  <c r="GNN35" i="17"/>
  <c r="GNO35" i="17"/>
  <c r="GNP35" i="17"/>
  <c r="GNQ35" i="17"/>
  <c r="GNR35" i="17"/>
  <c r="GNS35" i="17"/>
  <c r="GNT35" i="17"/>
  <c r="GNU35" i="17"/>
  <c r="GNV35" i="17"/>
  <c r="GNW35" i="17"/>
  <c r="GNX35" i="17"/>
  <c r="GNY35" i="17"/>
  <c r="GNZ35" i="17"/>
  <c r="GOA35" i="17"/>
  <c r="GOB35" i="17"/>
  <c r="GOC35" i="17"/>
  <c r="GOD35" i="17"/>
  <c r="GOE35" i="17"/>
  <c r="GOF35" i="17"/>
  <c r="GOG35" i="17"/>
  <c r="GOH35" i="17"/>
  <c r="GOI35" i="17"/>
  <c r="GOJ35" i="17"/>
  <c r="GOK35" i="17"/>
  <c r="GOL35" i="17"/>
  <c r="GOM35" i="17"/>
  <c r="GON35" i="17"/>
  <c r="GOO35" i="17"/>
  <c r="GOP35" i="17"/>
  <c r="GOQ35" i="17"/>
  <c r="GOR35" i="17"/>
  <c r="GOS35" i="17"/>
  <c r="GOT35" i="17"/>
  <c r="GOU35" i="17"/>
  <c r="GOV35" i="17"/>
  <c r="GOW35" i="17"/>
  <c r="GOX35" i="17"/>
  <c r="GOY35" i="17"/>
  <c r="GOZ35" i="17"/>
  <c r="GPA35" i="17"/>
  <c r="GPB35" i="17"/>
  <c r="GPC35" i="17"/>
  <c r="GPD35" i="17"/>
  <c r="GPE35" i="17"/>
  <c r="GPF35" i="17"/>
  <c r="GPG35" i="17"/>
  <c r="GPH35" i="17"/>
  <c r="GPI35" i="17"/>
  <c r="GPJ35" i="17"/>
  <c r="GPK35" i="17"/>
  <c r="GPL35" i="17"/>
  <c r="GPM35" i="17"/>
  <c r="GPN35" i="17"/>
  <c r="GPO35" i="17"/>
  <c r="GPP35" i="17"/>
  <c r="GPQ35" i="17"/>
  <c r="GPR35" i="17"/>
  <c r="GPS35" i="17"/>
  <c r="GPT35" i="17"/>
  <c r="GPU35" i="17"/>
  <c r="GPV35" i="17"/>
  <c r="GPW35" i="17"/>
  <c r="GPX35" i="17"/>
  <c r="GPY35" i="17"/>
  <c r="GPZ35" i="17"/>
  <c r="GQA35" i="17"/>
  <c r="GQB35" i="17"/>
  <c r="GQC35" i="17"/>
  <c r="GQD35" i="17"/>
  <c r="GQE35" i="17"/>
  <c r="GQF35" i="17"/>
  <c r="GQG35" i="17"/>
  <c r="GQH35" i="17"/>
  <c r="GQI35" i="17"/>
  <c r="GQJ35" i="17"/>
  <c r="GQK35" i="17"/>
  <c r="GQL35" i="17"/>
  <c r="GQM35" i="17"/>
  <c r="GQN35" i="17"/>
  <c r="GQO35" i="17"/>
  <c r="GQP35" i="17"/>
  <c r="GQQ35" i="17"/>
  <c r="GQR35" i="17"/>
  <c r="GQS35" i="17"/>
  <c r="GQT35" i="17"/>
  <c r="GQU35" i="17"/>
  <c r="GQV35" i="17"/>
  <c r="GQW35" i="17"/>
  <c r="GQX35" i="17"/>
  <c r="GQY35" i="17"/>
  <c r="GQZ35" i="17"/>
  <c r="GRA35" i="17"/>
  <c r="GRB35" i="17"/>
  <c r="GRC35" i="17"/>
  <c r="GRD35" i="17"/>
  <c r="GRE35" i="17"/>
  <c r="GRF35" i="17"/>
  <c r="GRG35" i="17"/>
  <c r="GRH35" i="17"/>
  <c r="GRI35" i="17"/>
  <c r="GRJ35" i="17"/>
  <c r="GRK35" i="17"/>
  <c r="GRL35" i="17"/>
  <c r="GRM35" i="17"/>
  <c r="GRN35" i="17"/>
  <c r="GRO35" i="17"/>
  <c r="GRP35" i="17"/>
  <c r="GRQ35" i="17"/>
  <c r="GRR35" i="17"/>
  <c r="GRS35" i="17"/>
  <c r="GRT35" i="17"/>
  <c r="GRU35" i="17"/>
  <c r="GRV35" i="17"/>
  <c r="GRW35" i="17"/>
  <c r="GRX35" i="17"/>
  <c r="GRY35" i="17"/>
  <c r="GRZ35" i="17"/>
  <c r="GSA35" i="17"/>
  <c r="GSB35" i="17"/>
  <c r="GSC35" i="17"/>
  <c r="GSD35" i="17"/>
  <c r="GSE35" i="17"/>
  <c r="GSF35" i="17"/>
  <c r="GSG35" i="17"/>
  <c r="GSH35" i="17"/>
  <c r="GSI35" i="17"/>
  <c r="GSJ35" i="17"/>
  <c r="GSK35" i="17"/>
  <c r="GSL35" i="17"/>
  <c r="GSM35" i="17"/>
  <c r="GSN35" i="17"/>
  <c r="GSO35" i="17"/>
  <c r="GSP35" i="17"/>
  <c r="GSQ35" i="17"/>
  <c r="GSR35" i="17"/>
  <c r="GSS35" i="17"/>
  <c r="GST35" i="17"/>
  <c r="GSU35" i="17"/>
  <c r="GSV35" i="17"/>
  <c r="GSW35" i="17"/>
  <c r="GSX35" i="17"/>
  <c r="GSY35" i="17"/>
  <c r="GSZ35" i="17"/>
  <c r="GTA35" i="17"/>
  <c r="GTB35" i="17"/>
  <c r="GTC35" i="17"/>
  <c r="GTD35" i="17"/>
  <c r="GTE35" i="17"/>
  <c r="GTF35" i="17"/>
  <c r="GTG35" i="17"/>
  <c r="GTH35" i="17"/>
  <c r="GTI35" i="17"/>
  <c r="GTJ35" i="17"/>
  <c r="GTK35" i="17"/>
  <c r="GTL35" i="17"/>
  <c r="GTM35" i="17"/>
  <c r="GTN35" i="17"/>
  <c r="GTO35" i="17"/>
  <c r="GTP35" i="17"/>
  <c r="GTQ35" i="17"/>
  <c r="GTR35" i="17"/>
  <c r="GTS35" i="17"/>
  <c r="GTT35" i="17"/>
  <c r="GTU35" i="17"/>
  <c r="GTV35" i="17"/>
  <c r="GTW35" i="17"/>
  <c r="GTX35" i="17"/>
  <c r="GTY35" i="17"/>
  <c r="GTZ35" i="17"/>
  <c r="GUA35" i="17"/>
  <c r="GUB35" i="17"/>
  <c r="GUC35" i="17"/>
  <c r="GUD35" i="17"/>
  <c r="GUE35" i="17"/>
  <c r="GUF35" i="17"/>
  <c r="GUG35" i="17"/>
  <c r="GUH35" i="17"/>
  <c r="GUI35" i="17"/>
  <c r="GUJ35" i="17"/>
  <c r="GUK35" i="17"/>
  <c r="GUL35" i="17"/>
  <c r="GUM35" i="17"/>
  <c r="GUN35" i="17"/>
  <c r="GUO35" i="17"/>
  <c r="GUP35" i="17"/>
  <c r="GUQ35" i="17"/>
  <c r="GUR35" i="17"/>
  <c r="GUS35" i="17"/>
  <c r="GUT35" i="17"/>
  <c r="GUU35" i="17"/>
  <c r="GUV35" i="17"/>
  <c r="GUW35" i="17"/>
  <c r="GUX35" i="17"/>
  <c r="GUY35" i="17"/>
  <c r="GUZ35" i="17"/>
  <c r="GVA35" i="17"/>
  <c r="GVB35" i="17"/>
  <c r="GVC35" i="17"/>
  <c r="GVD35" i="17"/>
  <c r="GVE35" i="17"/>
  <c r="GVF35" i="17"/>
  <c r="GVG35" i="17"/>
  <c r="GVH35" i="17"/>
  <c r="GVI35" i="17"/>
  <c r="GVJ35" i="17"/>
  <c r="GVK35" i="17"/>
  <c r="GVL35" i="17"/>
  <c r="GVM35" i="17"/>
  <c r="GVN35" i="17"/>
  <c r="GVO35" i="17"/>
  <c r="GVP35" i="17"/>
  <c r="GVQ35" i="17"/>
  <c r="GVR35" i="17"/>
  <c r="GVS35" i="17"/>
  <c r="GVT35" i="17"/>
  <c r="GVU35" i="17"/>
  <c r="GVV35" i="17"/>
  <c r="GVW35" i="17"/>
  <c r="GVX35" i="17"/>
  <c r="GVY35" i="17"/>
  <c r="GVZ35" i="17"/>
  <c r="GWA35" i="17"/>
  <c r="GWB35" i="17"/>
  <c r="GWC35" i="17"/>
  <c r="GWD35" i="17"/>
  <c r="GWE35" i="17"/>
  <c r="GWF35" i="17"/>
  <c r="GWG35" i="17"/>
  <c r="GWH35" i="17"/>
  <c r="GWI35" i="17"/>
  <c r="GWJ35" i="17"/>
  <c r="GWK35" i="17"/>
  <c r="GWL35" i="17"/>
  <c r="GWM35" i="17"/>
  <c r="GWN35" i="17"/>
  <c r="GWO35" i="17"/>
  <c r="GWP35" i="17"/>
  <c r="GWQ35" i="17"/>
  <c r="GWR35" i="17"/>
  <c r="GWS35" i="17"/>
  <c r="GWT35" i="17"/>
  <c r="GWU35" i="17"/>
  <c r="GWV35" i="17"/>
  <c r="GWW35" i="17"/>
  <c r="GWX35" i="17"/>
  <c r="GWY35" i="17"/>
  <c r="GWZ35" i="17"/>
  <c r="GXA35" i="17"/>
  <c r="GXB35" i="17"/>
  <c r="GXC35" i="17"/>
  <c r="GXD35" i="17"/>
  <c r="GXE35" i="17"/>
  <c r="GXF35" i="17"/>
  <c r="GXG35" i="17"/>
  <c r="GXH35" i="17"/>
  <c r="GXI35" i="17"/>
  <c r="GXJ35" i="17"/>
  <c r="GXK35" i="17"/>
  <c r="GXL35" i="17"/>
  <c r="GXM35" i="17"/>
  <c r="GXN35" i="17"/>
  <c r="GXO35" i="17"/>
  <c r="GXP35" i="17"/>
  <c r="GXQ35" i="17"/>
  <c r="GXR35" i="17"/>
  <c r="GXS35" i="17"/>
  <c r="GXT35" i="17"/>
  <c r="GXU35" i="17"/>
  <c r="GXV35" i="17"/>
  <c r="GXW35" i="17"/>
  <c r="GXX35" i="17"/>
  <c r="GXY35" i="17"/>
  <c r="GXZ35" i="17"/>
  <c r="GYA35" i="17"/>
  <c r="GYB35" i="17"/>
  <c r="GYC35" i="17"/>
  <c r="GYD35" i="17"/>
  <c r="GYE35" i="17"/>
  <c r="GYF35" i="17"/>
  <c r="GYG35" i="17"/>
  <c r="GYH35" i="17"/>
  <c r="GYI35" i="17"/>
  <c r="GYJ35" i="17"/>
  <c r="GYK35" i="17"/>
  <c r="GYL35" i="17"/>
  <c r="GYM35" i="17"/>
  <c r="GYN35" i="17"/>
  <c r="GYO35" i="17"/>
  <c r="GYP35" i="17"/>
  <c r="GYQ35" i="17"/>
  <c r="GYR35" i="17"/>
  <c r="GYS35" i="17"/>
  <c r="GYT35" i="17"/>
  <c r="GYU35" i="17"/>
  <c r="GYV35" i="17"/>
  <c r="GYW35" i="17"/>
  <c r="GYX35" i="17"/>
  <c r="GYY35" i="17"/>
  <c r="GYZ35" i="17"/>
  <c r="GZA35" i="17"/>
  <c r="GZB35" i="17"/>
  <c r="GZC35" i="17"/>
  <c r="GZD35" i="17"/>
  <c r="GZE35" i="17"/>
  <c r="GZF35" i="17"/>
  <c r="GZG35" i="17"/>
  <c r="GZH35" i="17"/>
  <c r="GZI35" i="17"/>
  <c r="GZJ35" i="17"/>
  <c r="GZK35" i="17"/>
  <c r="GZL35" i="17"/>
  <c r="GZM35" i="17"/>
  <c r="GZN35" i="17"/>
  <c r="GZO35" i="17"/>
  <c r="GZP35" i="17"/>
  <c r="GZQ35" i="17"/>
  <c r="GZR35" i="17"/>
  <c r="GZS35" i="17"/>
  <c r="GZT35" i="17"/>
  <c r="GZU35" i="17"/>
  <c r="GZV35" i="17"/>
  <c r="GZW35" i="17"/>
  <c r="GZX35" i="17"/>
  <c r="GZY35" i="17"/>
  <c r="GZZ35" i="17"/>
  <c r="HAA35" i="17"/>
  <c r="HAB35" i="17"/>
  <c r="HAC35" i="17"/>
  <c r="HAD35" i="17"/>
  <c r="HAE35" i="17"/>
  <c r="HAF35" i="17"/>
  <c r="HAG35" i="17"/>
  <c r="HAH35" i="17"/>
  <c r="HAI35" i="17"/>
  <c r="HAJ35" i="17"/>
  <c r="HAK35" i="17"/>
  <c r="HAL35" i="17"/>
  <c r="HAM35" i="17"/>
  <c r="HAN35" i="17"/>
  <c r="HAO35" i="17"/>
  <c r="HAP35" i="17"/>
  <c r="HAQ35" i="17"/>
  <c r="HAR35" i="17"/>
  <c r="HAS35" i="17"/>
  <c r="HAT35" i="17"/>
  <c r="HAU35" i="17"/>
  <c r="HAV35" i="17"/>
  <c r="HAW35" i="17"/>
  <c r="HAX35" i="17"/>
  <c r="HAY35" i="17"/>
  <c r="HAZ35" i="17"/>
  <c r="HBA35" i="17"/>
  <c r="HBB35" i="17"/>
  <c r="HBC35" i="17"/>
  <c r="HBD35" i="17"/>
  <c r="HBE35" i="17"/>
  <c r="HBF35" i="17"/>
  <c r="HBG35" i="17"/>
  <c r="HBH35" i="17"/>
  <c r="HBI35" i="17"/>
  <c r="HBJ35" i="17"/>
  <c r="HBK35" i="17"/>
  <c r="HBL35" i="17"/>
  <c r="HBM35" i="17"/>
  <c r="HBN35" i="17"/>
  <c r="HBO35" i="17"/>
  <c r="HBP35" i="17"/>
  <c r="HBQ35" i="17"/>
  <c r="HBR35" i="17"/>
  <c r="HBS35" i="17"/>
  <c r="HBT35" i="17"/>
  <c r="HBU35" i="17"/>
  <c r="HBV35" i="17"/>
  <c r="HBW35" i="17"/>
  <c r="HBX35" i="17"/>
  <c r="HBY35" i="17"/>
  <c r="HBZ35" i="17"/>
  <c r="HCA35" i="17"/>
  <c r="HCB35" i="17"/>
  <c r="HCC35" i="17"/>
  <c r="HCD35" i="17"/>
  <c r="HCE35" i="17"/>
  <c r="HCF35" i="17"/>
  <c r="HCG35" i="17"/>
  <c r="HCH35" i="17"/>
  <c r="HCI35" i="17"/>
  <c r="HCJ35" i="17"/>
  <c r="HCK35" i="17"/>
  <c r="HCL35" i="17"/>
  <c r="HCM35" i="17"/>
  <c r="HCN35" i="17"/>
  <c r="HCO35" i="17"/>
  <c r="HCP35" i="17"/>
  <c r="HCQ35" i="17"/>
  <c r="HCR35" i="17"/>
  <c r="HCS35" i="17"/>
  <c r="HCT35" i="17"/>
  <c r="HCU35" i="17"/>
  <c r="HCV35" i="17"/>
  <c r="HCW35" i="17"/>
  <c r="HCX35" i="17"/>
  <c r="HCY35" i="17"/>
  <c r="HCZ35" i="17"/>
  <c r="HDA35" i="17"/>
  <c r="HDB35" i="17"/>
  <c r="HDC35" i="17"/>
  <c r="HDD35" i="17"/>
  <c r="HDE35" i="17"/>
  <c r="HDF35" i="17"/>
  <c r="HDG35" i="17"/>
  <c r="HDH35" i="17"/>
  <c r="HDI35" i="17"/>
  <c r="HDJ35" i="17"/>
  <c r="HDK35" i="17"/>
  <c r="HDL35" i="17"/>
  <c r="HDM35" i="17"/>
  <c r="HDN35" i="17"/>
  <c r="HDO35" i="17"/>
  <c r="HDP35" i="17"/>
  <c r="HDQ35" i="17"/>
  <c r="HDR35" i="17"/>
  <c r="HDS35" i="17"/>
  <c r="HDT35" i="17"/>
  <c r="HDU35" i="17"/>
  <c r="HDV35" i="17"/>
  <c r="HDW35" i="17"/>
  <c r="HDX35" i="17"/>
  <c r="HDY35" i="17"/>
  <c r="HDZ35" i="17"/>
  <c r="HEA35" i="17"/>
  <c r="HEB35" i="17"/>
  <c r="HEC35" i="17"/>
  <c r="HED35" i="17"/>
  <c r="HEE35" i="17"/>
  <c r="HEF35" i="17"/>
  <c r="HEG35" i="17"/>
  <c r="HEH35" i="17"/>
  <c r="HEI35" i="17"/>
  <c r="HEJ35" i="17"/>
  <c r="HEK35" i="17"/>
  <c r="HEL35" i="17"/>
  <c r="HEM35" i="17"/>
  <c r="HEN35" i="17"/>
  <c r="HEO35" i="17"/>
  <c r="HEP35" i="17"/>
  <c r="HEQ35" i="17"/>
  <c r="HER35" i="17"/>
  <c r="HES35" i="17"/>
  <c r="HET35" i="17"/>
  <c r="HEU35" i="17"/>
  <c r="HEV35" i="17"/>
  <c r="HEW35" i="17"/>
  <c r="HEX35" i="17"/>
  <c r="HEY35" i="17"/>
  <c r="HEZ35" i="17"/>
  <c r="HFA35" i="17"/>
  <c r="HFB35" i="17"/>
  <c r="HFC35" i="17"/>
  <c r="HFD35" i="17"/>
  <c r="HFE35" i="17"/>
  <c r="HFF35" i="17"/>
  <c r="HFG35" i="17"/>
  <c r="HFH35" i="17"/>
  <c r="HFI35" i="17"/>
  <c r="HFJ35" i="17"/>
  <c r="HFK35" i="17"/>
  <c r="HFL35" i="17"/>
  <c r="HFM35" i="17"/>
  <c r="HFN35" i="17"/>
  <c r="HFO35" i="17"/>
  <c r="HFP35" i="17"/>
  <c r="HFQ35" i="17"/>
  <c r="HFR35" i="17"/>
  <c r="HFS35" i="17"/>
  <c r="HFT35" i="17"/>
  <c r="HFU35" i="17"/>
  <c r="HFV35" i="17"/>
  <c r="HFW35" i="17"/>
  <c r="HFX35" i="17"/>
  <c r="HFY35" i="17"/>
  <c r="HFZ35" i="17"/>
  <c r="HGA35" i="17"/>
  <c r="HGB35" i="17"/>
  <c r="HGC35" i="17"/>
  <c r="HGD35" i="17"/>
  <c r="HGE35" i="17"/>
  <c r="HGF35" i="17"/>
  <c r="HGG35" i="17"/>
  <c r="HGH35" i="17"/>
  <c r="HGI35" i="17"/>
  <c r="HGJ35" i="17"/>
  <c r="HGK35" i="17"/>
  <c r="HGL35" i="17"/>
  <c r="HGM35" i="17"/>
  <c r="HGN35" i="17"/>
  <c r="HGO35" i="17"/>
  <c r="HGP35" i="17"/>
  <c r="HGQ35" i="17"/>
  <c r="HGR35" i="17"/>
  <c r="HGS35" i="17"/>
  <c r="HGT35" i="17"/>
  <c r="HGU35" i="17"/>
  <c r="HGV35" i="17"/>
  <c r="HGW35" i="17"/>
  <c r="HGX35" i="17"/>
  <c r="HGY35" i="17"/>
  <c r="HGZ35" i="17"/>
  <c r="HHA35" i="17"/>
  <c r="HHB35" i="17"/>
  <c r="HHC35" i="17"/>
  <c r="HHD35" i="17"/>
  <c r="HHE35" i="17"/>
  <c r="HHF35" i="17"/>
  <c r="HHG35" i="17"/>
  <c r="HHH35" i="17"/>
  <c r="HHI35" i="17"/>
  <c r="HHJ35" i="17"/>
  <c r="HHK35" i="17"/>
  <c r="HHL35" i="17"/>
  <c r="HHM35" i="17"/>
  <c r="HHN35" i="17"/>
  <c r="HHO35" i="17"/>
  <c r="HHP35" i="17"/>
  <c r="HHQ35" i="17"/>
  <c r="HHR35" i="17"/>
  <c r="HHS35" i="17"/>
  <c r="HHT35" i="17"/>
  <c r="HHU35" i="17"/>
  <c r="HHV35" i="17"/>
  <c r="HHW35" i="17"/>
  <c r="HHX35" i="17"/>
  <c r="HHY35" i="17"/>
  <c r="HHZ35" i="17"/>
  <c r="HIA35" i="17"/>
  <c r="HIB35" i="17"/>
  <c r="HIC35" i="17"/>
  <c r="HID35" i="17"/>
  <c r="HIE35" i="17"/>
  <c r="HIF35" i="17"/>
  <c r="HIG35" i="17"/>
  <c r="HIH35" i="17"/>
  <c r="HII35" i="17"/>
  <c r="HIJ35" i="17"/>
  <c r="HIK35" i="17"/>
  <c r="HIL35" i="17"/>
  <c r="HIM35" i="17"/>
  <c r="HIN35" i="17"/>
  <c r="HIO35" i="17"/>
  <c r="HIP35" i="17"/>
  <c r="HIQ35" i="17"/>
  <c r="HIR35" i="17"/>
  <c r="HIS35" i="17"/>
  <c r="HIT35" i="17"/>
  <c r="HIU35" i="17"/>
  <c r="HIV35" i="17"/>
  <c r="HIW35" i="17"/>
  <c r="HIX35" i="17"/>
  <c r="HIY35" i="17"/>
  <c r="HIZ35" i="17"/>
  <c r="HJA35" i="17"/>
  <c r="HJB35" i="17"/>
  <c r="HJC35" i="17"/>
  <c r="HJD35" i="17"/>
  <c r="HJE35" i="17"/>
  <c r="HJF35" i="17"/>
  <c r="HJG35" i="17"/>
  <c r="HJH35" i="17"/>
  <c r="HJI35" i="17"/>
  <c r="HJJ35" i="17"/>
  <c r="HJK35" i="17"/>
  <c r="HJL35" i="17"/>
  <c r="HJM35" i="17"/>
  <c r="HJN35" i="17"/>
  <c r="HJO35" i="17"/>
  <c r="HJP35" i="17"/>
  <c r="HJQ35" i="17"/>
  <c r="HJR35" i="17"/>
  <c r="HJS35" i="17"/>
  <c r="HJT35" i="17"/>
  <c r="HJU35" i="17"/>
  <c r="HJV35" i="17"/>
  <c r="HJW35" i="17"/>
  <c r="HJX35" i="17"/>
  <c r="HJY35" i="17"/>
  <c r="HJZ35" i="17"/>
  <c r="HKA35" i="17"/>
  <c r="HKB35" i="17"/>
  <c r="HKC35" i="17"/>
  <c r="HKD35" i="17"/>
  <c r="HKE35" i="17"/>
  <c r="HKF35" i="17"/>
  <c r="HKG35" i="17"/>
  <c r="HKH35" i="17"/>
  <c r="HKI35" i="17"/>
  <c r="HKJ35" i="17"/>
  <c r="HKK35" i="17"/>
  <c r="HKL35" i="17"/>
  <c r="HKM35" i="17"/>
  <c r="HKN35" i="17"/>
  <c r="HKO35" i="17"/>
  <c r="HKP35" i="17"/>
  <c r="HKQ35" i="17"/>
  <c r="HKR35" i="17"/>
  <c r="HKS35" i="17"/>
  <c r="HKT35" i="17"/>
  <c r="HKU35" i="17"/>
  <c r="HKV35" i="17"/>
  <c r="HKW35" i="17"/>
  <c r="HKX35" i="17"/>
  <c r="HKY35" i="17"/>
  <c r="HKZ35" i="17"/>
  <c r="HLA35" i="17"/>
  <c r="HLB35" i="17"/>
  <c r="HLC35" i="17"/>
  <c r="HLD35" i="17"/>
  <c r="HLE35" i="17"/>
  <c r="HLF35" i="17"/>
  <c r="HLG35" i="17"/>
  <c r="HLH35" i="17"/>
  <c r="HLI35" i="17"/>
  <c r="HLJ35" i="17"/>
  <c r="HLK35" i="17"/>
  <c r="HLL35" i="17"/>
  <c r="HLM35" i="17"/>
  <c r="HLN35" i="17"/>
  <c r="HLO35" i="17"/>
  <c r="HLP35" i="17"/>
  <c r="HLQ35" i="17"/>
  <c r="HLR35" i="17"/>
  <c r="HLS35" i="17"/>
  <c r="HLT35" i="17"/>
  <c r="HLU35" i="17"/>
  <c r="HLV35" i="17"/>
  <c r="HLW35" i="17"/>
  <c r="HLX35" i="17"/>
  <c r="HLY35" i="17"/>
  <c r="HLZ35" i="17"/>
  <c r="HMA35" i="17"/>
  <c r="HMB35" i="17"/>
  <c r="HMC35" i="17"/>
  <c r="HMD35" i="17"/>
  <c r="HME35" i="17"/>
  <c r="HMF35" i="17"/>
  <c r="HMG35" i="17"/>
  <c r="HMH35" i="17"/>
  <c r="HMI35" i="17"/>
  <c r="HMJ35" i="17"/>
  <c r="HMK35" i="17"/>
  <c r="HML35" i="17"/>
  <c r="HMM35" i="17"/>
  <c r="HMN35" i="17"/>
  <c r="HMO35" i="17"/>
  <c r="HMP35" i="17"/>
  <c r="HMQ35" i="17"/>
  <c r="HMR35" i="17"/>
  <c r="HMS35" i="17"/>
  <c r="HMT35" i="17"/>
  <c r="HMU35" i="17"/>
  <c r="HMV35" i="17"/>
  <c r="HMW35" i="17"/>
  <c r="HMX35" i="17"/>
  <c r="HMY35" i="17"/>
  <c r="HMZ35" i="17"/>
  <c r="HNA35" i="17"/>
  <c r="HNB35" i="17"/>
  <c r="HNC35" i="17"/>
  <c r="HND35" i="17"/>
  <c r="HNE35" i="17"/>
  <c r="HNF35" i="17"/>
  <c r="HNG35" i="17"/>
  <c r="HNH35" i="17"/>
  <c r="HNI35" i="17"/>
  <c r="HNJ35" i="17"/>
  <c r="HNK35" i="17"/>
  <c r="HNL35" i="17"/>
  <c r="HNM35" i="17"/>
  <c r="HNN35" i="17"/>
  <c r="HNO35" i="17"/>
  <c r="HNP35" i="17"/>
  <c r="HNQ35" i="17"/>
  <c r="HNR35" i="17"/>
  <c r="HNS35" i="17"/>
  <c r="HNT35" i="17"/>
  <c r="HNU35" i="17"/>
  <c r="HNV35" i="17"/>
  <c r="HNW35" i="17"/>
  <c r="HNX35" i="17"/>
  <c r="HNY35" i="17"/>
  <c r="HNZ35" i="17"/>
  <c r="HOA35" i="17"/>
  <c r="HOB35" i="17"/>
  <c r="HOC35" i="17"/>
  <c r="HOD35" i="17"/>
  <c r="HOE35" i="17"/>
  <c r="HOF35" i="17"/>
  <c r="HOG35" i="17"/>
  <c r="HOH35" i="17"/>
  <c r="HOI35" i="17"/>
  <c r="HOJ35" i="17"/>
  <c r="HOK35" i="17"/>
  <c r="HOL35" i="17"/>
  <c r="HOM35" i="17"/>
  <c r="HON35" i="17"/>
  <c r="HOO35" i="17"/>
  <c r="HOP35" i="17"/>
  <c r="HOQ35" i="17"/>
  <c r="HOR35" i="17"/>
  <c r="HOS35" i="17"/>
  <c r="HOT35" i="17"/>
  <c r="HOU35" i="17"/>
  <c r="HOV35" i="17"/>
  <c r="HOW35" i="17"/>
  <c r="HOX35" i="17"/>
  <c r="HOY35" i="17"/>
  <c r="HOZ35" i="17"/>
  <c r="HPA35" i="17"/>
  <c r="HPB35" i="17"/>
  <c r="HPC35" i="17"/>
  <c r="HPD35" i="17"/>
  <c r="HPE35" i="17"/>
  <c r="HPF35" i="17"/>
  <c r="HPG35" i="17"/>
  <c r="HPH35" i="17"/>
  <c r="HPI35" i="17"/>
  <c r="HPJ35" i="17"/>
  <c r="HPK35" i="17"/>
  <c r="HPL35" i="17"/>
  <c r="HPM35" i="17"/>
  <c r="HPN35" i="17"/>
  <c r="HPO35" i="17"/>
  <c r="HPP35" i="17"/>
  <c r="HPQ35" i="17"/>
  <c r="HPR35" i="17"/>
  <c r="HPS35" i="17"/>
  <c r="HPT35" i="17"/>
  <c r="HPU35" i="17"/>
  <c r="HPV35" i="17"/>
  <c r="HPW35" i="17"/>
  <c r="HPX35" i="17"/>
  <c r="HPY35" i="17"/>
  <c r="HPZ35" i="17"/>
  <c r="HQA35" i="17"/>
  <c r="HQB35" i="17"/>
  <c r="HQC35" i="17"/>
  <c r="HQD35" i="17"/>
  <c r="HQE35" i="17"/>
  <c r="HQF35" i="17"/>
  <c r="HQG35" i="17"/>
  <c r="HQH35" i="17"/>
  <c r="HQI35" i="17"/>
  <c r="HQJ35" i="17"/>
  <c r="HQK35" i="17"/>
  <c r="HQL35" i="17"/>
  <c r="HQM35" i="17"/>
  <c r="HQN35" i="17"/>
  <c r="HQO35" i="17"/>
  <c r="HQP35" i="17"/>
  <c r="HQQ35" i="17"/>
  <c r="HQR35" i="17"/>
  <c r="HQS35" i="17"/>
  <c r="HQT35" i="17"/>
  <c r="HQU35" i="17"/>
  <c r="HQV35" i="17"/>
  <c r="HQW35" i="17"/>
  <c r="HQX35" i="17"/>
  <c r="HQY35" i="17"/>
  <c r="HQZ35" i="17"/>
  <c r="HRA35" i="17"/>
  <c r="HRB35" i="17"/>
  <c r="HRC35" i="17"/>
  <c r="HRD35" i="17"/>
  <c r="HRE35" i="17"/>
  <c r="HRF35" i="17"/>
  <c r="HRG35" i="17"/>
  <c r="HRH35" i="17"/>
  <c r="HRI35" i="17"/>
  <c r="HRJ35" i="17"/>
  <c r="HRK35" i="17"/>
  <c r="HRL35" i="17"/>
  <c r="HRM35" i="17"/>
  <c r="HRN35" i="17"/>
  <c r="HRO35" i="17"/>
  <c r="HRP35" i="17"/>
  <c r="HRQ35" i="17"/>
  <c r="HRR35" i="17"/>
  <c r="HRS35" i="17"/>
  <c r="HRT35" i="17"/>
  <c r="HRU35" i="17"/>
  <c r="HRV35" i="17"/>
  <c r="HRW35" i="17"/>
  <c r="HRX35" i="17"/>
  <c r="HRY35" i="17"/>
  <c r="HRZ35" i="17"/>
  <c r="HSA35" i="17"/>
  <c r="HSB35" i="17"/>
  <c r="HSC35" i="17"/>
  <c r="HSD35" i="17"/>
  <c r="HSE35" i="17"/>
  <c r="HSF35" i="17"/>
  <c r="HSG35" i="17"/>
  <c r="HSH35" i="17"/>
  <c r="HSI35" i="17"/>
  <c r="HSJ35" i="17"/>
  <c r="HSK35" i="17"/>
  <c r="HSL35" i="17"/>
  <c r="HSM35" i="17"/>
  <c r="HSN35" i="17"/>
  <c r="HSO35" i="17"/>
  <c r="HSP35" i="17"/>
  <c r="HSQ35" i="17"/>
  <c r="HSR35" i="17"/>
  <c r="HSS35" i="17"/>
  <c r="HST35" i="17"/>
  <c r="HSU35" i="17"/>
  <c r="HSV35" i="17"/>
  <c r="HSW35" i="17"/>
  <c r="HSX35" i="17"/>
  <c r="HSY35" i="17"/>
  <c r="HSZ35" i="17"/>
  <c r="HTA35" i="17"/>
  <c r="HTB35" i="17"/>
  <c r="HTC35" i="17"/>
  <c r="HTD35" i="17"/>
  <c r="HTE35" i="17"/>
  <c r="HTF35" i="17"/>
  <c r="HTG35" i="17"/>
  <c r="HTH35" i="17"/>
  <c r="HTI35" i="17"/>
  <c r="HTJ35" i="17"/>
  <c r="HTK35" i="17"/>
  <c r="HTL35" i="17"/>
  <c r="HTM35" i="17"/>
  <c r="HTN35" i="17"/>
  <c r="HTO35" i="17"/>
  <c r="HTP35" i="17"/>
  <c r="HTQ35" i="17"/>
  <c r="HTR35" i="17"/>
  <c r="HTS35" i="17"/>
  <c r="HTT35" i="17"/>
  <c r="HTU35" i="17"/>
  <c r="HTV35" i="17"/>
  <c r="HTW35" i="17"/>
  <c r="HTX35" i="17"/>
  <c r="HTY35" i="17"/>
  <c r="HTZ35" i="17"/>
  <c r="HUA35" i="17"/>
  <c r="HUB35" i="17"/>
  <c r="HUC35" i="17"/>
  <c r="HUD35" i="17"/>
  <c r="HUE35" i="17"/>
  <c r="HUF35" i="17"/>
  <c r="HUG35" i="17"/>
  <c r="HUH35" i="17"/>
  <c r="HUI35" i="17"/>
  <c r="HUJ35" i="17"/>
  <c r="HUK35" i="17"/>
  <c r="HUL35" i="17"/>
  <c r="HUM35" i="17"/>
  <c r="HUN35" i="17"/>
  <c r="HUO35" i="17"/>
  <c r="HUP35" i="17"/>
  <c r="HUQ35" i="17"/>
  <c r="HUR35" i="17"/>
  <c r="HUS35" i="17"/>
  <c r="HUT35" i="17"/>
  <c r="HUU35" i="17"/>
  <c r="HUV35" i="17"/>
  <c r="HUW35" i="17"/>
  <c r="HUX35" i="17"/>
  <c r="HUY35" i="17"/>
  <c r="HUZ35" i="17"/>
  <c r="HVA35" i="17"/>
  <c r="HVB35" i="17"/>
  <c r="HVC35" i="17"/>
  <c r="HVD35" i="17"/>
  <c r="HVE35" i="17"/>
  <c r="HVF35" i="17"/>
  <c r="HVG35" i="17"/>
  <c r="HVH35" i="17"/>
  <c r="HVI35" i="17"/>
  <c r="HVJ35" i="17"/>
  <c r="HVK35" i="17"/>
  <c r="HVL35" i="17"/>
  <c r="HVM35" i="17"/>
  <c r="HVN35" i="17"/>
  <c r="HVO35" i="17"/>
  <c r="HVP35" i="17"/>
  <c r="HVQ35" i="17"/>
  <c r="HVR35" i="17"/>
  <c r="HVS35" i="17"/>
  <c r="HVT35" i="17"/>
  <c r="HVU35" i="17"/>
  <c r="HVV35" i="17"/>
  <c r="HVW35" i="17"/>
  <c r="HVX35" i="17"/>
  <c r="HVY35" i="17"/>
  <c r="HVZ35" i="17"/>
  <c r="HWA35" i="17"/>
  <c r="HWB35" i="17"/>
  <c r="HWC35" i="17"/>
  <c r="HWD35" i="17"/>
  <c r="HWE35" i="17"/>
  <c r="HWF35" i="17"/>
  <c r="HWG35" i="17"/>
  <c r="HWH35" i="17"/>
  <c r="HWI35" i="17"/>
  <c r="HWJ35" i="17"/>
  <c r="HWK35" i="17"/>
  <c r="HWL35" i="17"/>
  <c r="HWM35" i="17"/>
  <c r="HWN35" i="17"/>
  <c r="HWO35" i="17"/>
  <c r="HWP35" i="17"/>
  <c r="HWQ35" i="17"/>
  <c r="HWR35" i="17"/>
  <c r="HWS35" i="17"/>
  <c r="HWT35" i="17"/>
  <c r="HWU35" i="17"/>
  <c r="HWV35" i="17"/>
  <c r="HWW35" i="17"/>
  <c r="HWX35" i="17"/>
  <c r="HWY35" i="17"/>
  <c r="HWZ35" i="17"/>
  <c r="HXA35" i="17"/>
  <c r="HXB35" i="17"/>
  <c r="HXC35" i="17"/>
  <c r="HXD35" i="17"/>
  <c r="HXE35" i="17"/>
  <c r="HXF35" i="17"/>
  <c r="HXG35" i="17"/>
  <c r="HXH35" i="17"/>
  <c r="HXI35" i="17"/>
  <c r="HXJ35" i="17"/>
  <c r="HXK35" i="17"/>
  <c r="HXL35" i="17"/>
  <c r="HXM35" i="17"/>
  <c r="HXN35" i="17"/>
  <c r="HXO35" i="17"/>
  <c r="HXP35" i="17"/>
  <c r="HXQ35" i="17"/>
  <c r="HXR35" i="17"/>
  <c r="HXS35" i="17"/>
  <c r="HXT35" i="17"/>
  <c r="HXU35" i="17"/>
  <c r="HXV35" i="17"/>
  <c r="HXW35" i="17"/>
  <c r="HXX35" i="17"/>
  <c r="HXY35" i="17"/>
  <c r="HXZ35" i="17"/>
  <c r="HYA35" i="17"/>
  <c r="HYB35" i="17"/>
  <c r="HYC35" i="17"/>
  <c r="HYD35" i="17"/>
  <c r="HYE35" i="17"/>
  <c r="HYF35" i="17"/>
  <c r="HYG35" i="17"/>
  <c r="HYH35" i="17"/>
  <c r="HYI35" i="17"/>
  <c r="HYJ35" i="17"/>
  <c r="HYK35" i="17"/>
  <c r="HYL35" i="17"/>
  <c r="HYM35" i="17"/>
  <c r="HYN35" i="17"/>
  <c r="HYO35" i="17"/>
  <c r="HYP35" i="17"/>
  <c r="HYQ35" i="17"/>
  <c r="HYR35" i="17"/>
  <c r="HYS35" i="17"/>
  <c r="HYT35" i="17"/>
  <c r="HYU35" i="17"/>
  <c r="HYV35" i="17"/>
  <c r="HYW35" i="17"/>
  <c r="HYX35" i="17"/>
  <c r="HYY35" i="17"/>
  <c r="HYZ35" i="17"/>
  <c r="HZA35" i="17"/>
  <c r="HZB35" i="17"/>
  <c r="HZC35" i="17"/>
  <c r="HZD35" i="17"/>
  <c r="HZE35" i="17"/>
  <c r="HZF35" i="17"/>
  <c r="HZG35" i="17"/>
  <c r="HZH35" i="17"/>
  <c r="HZI35" i="17"/>
  <c r="HZJ35" i="17"/>
  <c r="HZK35" i="17"/>
  <c r="HZL35" i="17"/>
  <c r="HZM35" i="17"/>
  <c r="HZN35" i="17"/>
  <c r="HZO35" i="17"/>
  <c r="HZP35" i="17"/>
  <c r="HZQ35" i="17"/>
  <c r="HZR35" i="17"/>
  <c r="HZS35" i="17"/>
  <c r="HZT35" i="17"/>
  <c r="HZU35" i="17"/>
  <c r="HZV35" i="17"/>
  <c r="HZW35" i="17"/>
  <c r="HZX35" i="17"/>
  <c r="HZY35" i="17"/>
  <c r="HZZ35" i="17"/>
  <c r="IAA35" i="17"/>
  <c r="IAB35" i="17"/>
  <c r="IAC35" i="17"/>
  <c r="IAD35" i="17"/>
  <c r="IAE35" i="17"/>
  <c r="IAF35" i="17"/>
  <c r="IAG35" i="17"/>
  <c r="IAH35" i="17"/>
  <c r="IAI35" i="17"/>
  <c r="IAJ35" i="17"/>
  <c r="IAK35" i="17"/>
  <c r="IAL35" i="17"/>
  <c r="IAM35" i="17"/>
  <c r="IAN35" i="17"/>
  <c r="IAO35" i="17"/>
  <c r="IAP35" i="17"/>
  <c r="IAQ35" i="17"/>
  <c r="IAR35" i="17"/>
  <c r="IAS35" i="17"/>
  <c r="IAT35" i="17"/>
  <c r="IAU35" i="17"/>
  <c r="IAV35" i="17"/>
  <c r="IAW35" i="17"/>
  <c r="IAX35" i="17"/>
  <c r="IAY35" i="17"/>
  <c r="IAZ35" i="17"/>
  <c r="IBA35" i="17"/>
  <c r="IBB35" i="17"/>
  <c r="IBC35" i="17"/>
  <c r="IBD35" i="17"/>
  <c r="IBE35" i="17"/>
  <c r="IBF35" i="17"/>
  <c r="IBG35" i="17"/>
  <c r="IBH35" i="17"/>
  <c r="IBI35" i="17"/>
  <c r="IBJ35" i="17"/>
  <c r="IBK35" i="17"/>
  <c r="IBL35" i="17"/>
  <c r="IBM35" i="17"/>
  <c r="IBN35" i="17"/>
  <c r="IBO35" i="17"/>
  <c r="IBP35" i="17"/>
  <c r="IBQ35" i="17"/>
  <c r="IBR35" i="17"/>
  <c r="IBS35" i="17"/>
  <c r="IBT35" i="17"/>
  <c r="IBU35" i="17"/>
  <c r="IBV35" i="17"/>
  <c r="IBW35" i="17"/>
  <c r="IBX35" i="17"/>
  <c r="IBY35" i="17"/>
  <c r="IBZ35" i="17"/>
  <c r="ICA35" i="17"/>
  <c r="ICB35" i="17"/>
  <c r="ICC35" i="17"/>
  <c r="ICD35" i="17"/>
  <c r="ICE35" i="17"/>
  <c r="ICF35" i="17"/>
  <c r="ICG35" i="17"/>
  <c r="ICH35" i="17"/>
  <c r="ICI35" i="17"/>
  <c r="ICJ35" i="17"/>
  <c r="ICK35" i="17"/>
  <c r="ICL35" i="17"/>
  <c r="ICM35" i="17"/>
  <c r="ICN35" i="17"/>
  <c r="ICO35" i="17"/>
  <c r="ICP35" i="17"/>
  <c r="ICQ35" i="17"/>
  <c r="ICR35" i="17"/>
  <c r="ICS35" i="17"/>
  <c r="ICT35" i="17"/>
  <c r="ICU35" i="17"/>
  <c r="ICV35" i="17"/>
  <c r="ICW35" i="17"/>
  <c r="ICX35" i="17"/>
  <c r="ICY35" i="17"/>
  <c r="ICZ35" i="17"/>
  <c r="IDA35" i="17"/>
  <c r="IDB35" i="17"/>
  <c r="IDC35" i="17"/>
  <c r="IDD35" i="17"/>
  <c r="IDE35" i="17"/>
  <c r="IDF35" i="17"/>
  <c r="IDG35" i="17"/>
  <c r="IDH35" i="17"/>
  <c r="IDI35" i="17"/>
  <c r="IDJ35" i="17"/>
  <c r="IDK35" i="17"/>
  <c r="IDL35" i="17"/>
  <c r="IDM35" i="17"/>
  <c r="IDN35" i="17"/>
  <c r="IDO35" i="17"/>
  <c r="IDP35" i="17"/>
  <c r="IDQ35" i="17"/>
  <c r="IDR35" i="17"/>
  <c r="IDS35" i="17"/>
  <c r="IDT35" i="17"/>
  <c r="IDU35" i="17"/>
  <c r="IDV35" i="17"/>
  <c r="IDW35" i="17"/>
  <c r="IDX35" i="17"/>
  <c r="IDY35" i="17"/>
  <c r="IDZ35" i="17"/>
  <c r="IEA35" i="17"/>
  <c r="IEB35" i="17"/>
  <c r="IEC35" i="17"/>
  <c r="IED35" i="17"/>
  <c r="IEE35" i="17"/>
  <c r="IEF35" i="17"/>
  <c r="IEG35" i="17"/>
  <c r="IEH35" i="17"/>
  <c r="IEI35" i="17"/>
  <c r="IEJ35" i="17"/>
  <c r="IEK35" i="17"/>
  <c r="IEL35" i="17"/>
  <c r="IEM35" i="17"/>
  <c r="IEN35" i="17"/>
  <c r="IEO35" i="17"/>
  <c r="IEP35" i="17"/>
  <c r="IEQ35" i="17"/>
  <c r="IER35" i="17"/>
  <c r="IES35" i="17"/>
  <c r="IET35" i="17"/>
  <c r="IEU35" i="17"/>
  <c r="IEV35" i="17"/>
  <c r="IEW35" i="17"/>
  <c r="IEX35" i="17"/>
  <c r="IEY35" i="17"/>
  <c r="IEZ35" i="17"/>
  <c r="IFA35" i="17"/>
  <c r="IFB35" i="17"/>
  <c r="IFC35" i="17"/>
  <c r="IFD35" i="17"/>
  <c r="IFE35" i="17"/>
  <c r="IFF35" i="17"/>
  <c r="IFG35" i="17"/>
  <c r="IFH35" i="17"/>
  <c r="IFI35" i="17"/>
  <c r="IFJ35" i="17"/>
  <c r="IFK35" i="17"/>
  <c r="IFL35" i="17"/>
  <c r="IFM35" i="17"/>
  <c r="IFN35" i="17"/>
  <c r="IFO35" i="17"/>
  <c r="IFP35" i="17"/>
  <c r="IFQ35" i="17"/>
  <c r="IFR35" i="17"/>
  <c r="IFS35" i="17"/>
  <c r="IFT35" i="17"/>
  <c r="IFU35" i="17"/>
  <c r="IFV35" i="17"/>
  <c r="IFW35" i="17"/>
  <c r="IFX35" i="17"/>
  <c r="IFY35" i="17"/>
  <c r="IFZ35" i="17"/>
  <c r="IGA35" i="17"/>
  <c r="IGB35" i="17"/>
  <c r="IGC35" i="17"/>
  <c r="IGD35" i="17"/>
  <c r="IGE35" i="17"/>
  <c r="IGF35" i="17"/>
  <c r="IGG35" i="17"/>
  <c r="IGH35" i="17"/>
  <c r="IGI35" i="17"/>
  <c r="IGJ35" i="17"/>
  <c r="IGK35" i="17"/>
  <c r="IGL35" i="17"/>
  <c r="IGM35" i="17"/>
  <c r="IGN35" i="17"/>
  <c r="IGO35" i="17"/>
  <c r="IGP35" i="17"/>
  <c r="IGQ35" i="17"/>
  <c r="IGR35" i="17"/>
  <c r="IGS35" i="17"/>
  <c r="IGT35" i="17"/>
  <c r="IGU35" i="17"/>
  <c r="IGV35" i="17"/>
  <c r="IGW35" i="17"/>
  <c r="IGX35" i="17"/>
  <c r="IGY35" i="17"/>
  <c r="IGZ35" i="17"/>
  <c r="IHA35" i="17"/>
  <c r="IHB35" i="17"/>
  <c r="IHC35" i="17"/>
  <c r="IHD35" i="17"/>
  <c r="IHE35" i="17"/>
  <c r="IHF35" i="17"/>
  <c r="IHG35" i="17"/>
  <c r="IHH35" i="17"/>
  <c r="IHI35" i="17"/>
  <c r="IHJ35" i="17"/>
  <c r="IHK35" i="17"/>
  <c r="IHL35" i="17"/>
  <c r="IHM35" i="17"/>
  <c r="IHN35" i="17"/>
  <c r="IHO35" i="17"/>
  <c r="IHP35" i="17"/>
  <c r="IHQ35" i="17"/>
  <c r="IHR35" i="17"/>
  <c r="IHS35" i="17"/>
  <c r="IHT35" i="17"/>
  <c r="IHU35" i="17"/>
  <c r="IHV35" i="17"/>
  <c r="IHW35" i="17"/>
  <c r="IHX35" i="17"/>
  <c r="IHY35" i="17"/>
  <c r="IHZ35" i="17"/>
  <c r="IIA35" i="17"/>
  <c r="IIB35" i="17"/>
  <c r="IIC35" i="17"/>
  <c r="IID35" i="17"/>
  <c r="IIE35" i="17"/>
  <c r="IIF35" i="17"/>
  <c r="IIG35" i="17"/>
  <c r="IIH35" i="17"/>
  <c r="III35" i="17"/>
  <c r="IIJ35" i="17"/>
  <c r="IIK35" i="17"/>
  <c r="IIL35" i="17"/>
  <c r="IIM35" i="17"/>
  <c r="IIN35" i="17"/>
  <c r="IIO35" i="17"/>
  <c r="IIP35" i="17"/>
  <c r="IIQ35" i="17"/>
  <c r="IIR35" i="17"/>
  <c r="IIS35" i="17"/>
  <c r="IIT35" i="17"/>
  <c r="IIU35" i="17"/>
  <c r="IIV35" i="17"/>
  <c r="IIW35" i="17"/>
  <c r="IIX35" i="17"/>
  <c r="IIY35" i="17"/>
  <c r="IIZ35" i="17"/>
  <c r="IJA35" i="17"/>
  <c r="IJB35" i="17"/>
  <c r="IJC35" i="17"/>
  <c r="IJD35" i="17"/>
  <c r="IJE35" i="17"/>
  <c r="IJF35" i="17"/>
  <c r="IJG35" i="17"/>
  <c r="IJH35" i="17"/>
  <c r="IJI35" i="17"/>
  <c r="IJJ35" i="17"/>
  <c r="IJK35" i="17"/>
  <c r="IJL35" i="17"/>
  <c r="IJM35" i="17"/>
  <c r="IJN35" i="17"/>
  <c r="IJO35" i="17"/>
  <c r="IJP35" i="17"/>
  <c r="IJQ35" i="17"/>
  <c r="IJR35" i="17"/>
  <c r="IJS35" i="17"/>
  <c r="IJT35" i="17"/>
  <c r="IJU35" i="17"/>
  <c r="IJV35" i="17"/>
  <c r="IJW35" i="17"/>
  <c r="IJX35" i="17"/>
  <c r="IJY35" i="17"/>
  <c r="IJZ35" i="17"/>
  <c r="IKA35" i="17"/>
  <c r="IKB35" i="17"/>
  <c r="IKC35" i="17"/>
  <c r="IKD35" i="17"/>
  <c r="IKE35" i="17"/>
  <c r="IKF35" i="17"/>
  <c r="IKG35" i="17"/>
  <c r="IKH35" i="17"/>
  <c r="IKI35" i="17"/>
  <c r="IKJ35" i="17"/>
  <c r="IKK35" i="17"/>
  <c r="IKL35" i="17"/>
  <c r="IKM35" i="17"/>
  <c r="IKN35" i="17"/>
  <c r="IKO35" i="17"/>
  <c r="IKP35" i="17"/>
  <c r="IKQ35" i="17"/>
  <c r="IKR35" i="17"/>
  <c r="IKS35" i="17"/>
  <c r="IKT35" i="17"/>
  <c r="IKU35" i="17"/>
  <c r="IKV35" i="17"/>
  <c r="IKW35" i="17"/>
  <c r="IKX35" i="17"/>
  <c r="IKY35" i="17"/>
  <c r="IKZ35" i="17"/>
  <c r="ILA35" i="17"/>
  <c r="ILB35" i="17"/>
  <c r="ILC35" i="17"/>
  <c r="ILD35" i="17"/>
  <c r="ILE35" i="17"/>
  <c r="ILF35" i="17"/>
  <c r="ILG35" i="17"/>
  <c r="ILH35" i="17"/>
  <c r="ILI35" i="17"/>
  <c r="ILJ35" i="17"/>
  <c r="ILK35" i="17"/>
  <c r="ILL35" i="17"/>
  <c r="ILM35" i="17"/>
  <c r="ILN35" i="17"/>
  <c r="ILO35" i="17"/>
  <c r="ILP35" i="17"/>
  <c r="ILQ35" i="17"/>
  <c r="ILR35" i="17"/>
  <c r="ILS35" i="17"/>
  <c r="ILT35" i="17"/>
  <c r="ILU35" i="17"/>
  <c r="ILV35" i="17"/>
  <c r="ILW35" i="17"/>
  <c r="ILX35" i="17"/>
  <c r="ILY35" i="17"/>
  <c r="ILZ35" i="17"/>
  <c r="IMA35" i="17"/>
  <c r="IMB35" i="17"/>
  <c r="IMC35" i="17"/>
  <c r="IMD35" i="17"/>
  <c r="IME35" i="17"/>
  <c r="IMF35" i="17"/>
  <c r="IMG35" i="17"/>
  <c r="IMH35" i="17"/>
  <c r="IMI35" i="17"/>
  <c r="IMJ35" i="17"/>
  <c r="IMK35" i="17"/>
  <c r="IML35" i="17"/>
  <c r="IMM35" i="17"/>
  <c r="IMN35" i="17"/>
  <c r="IMO35" i="17"/>
  <c r="IMP35" i="17"/>
  <c r="IMQ35" i="17"/>
  <c r="IMR35" i="17"/>
  <c r="IMS35" i="17"/>
  <c r="IMT35" i="17"/>
  <c r="IMU35" i="17"/>
  <c r="IMV35" i="17"/>
  <c r="IMW35" i="17"/>
  <c r="IMX35" i="17"/>
  <c r="IMY35" i="17"/>
  <c r="IMZ35" i="17"/>
  <c r="INA35" i="17"/>
  <c r="INB35" i="17"/>
  <c r="INC35" i="17"/>
  <c r="IND35" i="17"/>
  <c r="INE35" i="17"/>
  <c r="INF35" i="17"/>
  <c r="ING35" i="17"/>
  <c r="INH35" i="17"/>
  <c r="INI35" i="17"/>
  <c r="INJ35" i="17"/>
  <c r="INK35" i="17"/>
  <c r="INL35" i="17"/>
  <c r="INM35" i="17"/>
  <c r="INN35" i="17"/>
  <c r="INO35" i="17"/>
  <c r="INP35" i="17"/>
  <c r="INQ35" i="17"/>
  <c r="INR35" i="17"/>
  <c r="INS35" i="17"/>
  <c r="INT35" i="17"/>
  <c r="INU35" i="17"/>
  <c r="INV35" i="17"/>
  <c r="INW35" i="17"/>
  <c r="INX35" i="17"/>
  <c r="INY35" i="17"/>
  <c r="INZ35" i="17"/>
  <c r="IOA35" i="17"/>
  <c r="IOB35" i="17"/>
  <c r="IOC35" i="17"/>
  <c r="IOD35" i="17"/>
  <c r="IOE35" i="17"/>
  <c r="IOF35" i="17"/>
  <c r="IOG35" i="17"/>
  <c r="IOH35" i="17"/>
  <c r="IOI35" i="17"/>
  <c r="IOJ35" i="17"/>
  <c r="IOK35" i="17"/>
  <c r="IOL35" i="17"/>
  <c r="IOM35" i="17"/>
  <c r="ION35" i="17"/>
  <c r="IOO35" i="17"/>
  <c r="IOP35" i="17"/>
  <c r="IOQ35" i="17"/>
  <c r="IOR35" i="17"/>
  <c r="IOS35" i="17"/>
  <c r="IOT35" i="17"/>
  <c r="IOU35" i="17"/>
  <c r="IOV35" i="17"/>
  <c r="IOW35" i="17"/>
  <c r="IOX35" i="17"/>
  <c r="IOY35" i="17"/>
  <c r="IOZ35" i="17"/>
  <c r="IPA35" i="17"/>
  <c r="IPB35" i="17"/>
  <c r="IPC35" i="17"/>
  <c r="IPD35" i="17"/>
  <c r="IPE35" i="17"/>
  <c r="IPF35" i="17"/>
  <c r="IPG35" i="17"/>
  <c r="IPH35" i="17"/>
  <c r="IPI35" i="17"/>
  <c r="IPJ35" i="17"/>
  <c r="IPK35" i="17"/>
  <c r="IPL35" i="17"/>
  <c r="IPM35" i="17"/>
  <c r="IPN35" i="17"/>
  <c r="IPO35" i="17"/>
  <c r="IPP35" i="17"/>
  <c r="IPQ35" i="17"/>
  <c r="IPR35" i="17"/>
  <c r="IPS35" i="17"/>
  <c r="IPT35" i="17"/>
  <c r="IPU35" i="17"/>
  <c r="IPV35" i="17"/>
  <c r="IPW35" i="17"/>
  <c r="IPX35" i="17"/>
  <c r="IPY35" i="17"/>
  <c r="IPZ35" i="17"/>
  <c r="IQA35" i="17"/>
  <c r="IQB35" i="17"/>
  <c r="IQC35" i="17"/>
  <c r="IQD35" i="17"/>
  <c r="IQE35" i="17"/>
  <c r="IQF35" i="17"/>
  <c r="IQG35" i="17"/>
  <c r="IQH35" i="17"/>
  <c r="IQI35" i="17"/>
  <c r="IQJ35" i="17"/>
  <c r="IQK35" i="17"/>
  <c r="IQL35" i="17"/>
  <c r="IQM35" i="17"/>
  <c r="IQN35" i="17"/>
  <c r="IQO35" i="17"/>
  <c r="IQP35" i="17"/>
  <c r="IQQ35" i="17"/>
  <c r="IQR35" i="17"/>
  <c r="IQS35" i="17"/>
  <c r="IQT35" i="17"/>
  <c r="IQU35" i="17"/>
  <c r="IQV35" i="17"/>
  <c r="IQW35" i="17"/>
  <c r="IQX35" i="17"/>
  <c r="IQY35" i="17"/>
  <c r="IQZ35" i="17"/>
  <c r="IRA35" i="17"/>
  <c r="IRB35" i="17"/>
  <c r="IRC35" i="17"/>
  <c r="IRD35" i="17"/>
  <c r="IRE35" i="17"/>
  <c r="IRF35" i="17"/>
  <c r="IRG35" i="17"/>
  <c r="IRH35" i="17"/>
  <c r="IRI35" i="17"/>
  <c r="IRJ35" i="17"/>
  <c r="IRK35" i="17"/>
  <c r="IRL35" i="17"/>
  <c r="IRM35" i="17"/>
  <c r="IRN35" i="17"/>
  <c r="IRO35" i="17"/>
  <c r="IRP35" i="17"/>
  <c r="IRQ35" i="17"/>
  <c r="IRR35" i="17"/>
  <c r="IRS35" i="17"/>
  <c r="IRT35" i="17"/>
  <c r="IRU35" i="17"/>
  <c r="IRV35" i="17"/>
  <c r="IRW35" i="17"/>
  <c r="IRX35" i="17"/>
  <c r="IRY35" i="17"/>
  <c r="IRZ35" i="17"/>
  <c r="ISA35" i="17"/>
  <c r="ISB35" i="17"/>
  <c r="ISC35" i="17"/>
  <c r="ISD35" i="17"/>
  <c r="ISE35" i="17"/>
  <c r="ISF35" i="17"/>
  <c r="ISG35" i="17"/>
  <c r="ISH35" i="17"/>
  <c r="ISI35" i="17"/>
  <c r="ISJ35" i="17"/>
  <c r="ISK35" i="17"/>
  <c r="ISL35" i="17"/>
  <c r="ISM35" i="17"/>
  <c r="ISN35" i="17"/>
  <c r="ISO35" i="17"/>
  <c r="ISP35" i="17"/>
  <c r="ISQ35" i="17"/>
  <c r="ISR35" i="17"/>
  <c r="ISS35" i="17"/>
  <c r="IST35" i="17"/>
  <c r="ISU35" i="17"/>
  <c r="ISV35" i="17"/>
  <c r="ISW35" i="17"/>
  <c r="ISX35" i="17"/>
  <c r="ISY35" i="17"/>
  <c r="ISZ35" i="17"/>
  <c r="ITA35" i="17"/>
  <c r="ITB35" i="17"/>
  <c r="ITC35" i="17"/>
  <c r="ITD35" i="17"/>
  <c r="ITE35" i="17"/>
  <c r="ITF35" i="17"/>
  <c r="ITG35" i="17"/>
  <c r="ITH35" i="17"/>
  <c r="ITI35" i="17"/>
  <c r="ITJ35" i="17"/>
  <c r="ITK35" i="17"/>
  <c r="ITL35" i="17"/>
  <c r="ITM35" i="17"/>
  <c r="ITN35" i="17"/>
  <c r="ITO35" i="17"/>
  <c r="ITP35" i="17"/>
  <c r="ITQ35" i="17"/>
  <c r="ITR35" i="17"/>
  <c r="ITS35" i="17"/>
  <c r="ITT35" i="17"/>
  <c r="ITU35" i="17"/>
  <c r="ITV35" i="17"/>
  <c r="ITW35" i="17"/>
  <c r="ITX35" i="17"/>
  <c r="ITY35" i="17"/>
  <c r="ITZ35" i="17"/>
  <c r="IUA35" i="17"/>
  <c r="IUB35" i="17"/>
  <c r="IUC35" i="17"/>
  <c r="IUD35" i="17"/>
  <c r="IUE35" i="17"/>
  <c r="IUF35" i="17"/>
  <c r="IUG35" i="17"/>
  <c r="IUH35" i="17"/>
  <c r="IUI35" i="17"/>
  <c r="IUJ35" i="17"/>
  <c r="IUK35" i="17"/>
  <c r="IUL35" i="17"/>
  <c r="IUM35" i="17"/>
  <c r="IUN35" i="17"/>
  <c r="IUO35" i="17"/>
  <c r="IUP35" i="17"/>
  <c r="IUQ35" i="17"/>
  <c r="IUR35" i="17"/>
  <c r="IUS35" i="17"/>
  <c r="IUT35" i="17"/>
  <c r="IUU35" i="17"/>
  <c r="IUV35" i="17"/>
  <c r="IUW35" i="17"/>
  <c r="IUX35" i="17"/>
  <c r="IUY35" i="17"/>
  <c r="IUZ35" i="17"/>
  <c r="IVA35" i="17"/>
  <c r="IVB35" i="17"/>
  <c r="IVC35" i="17"/>
  <c r="IVD35" i="17"/>
  <c r="IVE35" i="17"/>
  <c r="IVF35" i="17"/>
  <c r="IVG35" i="17"/>
  <c r="IVH35" i="17"/>
  <c r="IVI35" i="17"/>
  <c r="IVJ35" i="17"/>
  <c r="IVK35" i="17"/>
  <c r="IVL35" i="17"/>
  <c r="IVM35" i="17"/>
  <c r="IVN35" i="17"/>
  <c r="IVO35" i="17"/>
  <c r="IVP35" i="17"/>
  <c r="IVQ35" i="17"/>
  <c r="IVR35" i="17"/>
  <c r="IVS35" i="17"/>
  <c r="IVT35" i="17"/>
  <c r="IVU35" i="17"/>
  <c r="IVV35" i="17"/>
  <c r="IVW35" i="17"/>
  <c r="IVX35" i="17"/>
  <c r="IVY35" i="17"/>
  <c r="IVZ35" i="17"/>
  <c r="IWA35" i="17"/>
  <c r="IWB35" i="17"/>
  <c r="IWC35" i="17"/>
  <c r="IWD35" i="17"/>
  <c r="IWE35" i="17"/>
  <c r="IWF35" i="17"/>
  <c r="IWG35" i="17"/>
  <c r="IWH35" i="17"/>
  <c r="IWI35" i="17"/>
  <c r="IWJ35" i="17"/>
  <c r="IWK35" i="17"/>
  <c r="IWL35" i="17"/>
  <c r="IWM35" i="17"/>
  <c r="IWN35" i="17"/>
  <c r="IWO35" i="17"/>
  <c r="IWP35" i="17"/>
  <c r="IWQ35" i="17"/>
  <c r="IWR35" i="17"/>
  <c r="IWS35" i="17"/>
  <c r="IWT35" i="17"/>
  <c r="IWU35" i="17"/>
  <c r="IWV35" i="17"/>
  <c r="IWW35" i="17"/>
  <c r="IWX35" i="17"/>
  <c r="IWY35" i="17"/>
  <c r="IWZ35" i="17"/>
  <c r="IXA35" i="17"/>
  <c r="IXB35" i="17"/>
  <c r="IXC35" i="17"/>
  <c r="IXD35" i="17"/>
  <c r="IXE35" i="17"/>
  <c r="IXF35" i="17"/>
  <c r="IXG35" i="17"/>
  <c r="IXH35" i="17"/>
  <c r="IXI35" i="17"/>
  <c r="IXJ35" i="17"/>
  <c r="IXK35" i="17"/>
  <c r="IXL35" i="17"/>
  <c r="IXM35" i="17"/>
  <c r="IXN35" i="17"/>
  <c r="IXO35" i="17"/>
  <c r="IXP35" i="17"/>
  <c r="IXQ35" i="17"/>
  <c r="IXR35" i="17"/>
  <c r="IXS35" i="17"/>
  <c r="IXT35" i="17"/>
  <c r="IXU35" i="17"/>
  <c r="IXV35" i="17"/>
  <c r="IXW35" i="17"/>
  <c r="IXX35" i="17"/>
  <c r="IXY35" i="17"/>
  <c r="IXZ35" i="17"/>
  <c r="IYA35" i="17"/>
  <c r="IYB35" i="17"/>
  <c r="IYC35" i="17"/>
  <c r="IYD35" i="17"/>
  <c r="IYE35" i="17"/>
  <c r="IYF35" i="17"/>
  <c r="IYG35" i="17"/>
  <c r="IYH35" i="17"/>
  <c r="IYI35" i="17"/>
  <c r="IYJ35" i="17"/>
  <c r="IYK35" i="17"/>
  <c r="IYL35" i="17"/>
  <c r="IYM35" i="17"/>
  <c r="IYN35" i="17"/>
  <c r="IYO35" i="17"/>
  <c r="IYP35" i="17"/>
  <c r="IYQ35" i="17"/>
  <c r="IYR35" i="17"/>
  <c r="IYS35" i="17"/>
  <c r="IYT35" i="17"/>
  <c r="IYU35" i="17"/>
  <c r="IYV35" i="17"/>
  <c r="IYW35" i="17"/>
  <c r="IYX35" i="17"/>
  <c r="IYY35" i="17"/>
  <c r="IYZ35" i="17"/>
  <c r="IZA35" i="17"/>
  <c r="IZB35" i="17"/>
  <c r="IZC35" i="17"/>
  <c r="IZD35" i="17"/>
  <c r="IZE35" i="17"/>
  <c r="IZF35" i="17"/>
  <c r="IZG35" i="17"/>
  <c r="IZH35" i="17"/>
  <c r="IZI35" i="17"/>
  <c r="IZJ35" i="17"/>
  <c r="IZK35" i="17"/>
  <c r="IZL35" i="17"/>
  <c r="IZM35" i="17"/>
  <c r="IZN35" i="17"/>
  <c r="IZO35" i="17"/>
  <c r="IZP35" i="17"/>
  <c r="IZQ35" i="17"/>
  <c r="IZR35" i="17"/>
  <c r="IZS35" i="17"/>
  <c r="IZT35" i="17"/>
  <c r="IZU35" i="17"/>
  <c r="IZV35" i="17"/>
  <c r="IZW35" i="17"/>
  <c r="IZX35" i="17"/>
  <c r="IZY35" i="17"/>
  <c r="IZZ35" i="17"/>
  <c r="JAA35" i="17"/>
  <c r="JAB35" i="17"/>
  <c r="JAC35" i="17"/>
  <c r="JAD35" i="17"/>
  <c r="JAE35" i="17"/>
  <c r="JAF35" i="17"/>
  <c r="JAG35" i="17"/>
  <c r="JAH35" i="17"/>
  <c r="JAI35" i="17"/>
  <c r="JAJ35" i="17"/>
  <c r="JAK35" i="17"/>
  <c r="JAL35" i="17"/>
  <c r="JAM35" i="17"/>
  <c r="JAN35" i="17"/>
  <c r="JAO35" i="17"/>
  <c r="JAP35" i="17"/>
  <c r="JAQ35" i="17"/>
  <c r="JAR35" i="17"/>
  <c r="JAS35" i="17"/>
  <c r="JAT35" i="17"/>
  <c r="JAU35" i="17"/>
  <c r="JAV35" i="17"/>
  <c r="JAW35" i="17"/>
  <c r="JAX35" i="17"/>
  <c r="JAY35" i="17"/>
  <c r="JAZ35" i="17"/>
  <c r="JBA35" i="17"/>
  <c r="JBB35" i="17"/>
  <c r="JBC35" i="17"/>
  <c r="JBD35" i="17"/>
  <c r="JBE35" i="17"/>
  <c r="JBF35" i="17"/>
  <c r="JBG35" i="17"/>
  <c r="JBH35" i="17"/>
  <c r="JBI35" i="17"/>
  <c r="JBJ35" i="17"/>
  <c r="JBK35" i="17"/>
  <c r="JBL35" i="17"/>
  <c r="JBM35" i="17"/>
  <c r="JBN35" i="17"/>
  <c r="JBO35" i="17"/>
  <c r="JBP35" i="17"/>
  <c r="JBQ35" i="17"/>
  <c r="JBR35" i="17"/>
  <c r="JBS35" i="17"/>
  <c r="JBT35" i="17"/>
  <c r="JBU35" i="17"/>
  <c r="JBV35" i="17"/>
  <c r="JBW35" i="17"/>
  <c r="JBX35" i="17"/>
  <c r="JBY35" i="17"/>
  <c r="JBZ35" i="17"/>
  <c r="JCA35" i="17"/>
  <c r="JCB35" i="17"/>
  <c r="JCC35" i="17"/>
  <c r="JCD35" i="17"/>
  <c r="JCE35" i="17"/>
  <c r="JCF35" i="17"/>
  <c r="JCG35" i="17"/>
  <c r="JCH35" i="17"/>
  <c r="JCI35" i="17"/>
  <c r="JCJ35" i="17"/>
  <c r="JCK35" i="17"/>
  <c r="JCL35" i="17"/>
  <c r="JCM35" i="17"/>
  <c r="JCN35" i="17"/>
  <c r="JCO35" i="17"/>
  <c r="JCP35" i="17"/>
  <c r="JCQ35" i="17"/>
  <c r="JCR35" i="17"/>
  <c r="JCS35" i="17"/>
  <c r="JCT35" i="17"/>
  <c r="JCU35" i="17"/>
  <c r="JCV35" i="17"/>
  <c r="JCW35" i="17"/>
  <c r="JCX35" i="17"/>
  <c r="JCY35" i="17"/>
  <c r="JCZ35" i="17"/>
  <c r="JDA35" i="17"/>
  <c r="JDB35" i="17"/>
  <c r="JDC35" i="17"/>
  <c r="JDD35" i="17"/>
  <c r="JDE35" i="17"/>
  <c r="JDF35" i="17"/>
  <c r="JDG35" i="17"/>
  <c r="JDH35" i="17"/>
  <c r="JDI35" i="17"/>
  <c r="JDJ35" i="17"/>
  <c r="JDK35" i="17"/>
  <c r="JDL35" i="17"/>
  <c r="JDM35" i="17"/>
  <c r="JDN35" i="17"/>
  <c r="JDO35" i="17"/>
  <c r="JDP35" i="17"/>
  <c r="JDQ35" i="17"/>
  <c r="JDR35" i="17"/>
  <c r="JDS35" i="17"/>
  <c r="JDT35" i="17"/>
  <c r="JDU35" i="17"/>
  <c r="JDV35" i="17"/>
  <c r="JDW35" i="17"/>
  <c r="JDX35" i="17"/>
  <c r="JDY35" i="17"/>
  <c r="JDZ35" i="17"/>
  <c r="JEA35" i="17"/>
  <c r="JEB35" i="17"/>
  <c r="JEC35" i="17"/>
  <c r="JED35" i="17"/>
  <c r="JEE35" i="17"/>
  <c r="JEF35" i="17"/>
  <c r="JEG35" i="17"/>
  <c r="JEH35" i="17"/>
  <c r="JEI35" i="17"/>
  <c r="JEJ35" i="17"/>
  <c r="JEK35" i="17"/>
  <c r="JEL35" i="17"/>
  <c r="JEM35" i="17"/>
  <c r="JEN35" i="17"/>
  <c r="JEO35" i="17"/>
  <c r="JEP35" i="17"/>
  <c r="JEQ35" i="17"/>
  <c r="JER35" i="17"/>
  <c r="JES35" i="17"/>
  <c r="JET35" i="17"/>
  <c r="JEU35" i="17"/>
  <c r="JEV35" i="17"/>
  <c r="JEW35" i="17"/>
  <c r="JEX35" i="17"/>
  <c r="JEY35" i="17"/>
  <c r="JEZ35" i="17"/>
  <c r="JFA35" i="17"/>
  <c r="JFB35" i="17"/>
  <c r="JFC35" i="17"/>
  <c r="JFD35" i="17"/>
  <c r="JFE35" i="17"/>
  <c r="JFF35" i="17"/>
  <c r="JFG35" i="17"/>
  <c r="JFH35" i="17"/>
  <c r="JFI35" i="17"/>
  <c r="JFJ35" i="17"/>
  <c r="JFK35" i="17"/>
  <c r="JFL35" i="17"/>
  <c r="JFM35" i="17"/>
  <c r="JFN35" i="17"/>
  <c r="JFO35" i="17"/>
  <c r="JFP35" i="17"/>
  <c r="JFQ35" i="17"/>
  <c r="JFR35" i="17"/>
  <c r="JFS35" i="17"/>
  <c r="JFT35" i="17"/>
  <c r="JFU35" i="17"/>
  <c r="JFV35" i="17"/>
  <c r="JFW35" i="17"/>
  <c r="JFX35" i="17"/>
  <c r="JFY35" i="17"/>
  <c r="JFZ35" i="17"/>
  <c r="JGA35" i="17"/>
  <c r="JGB35" i="17"/>
  <c r="JGC35" i="17"/>
  <c r="JGD35" i="17"/>
  <c r="JGE35" i="17"/>
  <c r="JGF35" i="17"/>
  <c r="JGG35" i="17"/>
  <c r="JGH35" i="17"/>
  <c r="JGI35" i="17"/>
  <c r="JGJ35" i="17"/>
  <c r="JGK35" i="17"/>
  <c r="JGL35" i="17"/>
  <c r="JGM35" i="17"/>
  <c r="JGN35" i="17"/>
  <c r="JGO35" i="17"/>
  <c r="JGP35" i="17"/>
  <c r="JGQ35" i="17"/>
  <c r="JGR35" i="17"/>
  <c r="JGS35" i="17"/>
  <c r="JGT35" i="17"/>
  <c r="JGU35" i="17"/>
  <c r="JGV35" i="17"/>
  <c r="JGW35" i="17"/>
  <c r="JGX35" i="17"/>
  <c r="JGY35" i="17"/>
  <c r="JGZ35" i="17"/>
  <c r="JHA35" i="17"/>
  <c r="JHB35" i="17"/>
  <c r="JHC35" i="17"/>
  <c r="JHD35" i="17"/>
  <c r="JHE35" i="17"/>
  <c r="JHF35" i="17"/>
  <c r="JHG35" i="17"/>
  <c r="JHH35" i="17"/>
  <c r="JHI35" i="17"/>
  <c r="JHJ35" i="17"/>
  <c r="JHK35" i="17"/>
  <c r="JHL35" i="17"/>
  <c r="JHM35" i="17"/>
  <c r="JHN35" i="17"/>
  <c r="JHO35" i="17"/>
  <c r="JHP35" i="17"/>
  <c r="JHQ35" i="17"/>
  <c r="JHR35" i="17"/>
  <c r="JHS35" i="17"/>
  <c r="JHT35" i="17"/>
  <c r="JHU35" i="17"/>
  <c r="JHV35" i="17"/>
  <c r="JHW35" i="17"/>
  <c r="JHX35" i="17"/>
  <c r="JHY35" i="17"/>
  <c r="JHZ35" i="17"/>
  <c r="JIA35" i="17"/>
  <c r="JIB35" i="17"/>
  <c r="JIC35" i="17"/>
  <c r="JID35" i="17"/>
  <c r="JIE35" i="17"/>
  <c r="JIF35" i="17"/>
  <c r="JIG35" i="17"/>
  <c r="JIH35" i="17"/>
  <c r="JII35" i="17"/>
  <c r="JIJ35" i="17"/>
  <c r="JIK35" i="17"/>
  <c r="JIL35" i="17"/>
  <c r="JIM35" i="17"/>
  <c r="JIN35" i="17"/>
  <c r="JIO35" i="17"/>
  <c r="JIP35" i="17"/>
  <c r="JIQ35" i="17"/>
  <c r="JIR35" i="17"/>
  <c r="JIS35" i="17"/>
  <c r="JIT35" i="17"/>
  <c r="JIU35" i="17"/>
  <c r="JIV35" i="17"/>
  <c r="JIW35" i="17"/>
  <c r="JIX35" i="17"/>
  <c r="JIY35" i="17"/>
  <c r="JIZ35" i="17"/>
  <c r="JJA35" i="17"/>
  <c r="JJB35" i="17"/>
  <c r="JJC35" i="17"/>
  <c r="JJD35" i="17"/>
  <c r="JJE35" i="17"/>
  <c r="JJF35" i="17"/>
  <c r="JJG35" i="17"/>
  <c r="JJH35" i="17"/>
  <c r="JJI35" i="17"/>
  <c r="JJJ35" i="17"/>
  <c r="JJK35" i="17"/>
  <c r="JJL35" i="17"/>
  <c r="JJM35" i="17"/>
  <c r="JJN35" i="17"/>
  <c r="JJO35" i="17"/>
  <c r="JJP35" i="17"/>
  <c r="JJQ35" i="17"/>
  <c r="JJR35" i="17"/>
  <c r="JJS35" i="17"/>
  <c r="JJT35" i="17"/>
  <c r="JJU35" i="17"/>
  <c r="JJV35" i="17"/>
  <c r="JJW35" i="17"/>
  <c r="JJX35" i="17"/>
  <c r="JJY35" i="17"/>
  <c r="JJZ35" i="17"/>
  <c r="JKA35" i="17"/>
  <c r="JKB35" i="17"/>
  <c r="JKC35" i="17"/>
  <c r="JKD35" i="17"/>
  <c r="JKE35" i="17"/>
  <c r="JKF35" i="17"/>
  <c r="JKG35" i="17"/>
  <c r="JKH35" i="17"/>
  <c r="JKI35" i="17"/>
  <c r="JKJ35" i="17"/>
  <c r="JKK35" i="17"/>
  <c r="JKL35" i="17"/>
  <c r="JKM35" i="17"/>
  <c r="JKN35" i="17"/>
  <c r="JKO35" i="17"/>
  <c r="JKP35" i="17"/>
  <c r="JKQ35" i="17"/>
  <c r="JKR35" i="17"/>
  <c r="JKS35" i="17"/>
  <c r="JKT35" i="17"/>
  <c r="JKU35" i="17"/>
  <c r="JKV35" i="17"/>
  <c r="JKW35" i="17"/>
  <c r="JKX35" i="17"/>
  <c r="JKY35" i="17"/>
  <c r="JKZ35" i="17"/>
  <c r="JLA35" i="17"/>
  <c r="JLB35" i="17"/>
  <c r="JLC35" i="17"/>
  <c r="JLD35" i="17"/>
  <c r="JLE35" i="17"/>
  <c r="JLF35" i="17"/>
  <c r="JLG35" i="17"/>
  <c r="JLH35" i="17"/>
  <c r="JLI35" i="17"/>
  <c r="JLJ35" i="17"/>
  <c r="JLK35" i="17"/>
  <c r="JLL35" i="17"/>
  <c r="JLM35" i="17"/>
  <c r="JLN35" i="17"/>
  <c r="JLO35" i="17"/>
  <c r="JLP35" i="17"/>
  <c r="JLQ35" i="17"/>
  <c r="JLR35" i="17"/>
  <c r="JLS35" i="17"/>
  <c r="JLT35" i="17"/>
  <c r="JLU35" i="17"/>
  <c r="JLV35" i="17"/>
  <c r="JLW35" i="17"/>
  <c r="JLX35" i="17"/>
  <c r="JLY35" i="17"/>
  <c r="JLZ35" i="17"/>
  <c r="JMA35" i="17"/>
  <c r="JMB35" i="17"/>
  <c r="JMC35" i="17"/>
  <c r="JMD35" i="17"/>
  <c r="JME35" i="17"/>
  <c r="JMF35" i="17"/>
  <c r="JMG35" i="17"/>
  <c r="JMH35" i="17"/>
  <c r="JMI35" i="17"/>
  <c r="JMJ35" i="17"/>
  <c r="JMK35" i="17"/>
  <c r="JML35" i="17"/>
  <c r="JMM35" i="17"/>
  <c r="JMN35" i="17"/>
  <c r="JMO35" i="17"/>
  <c r="JMP35" i="17"/>
  <c r="JMQ35" i="17"/>
  <c r="JMR35" i="17"/>
  <c r="JMS35" i="17"/>
  <c r="JMT35" i="17"/>
  <c r="JMU35" i="17"/>
  <c r="JMV35" i="17"/>
  <c r="JMW35" i="17"/>
  <c r="JMX35" i="17"/>
  <c r="JMY35" i="17"/>
  <c r="JMZ35" i="17"/>
  <c r="JNA35" i="17"/>
  <c r="JNB35" i="17"/>
  <c r="JNC35" i="17"/>
  <c r="JND35" i="17"/>
  <c r="JNE35" i="17"/>
  <c r="JNF35" i="17"/>
  <c r="JNG35" i="17"/>
  <c r="JNH35" i="17"/>
  <c r="JNI35" i="17"/>
  <c r="JNJ35" i="17"/>
  <c r="JNK35" i="17"/>
  <c r="JNL35" i="17"/>
  <c r="JNM35" i="17"/>
  <c r="JNN35" i="17"/>
  <c r="JNO35" i="17"/>
  <c r="JNP35" i="17"/>
  <c r="JNQ35" i="17"/>
  <c r="JNR35" i="17"/>
  <c r="JNS35" i="17"/>
  <c r="JNT35" i="17"/>
  <c r="JNU35" i="17"/>
  <c r="JNV35" i="17"/>
  <c r="JNW35" i="17"/>
  <c r="JNX35" i="17"/>
  <c r="JNY35" i="17"/>
  <c r="JNZ35" i="17"/>
  <c r="JOA35" i="17"/>
  <c r="JOB35" i="17"/>
  <c r="JOC35" i="17"/>
  <c r="JOD35" i="17"/>
  <c r="JOE35" i="17"/>
  <c r="JOF35" i="17"/>
  <c r="JOG35" i="17"/>
  <c r="JOH35" i="17"/>
  <c r="JOI35" i="17"/>
  <c r="JOJ35" i="17"/>
  <c r="JOK35" i="17"/>
  <c r="JOL35" i="17"/>
  <c r="JOM35" i="17"/>
  <c r="JON35" i="17"/>
  <c r="JOO35" i="17"/>
  <c r="JOP35" i="17"/>
  <c r="JOQ35" i="17"/>
  <c r="JOR35" i="17"/>
  <c r="JOS35" i="17"/>
  <c r="JOT35" i="17"/>
  <c r="JOU35" i="17"/>
  <c r="JOV35" i="17"/>
  <c r="JOW35" i="17"/>
  <c r="JOX35" i="17"/>
  <c r="JOY35" i="17"/>
  <c r="JOZ35" i="17"/>
  <c r="JPA35" i="17"/>
  <c r="JPB35" i="17"/>
  <c r="JPC35" i="17"/>
  <c r="JPD35" i="17"/>
  <c r="JPE35" i="17"/>
  <c r="JPF35" i="17"/>
  <c r="JPG35" i="17"/>
  <c r="JPH35" i="17"/>
  <c r="JPI35" i="17"/>
  <c r="JPJ35" i="17"/>
  <c r="JPK35" i="17"/>
  <c r="JPL35" i="17"/>
  <c r="JPM35" i="17"/>
  <c r="JPN35" i="17"/>
  <c r="JPO35" i="17"/>
  <c r="JPP35" i="17"/>
  <c r="JPQ35" i="17"/>
  <c r="JPR35" i="17"/>
  <c r="JPS35" i="17"/>
  <c r="JPT35" i="17"/>
  <c r="JPU35" i="17"/>
  <c r="JPV35" i="17"/>
  <c r="JPW35" i="17"/>
  <c r="JPX35" i="17"/>
  <c r="JPY35" i="17"/>
  <c r="JPZ35" i="17"/>
  <c r="JQA35" i="17"/>
  <c r="JQB35" i="17"/>
  <c r="JQC35" i="17"/>
  <c r="JQD35" i="17"/>
  <c r="JQE35" i="17"/>
  <c r="JQF35" i="17"/>
  <c r="JQG35" i="17"/>
  <c r="JQH35" i="17"/>
  <c r="JQI35" i="17"/>
  <c r="JQJ35" i="17"/>
  <c r="JQK35" i="17"/>
  <c r="JQL35" i="17"/>
  <c r="JQM35" i="17"/>
  <c r="JQN35" i="17"/>
  <c r="JQO35" i="17"/>
  <c r="JQP35" i="17"/>
  <c r="JQQ35" i="17"/>
  <c r="JQR35" i="17"/>
  <c r="JQS35" i="17"/>
  <c r="JQT35" i="17"/>
  <c r="JQU35" i="17"/>
  <c r="JQV35" i="17"/>
  <c r="JQW35" i="17"/>
  <c r="JQX35" i="17"/>
  <c r="JQY35" i="17"/>
  <c r="JQZ35" i="17"/>
  <c r="JRA35" i="17"/>
  <c r="JRB35" i="17"/>
  <c r="JRC35" i="17"/>
  <c r="JRD35" i="17"/>
  <c r="JRE35" i="17"/>
  <c r="JRF35" i="17"/>
  <c r="JRG35" i="17"/>
  <c r="JRH35" i="17"/>
  <c r="JRI35" i="17"/>
  <c r="JRJ35" i="17"/>
  <c r="JRK35" i="17"/>
  <c r="JRL35" i="17"/>
  <c r="JRM35" i="17"/>
  <c r="JRN35" i="17"/>
  <c r="JRO35" i="17"/>
  <c r="JRP35" i="17"/>
  <c r="JRQ35" i="17"/>
  <c r="JRR35" i="17"/>
  <c r="JRS35" i="17"/>
  <c r="JRT35" i="17"/>
  <c r="JRU35" i="17"/>
  <c r="JRV35" i="17"/>
  <c r="JRW35" i="17"/>
  <c r="JRX35" i="17"/>
  <c r="JRY35" i="17"/>
  <c r="JRZ35" i="17"/>
  <c r="JSA35" i="17"/>
  <c r="JSB35" i="17"/>
  <c r="JSC35" i="17"/>
  <c r="JSD35" i="17"/>
  <c r="JSE35" i="17"/>
  <c r="JSF35" i="17"/>
  <c r="JSG35" i="17"/>
  <c r="JSH35" i="17"/>
  <c r="JSI35" i="17"/>
  <c r="JSJ35" i="17"/>
  <c r="JSK35" i="17"/>
  <c r="JSL35" i="17"/>
  <c r="JSM35" i="17"/>
  <c r="JSN35" i="17"/>
  <c r="JSO35" i="17"/>
  <c r="JSP35" i="17"/>
  <c r="JSQ35" i="17"/>
  <c r="JSR35" i="17"/>
  <c r="JSS35" i="17"/>
  <c r="JST35" i="17"/>
  <c r="JSU35" i="17"/>
  <c r="JSV35" i="17"/>
  <c r="JSW35" i="17"/>
  <c r="JSX35" i="17"/>
  <c r="JSY35" i="17"/>
  <c r="JSZ35" i="17"/>
  <c r="JTA35" i="17"/>
  <c r="JTB35" i="17"/>
  <c r="JTC35" i="17"/>
  <c r="JTD35" i="17"/>
  <c r="JTE35" i="17"/>
  <c r="JTF35" i="17"/>
  <c r="JTG35" i="17"/>
  <c r="JTH35" i="17"/>
  <c r="JTI35" i="17"/>
  <c r="JTJ35" i="17"/>
  <c r="JTK35" i="17"/>
  <c r="JTL35" i="17"/>
  <c r="JTM35" i="17"/>
  <c r="JTN35" i="17"/>
  <c r="JTO35" i="17"/>
  <c r="JTP35" i="17"/>
  <c r="JTQ35" i="17"/>
  <c r="JTR35" i="17"/>
  <c r="JTS35" i="17"/>
  <c r="JTT35" i="17"/>
  <c r="JTU35" i="17"/>
  <c r="JTV35" i="17"/>
  <c r="JTW35" i="17"/>
  <c r="JTX35" i="17"/>
  <c r="JTY35" i="17"/>
  <c r="JTZ35" i="17"/>
  <c r="JUA35" i="17"/>
  <c r="JUB35" i="17"/>
  <c r="JUC35" i="17"/>
  <c r="JUD35" i="17"/>
  <c r="JUE35" i="17"/>
  <c r="JUF35" i="17"/>
  <c r="JUG35" i="17"/>
  <c r="JUH35" i="17"/>
  <c r="JUI35" i="17"/>
  <c r="JUJ35" i="17"/>
  <c r="JUK35" i="17"/>
  <c r="JUL35" i="17"/>
  <c r="JUM35" i="17"/>
  <c r="JUN35" i="17"/>
  <c r="JUO35" i="17"/>
  <c r="JUP35" i="17"/>
  <c r="JUQ35" i="17"/>
  <c r="JUR35" i="17"/>
  <c r="JUS35" i="17"/>
  <c r="JUT35" i="17"/>
  <c r="JUU35" i="17"/>
  <c r="JUV35" i="17"/>
  <c r="JUW35" i="17"/>
  <c r="JUX35" i="17"/>
  <c r="JUY35" i="17"/>
  <c r="JUZ35" i="17"/>
  <c r="JVA35" i="17"/>
  <c r="JVB35" i="17"/>
  <c r="JVC35" i="17"/>
  <c r="JVD35" i="17"/>
  <c r="JVE35" i="17"/>
  <c r="JVF35" i="17"/>
  <c r="JVG35" i="17"/>
  <c r="JVH35" i="17"/>
  <c r="JVI35" i="17"/>
  <c r="JVJ35" i="17"/>
  <c r="JVK35" i="17"/>
  <c r="JVL35" i="17"/>
  <c r="JVM35" i="17"/>
  <c r="JVN35" i="17"/>
  <c r="JVO35" i="17"/>
  <c r="JVP35" i="17"/>
  <c r="JVQ35" i="17"/>
  <c r="JVR35" i="17"/>
  <c r="JVS35" i="17"/>
  <c r="JVT35" i="17"/>
  <c r="JVU35" i="17"/>
  <c r="JVV35" i="17"/>
  <c r="JVW35" i="17"/>
  <c r="JVX35" i="17"/>
  <c r="JVY35" i="17"/>
  <c r="JVZ35" i="17"/>
  <c r="JWA35" i="17"/>
  <c r="JWB35" i="17"/>
  <c r="JWC35" i="17"/>
  <c r="JWD35" i="17"/>
  <c r="JWE35" i="17"/>
  <c r="JWF35" i="17"/>
  <c r="JWG35" i="17"/>
  <c r="JWH35" i="17"/>
  <c r="JWI35" i="17"/>
  <c r="JWJ35" i="17"/>
  <c r="JWK35" i="17"/>
  <c r="JWL35" i="17"/>
  <c r="JWM35" i="17"/>
  <c r="JWN35" i="17"/>
  <c r="JWO35" i="17"/>
  <c r="JWP35" i="17"/>
  <c r="JWQ35" i="17"/>
  <c r="JWR35" i="17"/>
  <c r="JWS35" i="17"/>
  <c r="JWT35" i="17"/>
  <c r="JWU35" i="17"/>
  <c r="JWV35" i="17"/>
  <c r="JWW35" i="17"/>
  <c r="JWX35" i="17"/>
  <c r="JWY35" i="17"/>
  <c r="JWZ35" i="17"/>
  <c r="JXA35" i="17"/>
  <c r="JXB35" i="17"/>
  <c r="JXC35" i="17"/>
  <c r="JXD35" i="17"/>
  <c r="JXE35" i="17"/>
  <c r="JXF35" i="17"/>
  <c r="JXG35" i="17"/>
  <c r="JXH35" i="17"/>
  <c r="JXI35" i="17"/>
  <c r="JXJ35" i="17"/>
  <c r="JXK35" i="17"/>
  <c r="JXL35" i="17"/>
  <c r="JXM35" i="17"/>
  <c r="JXN35" i="17"/>
  <c r="JXO35" i="17"/>
  <c r="JXP35" i="17"/>
  <c r="JXQ35" i="17"/>
  <c r="JXR35" i="17"/>
  <c r="JXS35" i="17"/>
  <c r="JXT35" i="17"/>
  <c r="JXU35" i="17"/>
  <c r="JXV35" i="17"/>
  <c r="JXW35" i="17"/>
  <c r="JXX35" i="17"/>
  <c r="JXY35" i="17"/>
  <c r="JXZ35" i="17"/>
  <c r="JYA35" i="17"/>
  <c r="JYB35" i="17"/>
  <c r="JYC35" i="17"/>
  <c r="JYD35" i="17"/>
  <c r="JYE35" i="17"/>
  <c r="JYF35" i="17"/>
  <c r="JYG35" i="17"/>
  <c r="JYH35" i="17"/>
  <c r="JYI35" i="17"/>
  <c r="JYJ35" i="17"/>
  <c r="JYK35" i="17"/>
  <c r="JYL35" i="17"/>
  <c r="JYM35" i="17"/>
  <c r="JYN35" i="17"/>
  <c r="JYO35" i="17"/>
  <c r="JYP35" i="17"/>
  <c r="JYQ35" i="17"/>
  <c r="JYR35" i="17"/>
  <c r="JYS35" i="17"/>
  <c r="JYT35" i="17"/>
  <c r="JYU35" i="17"/>
  <c r="JYV35" i="17"/>
  <c r="JYW35" i="17"/>
  <c r="JYX35" i="17"/>
  <c r="JYY35" i="17"/>
  <c r="JYZ35" i="17"/>
  <c r="JZA35" i="17"/>
  <c r="JZB35" i="17"/>
  <c r="JZC35" i="17"/>
  <c r="JZD35" i="17"/>
  <c r="JZE35" i="17"/>
  <c r="JZF35" i="17"/>
  <c r="JZG35" i="17"/>
  <c r="JZH35" i="17"/>
  <c r="JZI35" i="17"/>
  <c r="JZJ35" i="17"/>
  <c r="JZK35" i="17"/>
  <c r="JZL35" i="17"/>
  <c r="JZM35" i="17"/>
  <c r="JZN35" i="17"/>
  <c r="JZO35" i="17"/>
  <c r="JZP35" i="17"/>
  <c r="JZQ35" i="17"/>
  <c r="JZR35" i="17"/>
  <c r="JZS35" i="17"/>
  <c r="JZT35" i="17"/>
  <c r="JZU35" i="17"/>
  <c r="JZV35" i="17"/>
  <c r="JZW35" i="17"/>
  <c r="JZX35" i="17"/>
  <c r="JZY35" i="17"/>
  <c r="JZZ35" i="17"/>
  <c r="KAA35" i="17"/>
  <c r="KAB35" i="17"/>
  <c r="KAC35" i="17"/>
  <c r="KAD35" i="17"/>
  <c r="KAE35" i="17"/>
  <c r="KAF35" i="17"/>
  <c r="KAG35" i="17"/>
  <c r="KAH35" i="17"/>
  <c r="KAI35" i="17"/>
  <c r="KAJ35" i="17"/>
  <c r="KAK35" i="17"/>
  <c r="KAL35" i="17"/>
  <c r="KAM35" i="17"/>
  <c r="KAN35" i="17"/>
  <c r="KAO35" i="17"/>
  <c r="KAP35" i="17"/>
  <c r="KAQ35" i="17"/>
  <c r="KAR35" i="17"/>
  <c r="KAS35" i="17"/>
  <c r="KAT35" i="17"/>
  <c r="KAU35" i="17"/>
  <c r="KAV35" i="17"/>
  <c r="KAW35" i="17"/>
  <c r="KAX35" i="17"/>
  <c r="KAY35" i="17"/>
  <c r="KAZ35" i="17"/>
  <c r="KBA35" i="17"/>
  <c r="KBB35" i="17"/>
  <c r="KBC35" i="17"/>
  <c r="KBD35" i="17"/>
  <c r="KBE35" i="17"/>
  <c r="KBF35" i="17"/>
  <c r="KBG35" i="17"/>
  <c r="KBH35" i="17"/>
  <c r="KBI35" i="17"/>
  <c r="KBJ35" i="17"/>
  <c r="KBK35" i="17"/>
  <c r="KBL35" i="17"/>
  <c r="KBM35" i="17"/>
  <c r="KBN35" i="17"/>
  <c r="KBO35" i="17"/>
  <c r="KBP35" i="17"/>
  <c r="KBQ35" i="17"/>
  <c r="KBR35" i="17"/>
  <c r="KBS35" i="17"/>
  <c r="KBT35" i="17"/>
  <c r="KBU35" i="17"/>
  <c r="KBV35" i="17"/>
  <c r="KBW35" i="17"/>
  <c r="KBX35" i="17"/>
  <c r="KBY35" i="17"/>
  <c r="KBZ35" i="17"/>
  <c r="KCA35" i="17"/>
  <c r="KCB35" i="17"/>
  <c r="KCC35" i="17"/>
  <c r="KCD35" i="17"/>
  <c r="KCE35" i="17"/>
  <c r="KCF35" i="17"/>
  <c r="KCG35" i="17"/>
  <c r="KCH35" i="17"/>
  <c r="KCI35" i="17"/>
  <c r="KCJ35" i="17"/>
  <c r="KCK35" i="17"/>
  <c r="KCL35" i="17"/>
  <c r="KCM35" i="17"/>
  <c r="KCN35" i="17"/>
  <c r="KCO35" i="17"/>
  <c r="KCP35" i="17"/>
  <c r="KCQ35" i="17"/>
  <c r="KCR35" i="17"/>
  <c r="KCS35" i="17"/>
  <c r="KCT35" i="17"/>
  <c r="KCU35" i="17"/>
  <c r="KCV35" i="17"/>
  <c r="KCW35" i="17"/>
  <c r="KCX35" i="17"/>
  <c r="KCY35" i="17"/>
  <c r="KCZ35" i="17"/>
  <c r="KDA35" i="17"/>
  <c r="KDB35" i="17"/>
  <c r="KDC35" i="17"/>
  <c r="KDD35" i="17"/>
  <c r="KDE35" i="17"/>
  <c r="KDF35" i="17"/>
  <c r="KDG35" i="17"/>
  <c r="KDH35" i="17"/>
  <c r="KDI35" i="17"/>
  <c r="KDJ35" i="17"/>
  <c r="KDK35" i="17"/>
  <c r="KDL35" i="17"/>
  <c r="KDM35" i="17"/>
  <c r="KDN35" i="17"/>
  <c r="KDO35" i="17"/>
  <c r="KDP35" i="17"/>
  <c r="KDQ35" i="17"/>
  <c r="KDR35" i="17"/>
  <c r="KDS35" i="17"/>
  <c r="KDT35" i="17"/>
  <c r="KDU35" i="17"/>
  <c r="KDV35" i="17"/>
  <c r="KDW35" i="17"/>
  <c r="KDX35" i="17"/>
  <c r="KDY35" i="17"/>
  <c r="KDZ35" i="17"/>
  <c r="KEA35" i="17"/>
  <c r="KEB35" i="17"/>
  <c r="KEC35" i="17"/>
  <c r="KED35" i="17"/>
  <c r="KEE35" i="17"/>
  <c r="KEF35" i="17"/>
  <c r="KEG35" i="17"/>
  <c r="KEH35" i="17"/>
  <c r="KEI35" i="17"/>
  <c r="KEJ35" i="17"/>
  <c r="KEK35" i="17"/>
  <c r="KEL35" i="17"/>
  <c r="KEM35" i="17"/>
  <c r="KEN35" i="17"/>
  <c r="KEO35" i="17"/>
  <c r="KEP35" i="17"/>
  <c r="KEQ35" i="17"/>
  <c r="KER35" i="17"/>
  <c r="KES35" i="17"/>
  <c r="KET35" i="17"/>
  <c r="KEU35" i="17"/>
  <c r="KEV35" i="17"/>
  <c r="KEW35" i="17"/>
  <c r="KEX35" i="17"/>
  <c r="KEY35" i="17"/>
  <c r="KEZ35" i="17"/>
  <c r="KFA35" i="17"/>
  <c r="KFB35" i="17"/>
  <c r="KFC35" i="17"/>
  <c r="KFD35" i="17"/>
  <c r="KFE35" i="17"/>
  <c r="KFF35" i="17"/>
  <c r="KFG35" i="17"/>
  <c r="KFH35" i="17"/>
  <c r="KFI35" i="17"/>
  <c r="KFJ35" i="17"/>
  <c r="KFK35" i="17"/>
  <c r="KFL35" i="17"/>
  <c r="KFM35" i="17"/>
  <c r="KFN35" i="17"/>
  <c r="KFO35" i="17"/>
  <c r="KFP35" i="17"/>
  <c r="KFQ35" i="17"/>
  <c r="KFR35" i="17"/>
  <c r="KFS35" i="17"/>
  <c r="KFT35" i="17"/>
  <c r="KFU35" i="17"/>
  <c r="KFV35" i="17"/>
  <c r="KFW35" i="17"/>
  <c r="KFX35" i="17"/>
  <c r="KFY35" i="17"/>
  <c r="KFZ35" i="17"/>
  <c r="KGA35" i="17"/>
  <c r="KGB35" i="17"/>
  <c r="KGC35" i="17"/>
  <c r="KGD35" i="17"/>
  <c r="KGE35" i="17"/>
  <c r="KGF35" i="17"/>
  <c r="KGG35" i="17"/>
  <c r="KGH35" i="17"/>
  <c r="KGI35" i="17"/>
  <c r="KGJ35" i="17"/>
  <c r="KGK35" i="17"/>
  <c r="KGL35" i="17"/>
  <c r="KGM35" i="17"/>
  <c r="KGN35" i="17"/>
  <c r="KGO35" i="17"/>
  <c r="KGP35" i="17"/>
  <c r="KGQ35" i="17"/>
  <c r="KGR35" i="17"/>
  <c r="KGS35" i="17"/>
  <c r="KGT35" i="17"/>
  <c r="KGU35" i="17"/>
  <c r="KGV35" i="17"/>
  <c r="KGW35" i="17"/>
  <c r="KGX35" i="17"/>
  <c r="KGY35" i="17"/>
  <c r="KGZ35" i="17"/>
  <c r="KHA35" i="17"/>
  <c r="KHB35" i="17"/>
  <c r="KHC35" i="17"/>
  <c r="KHD35" i="17"/>
  <c r="KHE35" i="17"/>
  <c r="KHF35" i="17"/>
  <c r="KHG35" i="17"/>
  <c r="KHH35" i="17"/>
  <c r="KHI35" i="17"/>
  <c r="KHJ35" i="17"/>
  <c r="KHK35" i="17"/>
  <c r="KHL35" i="17"/>
  <c r="KHM35" i="17"/>
  <c r="KHN35" i="17"/>
  <c r="KHO35" i="17"/>
  <c r="KHP35" i="17"/>
  <c r="KHQ35" i="17"/>
  <c r="KHR35" i="17"/>
  <c r="KHS35" i="17"/>
  <c r="KHT35" i="17"/>
  <c r="KHU35" i="17"/>
  <c r="KHV35" i="17"/>
  <c r="KHW35" i="17"/>
  <c r="KHX35" i="17"/>
  <c r="KHY35" i="17"/>
  <c r="KHZ35" i="17"/>
  <c r="KIA35" i="17"/>
  <c r="KIB35" i="17"/>
  <c r="KIC35" i="17"/>
  <c r="KID35" i="17"/>
  <c r="KIE35" i="17"/>
  <c r="KIF35" i="17"/>
  <c r="KIG35" i="17"/>
  <c r="KIH35" i="17"/>
  <c r="KII35" i="17"/>
  <c r="KIJ35" i="17"/>
  <c r="KIK35" i="17"/>
  <c r="KIL35" i="17"/>
  <c r="KIM35" i="17"/>
  <c r="KIN35" i="17"/>
  <c r="KIO35" i="17"/>
  <c r="KIP35" i="17"/>
  <c r="KIQ35" i="17"/>
  <c r="KIR35" i="17"/>
  <c r="KIS35" i="17"/>
  <c r="KIT35" i="17"/>
  <c r="KIU35" i="17"/>
  <c r="KIV35" i="17"/>
  <c r="KIW35" i="17"/>
  <c r="KIX35" i="17"/>
  <c r="KIY35" i="17"/>
  <c r="KIZ35" i="17"/>
  <c r="KJA35" i="17"/>
  <c r="KJB35" i="17"/>
  <c r="KJC35" i="17"/>
  <c r="KJD35" i="17"/>
  <c r="KJE35" i="17"/>
  <c r="KJF35" i="17"/>
  <c r="KJG35" i="17"/>
  <c r="KJH35" i="17"/>
  <c r="KJI35" i="17"/>
  <c r="KJJ35" i="17"/>
  <c r="KJK35" i="17"/>
  <c r="KJL35" i="17"/>
  <c r="KJM35" i="17"/>
  <c r="KJN35" i="17"/>
  <c r="KJO35" i="17"/>
  <c r="KJP35" i="17"/>
  <c r="KJQ35" i="17"/>
  <c r="KJR35" i="17"/>
  <c r="KJS35" i="17"/>
  <c r="KJT35" i="17"/>
  <c r="KJU35" i="17"/>
  <c r="KJV35" i="17"/>
  <c r="KJW35" i="17"/>
  <c r="KJX35" i="17"/>
  <c r="KJY35" i="17"/>
  <c r="KJZ35" i="17"/>
  <c r="KKA35" i="17"/>
  <c r="KKB35" i="17"/>
  <c r="KKC35" i="17"/>
  <c r="KKD35" i="17"/>
  <c r="KKE35" i="17"/>
  <c r="KKF35" i="17"/>
  <c r="KKG35" i="17"/>
  <c r="KKH35" i="17"/>
  <c r="KKI35" i="17"/>
  <c r="KKJ35" i="17"/>
  <c r="KKK35" i="17"/>
  <c r="KKL35" i="17"/>
  <c r="KKM35" i="17"/>
  <c r="KKN35" i="17"/>
  <c r="KKO35" i="17"/>
  <c r="KKP35" i="17"/>
  <c r="KKQ35" i="17"/>
  <c r="KKR35" i="17"/>
  <c r="KKS35" i="17"/>
  <c r="KKT35" i="17"/>
  <c r="KKU35" i="17"/>
  <c r="KKV35" i="17"/>
  <c r="KKW35" i="17"/>
  <c r="KKX35" i="17"/>
  <c r="KKY35" i="17"/>
  <c r="KKZ35" i="17"/>
  <c r="KLA35" i="17"/>
  <c r="KLB35" i="17"/>
  <c r="KLC35" i="17"/>
  <c r="KLD35" i="17"/>
  <c r="KLE35" i="17"/>
  <c r="KLF35" i="17"/>
  <c r="KLG35" i="17"/>
  <c r="KLH35" i="17"/>
  <c r="KLI35" i="17"/>
  <c r="KLJ35" i="17"/>
  <c r="KLK35" i="17"/>
  <c r="KLL35" i="17"/>
  <c r="KLM35" i="17"/>
  <c r="KLN35" i="17"/>
  <c r="KLO35" i="17"/>
  <c r="KLP35" i="17"/>
  <c r="KLQ35" i="17"/>
  <c r="KLR35" i="17"/>
  <c r="KLS35" i="17"/>
  <c r="KLT35" i="17"/>
  <c r="KLU35" i="17"/>
  <c r="KLV35" i="17"/>
  <c r="KLW35" i="17"/>
  <c r="KLX35" i="17"/>
  <c r="KLY35" i="17"/>
  <c r="KLZ35" i="17"/>
  <c r="KMA35" i="17"/>
  <c r="KMB35" i="17"/>
  <c r="KMC35" i="17"/>
  <c r="KMD35" i="17"/>
  <c r="KME35" i="17"/>
  <c r="KMF35" i="17"/>
  <c r="KMG35" i="17"/>
  <c r="KMH35" i="17"/>
  <c r="KMI35" i="17"/>
  <c r="KMJ35" i="17"/>
  <c r="KMK35" i="17"/>
  <c r="KML35" i="17"/>
  <c r="KMM35" i="17"/>
  <c r="KMN35" i="17"/>
  <c r="KMO35" i="17"/>
  <c r="KMP35" i="17"/>
  <c r="KMQ35" i="17"/>
  <c r="KMR35" i="17"/>
  <c r="KMS35" i="17"/>
  <c r="KMT35" i="17"/>
  <c r="KMU35" i="17"/>
  <c r="KMV35" i="17"/>
  <c r="KMW35" i="17"/>
  <c r="KMX35" i="17"/>
  <c r="KMY35" i="17"/>
  <c r="KMZ35" i="17"/>
  <c r="KNA35" i="17"/>
  <c r="KNB35" i="17"/>
  <c r="KNC35" i="17"/>
  <c r="KND35" i="17"/>
  <c r="KNE35" i="17"/>
  <c r="KNF35" i="17"/>
  <c r="KNG35" i="17"/>
  <c r="KNH35" i="17"/>
  <c r="KNI35" i="17"/>
  <c r="KNJ35" i="17"/>
  <c r="KNK35" i="17"/>
  <c r="KNL35" i="17"/>
  <c r="KNM35" i="17"/>
  <c r="KNN35" i="17"/>
  <c r="KNO35" i="17"/>
  <c r="KNP35" i="17"/>
  <c r="KNQ35" i="17"/>
  <c r="KNR35" i="17"/>
  <c r="KNS35" i="17"/>
  <c r="KNT35" i="17"/>
  <c r="KNU35" i="17"/>
  <c r="KNV35" i="17"/>
  <c r="KNW35" i="17"/>
  <c r="KNX35" i="17"/>
  <c r="KNY35" i="17"/>
  <c r="KNZ35" i="17"/>
  <c r="KOA35" i="17"/>
  <c r="KOB35" i="17"/>
  <c r="KOC35" i="17"/>
  <c r="KOD35" i="17"/>
  <c r="KOE35" i="17"/>
  <c r="KOF35" i="17"/>
  <c r="KOG35" i="17"/>
  <c r="KOH35" i="17"/>
  <c r="KOI35" i="17"/>
  <c r="KOJ35" i="17"/>
  <c r="KOK35" i="17"/>
  <c r="KOL35" i="17"/>
  <c r="KOM35" i="17"/>
  <c r="KON35" i="17"/>
  <c r="KOO35" i="17"/>
  <c r="KOP35" i="17"/>
  <c r="KOQ35" i="17"/>
  <c r="KOR35" i="17"/>
  <c r="KOS35" i="17"/>
  <c r="KOT35" i="17"/>
  <c r="KOU35" i="17"/>
  <c r="KOV35" i="17"/>
  <c r="KOW35" i="17"/>
  <c r="KOX35" i="17"/>
  <c r="KOY35" i="17"/>
  <c r="KOZ35" i="17"/>
  <c r="KPA35" i="17"/>
  <c r="KPB35" i="17"/>
  <c r="KPC35" i="17"/>
  <c r="KPD35" i="17"/>
  <c r="KPE35" i="17"/>
  <c r="KPF35" i="17"/>
  <c r="KPG35" i="17"/>
  <c r="KPH35" i="17"/>
  <c r="KPI35" i="17"/>
  <c r="KPJ35" i="17"/>
  <c r="KPK35" i="17"/>
  <c r="KPL35" i="17"/>
  <c r="KPM35" i="17"/>
  <c r="KPN35" i="17"/>
  <c r="KPO35" i="17"/>
  <c r="KPP35" i="17"/>
  <c r="KPQ35" i="17"/>
  <c r="KPR35" i="17"/>
  <c r="KPS35" i="17"/>
  <c r="KPT35" i="17"/>
  <c r="KPU35" i="17"/>
  <c r="KPV35" i="17"/>
  <c r="KPW35" i="17"/>
  <c r="KPX35" i="17"/>
  <c r="KPY35" i="17"/>
  <c r="KPZ35" i="17"/>
  <c r="KQA35" i="17"/>
  <c r="KQB35" i="17"/>
  <c r="KQC35" i="17"/>
  <c r="KQD35" i="17"/>
  <c r="KQE35" i="17"/>
  <c r="KQF35" i="17"/>
  <c r="KQG35" i="17"/>
  <c r="KQH35" i="17"/>
  <c r="KQI35" i="17"/>
  <c r="KQJ35" i="17"/>
  <c r="KQK35" i="17"/>
  <c r="KQL35" i="17"/>
  <c r="KQM35" i="17"/>
  <c r="KQN35" i="17"/>
  <c r="KQO35" i="17"/>
  <c r="KQP35" i="17"/>
  <c r="KQQ35" i="17"/>
  <c r="KQR35" i="17"/>
  <c r="KQS35" i="17"/>
  <c r="KQT35" i="17"/>
  <c r="KQU35" i="17"/>
  <c r="KQV35" i="17"/>
  <c r="KQW35" i="17"/>
  <c r="KQX35" i="17"/>
  <c r="KQY35" i="17"/>
  <c r="KQZ35" i="17"/>
  <c r="KRA35" i="17"/>
  <c r="KRB35" i="17"/>
  <c r="KRC35" i="17"/>
  <c r="KRD35" i="17"/>
  <c r="KRE35" i="17"/>
  <c r="KRF35" i="17"/>
  <c r="KRG35" i="17"/>
  <c r="KRH35" i="17"/>
  <c r="KRI35" i="17"/>
  <c r="KRJ35" i="17"/>
  <c r="KRK35" i="17"/>
  <c r="KRL35" i="17"/>
  <c r="KRM35" i="17"/>
  <c r="KRN35" i="17"/>
  <c r="KRO35" i="17"/>
  <c r="KRP35" i="17"/>
  <c r="KRQ35" i="17"/>
  <c r="KRR35" i="17"/>
  <c r="KRS35" i="17"/>
  <c r="KRT35" i="17"/>
  <c r="KRU35" i="17"/>
  <c r="KRV35" i="17"/>
  <c r="KRW35" i="17"/>
  <c r="KRX35" i="17"/>
  <c r="KRY35" i="17"/>
  <c r="KRZ35" i="17"/>
  <c r="KSA35" i="17"/>
  <c r="KSB35" i="17"/>
  <c r="KSC35" i="17"/>
  <c r="KSD35" i="17"/>
  <c r="KSE35" i="17"/>
  <c r="KSF35" i="17"/>
  <c r="KSG35" i="17"/>
  <c r="KSH35" i="17"/>
  <c r="KSI35" i="17"/>
  <c r="KSJ35" i="17"/>
  <c r="KSK35" i="17"/>
  <c r="KSL35" i="17"/>
  <c r="KSM35" i="17"/>
  <c r="KSN35" i="17"/>
  <c r="KSO35" i="17"/>
  <c r="KSP35" i="17"/>
  <c r="KSQ35" i="17"/>
  <c r="KSR35" i="17"/>
  <c r="KSS35" i="17"/>
  <c r="KST35" i="17"/>
  <c r="KSU35" i="17"/>
  <c r="KSV35" i="17"/>
  <c r="KSW35" i="17"/>
  <c r="KSX35" i="17"/>
  <c r="KSY35" i="17"/>
  <c r="KSZ35" i="17"/>
  <c r="KTA35" i="17"/>
  <c r="KTB35" i="17"/>
  <c r="KTC35" i="17"/>
  <c r="KTD35" i="17"/>
  <c r="KTE35" i="17"/>
  <c r="KTF35" i="17"/>
  <c r="KTG35" i="17"/>
  <c r="KTH35" i="17"/>
  <c r="KTI35" i="17"/>
  <c r="KTJ35" i="17"/>
  <c r="KTK35" i="17"/>
  <c r="KTL35" i="17"/>
  <c r="KTM35" i="17"/>
  <c r="KTN35" i="17"/>
  <c r="KTO35" i="17"/>
  <c r="KTP35" i="17"/>
  <c r="KTQ35" i="17"/>
  <c r="KTR35" i="17"/>
  <c r="KTS35" i="17"/>
  <c r="KTT35" i="17"/>
  <c r="KTU35" i="17"/>
  <c r="KTV35" i="17"/>
  <c r="KTW35" i="17"/>
  <c r="KTX35" i="17"/>
  <c r="KTY35" i="17"/>
  <c r="KTZ35" i="17"/>
  <c r="KUA35" i="17"/>
  <c r="KUB35" i="17"/>
  <c r="KUC35" i="17"/>
  <c r="KUD35" i="17"/>
  <c r="KUE35" i="17"/>
  <c r="KUF35" i="17"/>
  <c r="KUG35" i="17"/>
  <c r="KUH35" i="17"/>
  <c r="KUI35" i="17"/>
  <c r="KUJ35" i="17"/>
  <c r="KUK35" i="17"/>
  <c r="KUL35" i="17"/>
  <c r="KUM35" i="17"/>
  <c r="KUN35" i="17"/>
  <c r="KUO35" i="17"/>
  <c r="KUP35" i="17"/>
  <c r="KUQ35" i="17"/>
  <c r="KUR35" i="17"/>
  <c r="KUS35" i="17"/>
  <c r="KUT35" i="17"/>
  <c r="KUU35" i="17"/>
  <c r="KUV35" i="17"/>
  <c r="KUW35" i="17"/>
  <c r="KUX35" i="17"/>
  <c r="KUY35" i="17"/>
  <c r="KUZ35" i="17"/>
  <c r="KVA35" i="17"/>
  <c r="KVB35" i="17"/>
  <c r="KVC35" i="17"/>
  <c r="KVD35" i="17"/>
  <c r="KVE35" i="17"/>
  <c r="KVF35" i="17"/>
  <c r="KVG35" i="17"/>
  <c r="KVH35" i="17"/>
  <c r="KVI35" i="17"/>
  <c r="KVJ35" i="17"/>
  <c r="KVK35" i="17"/>
  <c r="KVL35" i="17"/>
  <c r="KVM35" i="17"/>
  <c r="KVN35" i="17"/>
  <c r="KVO35" i="17"/>
  <c r="KVP35" i="17"/>
  <c r="KVQ35" i="17"/>
  <c r="KVR35" i="17"/>
  <c r="KVS35" i="17"/>
  <c r="KVT35" i="17"/>
  <c r="KVU35" i="17"/>
  <c r="KVV35" i="17"/>
  <c r="KVW35" i="17"/>
  <c r="KVX35" i="17"/>
  <c r="KVY35" i="17"/>
  <c r="KVZ35" i="17"/>
  <c r="KWA35" i="17"/>
  <c r="KWB35" i="17"/>
  <c r="KWC35" i="17"/>
  <c r="KWD35" i="17"/>
  <c r="KWE35" i="17"/>
  <c r="KWF35" i="17"/>
  <c r="KWG35" i="17"/>
  <c r="KWH35" i="17"/>
  <c r="KWI35" i="17"/>
  <c r="KWJ35" i="17"/>
  <c r="KWK35" i="17"/>
  <c r="KWL35" i="17"/>
  <c r="KWM35" i="17"/>
  <c r="KWN35" i="17"/>
  <c r="KWO35" i="17"/>
  <c r="KWP35" i="17"/>
  <c r="KWQ35" i="17"/>
  <c r="KWR35" i="17"/>
  <c r="KWS35" i="17"/>
  <c r="KWT35" i="17"/>
  <c r="KWU35" i="17"/>
  <c r="KWV35" i="17"/>
  <c r="KWW35" i="17"/>
  <c r="KWX35" i="17"/>
  <c r="KWY35" i="17"/>
  <c r="KWZ35" i="17"/>
  <c r="KXA35" i="17"/>
  <c r="KXB35" i="17"/>
  <c r="KXC35" i="17"/>
  <c r="KXD35" i="17"/>
  <c r="KXE35" i="17"/>
  <c r="KXF35" i="17"/>
  <c r="KXG35" i="17"/>
  <c r="KXH35" i="17"/>
  <c r="KXI35" i="17"/>
  <c r="KXJ35" i="17"/>
  <c r="KXK35" i="17"/>
  <c r="KXL35" i="17"/>
  <c r="KXM35" i="17"/>
  <c r="KXN35" i="17"/>
  <c r="KXO35" i="17"/>
  <c r="KXP35" i="17"/>
  <c r="KXQ35" i="17"/>
  <c r="KXR35" i="17"/>
  <c r="KXS35" i="17"/>
  <c r="KXT35" i="17"/>
  <c r="KXU35" i="17"/>
  <c r="KXV35" i="17"/>
  <c r="KXW35" i="17"/>
  <c r="KXX35" i="17"/>
  <c r="KXY35" i="17"/>
  <c r="KXZ35" i="17"/>
  <c r="KYA35" i="17"/>
  <c r="KYB35" i="17"/>
  <c r="KYC35" i="17"/>
  <c r="KYD35" i="17"/>
  <c r="KYE35" i="17"/>
  <c r="KYF35" i="17"/>
  <c r="KYG35" i="17"/>
  <c r="KYH35" i="17"/>
  <c r="KYI35" i="17"/>
  <c r="KYJ35" i="17"/>
  <c r="KYK35" i="17"/>
  <c r="KYL35" i="17"/>
  <c r="KYM35" i="17"/>
  <c r="KYN35" i="17"/>
  <c r="KYO35" i="17"/>
  <c r="KYP35" i="17"/>
  <c r="KYQ35" i="17"/>
  <c r="KYR35" i="17"/>
  <c r="KYS35" i="17"/>
  <c r="KYT35" i="17"/>
  <c r="KYU35" i="17"/>
  <c r="KYV35" i="17"/>
  <c r="KYW35" i="17"/>
  <c r="KYX35" i="17"/>
  <c r="KYY35" i="17"/>
  <c r="KYZ35" i="17"/>
  <c r="KZA35" i="17"/>
  <c r="KZB35" i="17"/>
  <c r="KZC35" i="17"/>
  <c r="KZD35" i="17"/>
  <c r="KZE35" i="17"/>
  <c r="KZF35" i="17"/>
  <c r="KZG35" i="17"/>
  <c r="KZH35" i="17"/>
  <c r="KZI35" i="17"/>
  <c r="KZJ35" i="17"/>
  <c r="KZK35" i="17"/>
  <c r="KZL35" i="17"/>
  <c r="KZM35" i="17"/>
  <c r="KZN35" i="17"/>
  <c r="KZO35" i="17"/>
  <c r="KZP35" i="17"/>
  <c r="KZQ35" i="17"/>
  <c r="KZR35" i="17"/>
  <c r="KZS35" i="17"/>
  <c r="KZT35" i="17"/>
  <c r="KZU35" i="17"/>
  <c r="KZV35" i="17"/>
  <c r="KZW35" i="17"/>
  <c r="KZX35" i="17"/>
  <c r="KZY35" i="17"/>
  <c r="KZZ35" i="17"/>
  <c r="LAA35" i="17"/>
  <c r="LAB35" i="17"/>
  <c r="LAC35" i="17"/>
  <c r="LAD35" i="17"/>
  <c r="LAE35" i="17"/>
  <c r="LAF35" i="17"/>
  <c r="LAG35" i="17"/>
  <c r="LAH35" i="17"/>
  <c r="LAI35" i="17"/>
  <c r="LAJ35" i="17"/>
  <c r="LAK35" i="17"/>
  <c r="LAL35" i="17"/>
  <c r="LAM35" i="17"/>
  <c r="LAN35" i="17"/>
  <c r="LAO35" i="17"/>
  <c r="LAP35" i="17"/>
  <c r="LAQ35" i="17"/>
  <c r="LAR35" i="17"/>
  <c r="LAS35" i="17"/>
  <c r="LAT35" i="17"/>
  <c r="LAU35" i="17"/>
  <c r="LAV35" i="17"/>
  <c r="LAW35" i="17"/>
  <c r="LAX35" i="17"/>
  <c r="LAY35" i="17"/>
  <c r="LAZ35" i="17"/>
  <c r="LBA35" i="17"/>
  <c r="LBB35" i="17"/>
  <c r="LBC35" i="17"/>
  <c r="LBD35" i="17"/>
  <c r="LBE35" i="17"/>
  <c r="LBF35" i="17"/>
  <c r="LBG35" i="17"/>
  <c r="LBH35" i="17"/>
  <c r="LBI35" i="17"/>
  <c r="LBJ35" i="17"/>
  <c r="LBK35" i="17"/>
  <c r="LBL35" i="17"/>
  <c r="LBM35" i="17"/>
  <c r="LBN35" i="17"/>
  <c r="LBO35" i="17"/>
  <c r="LBP35" i="17"/>
  <c r="LBQ35" i="17"/>
  <c r="LBR35" i="17"/>
  <c r="LBS35" i="17"/>
  <c r="LBT35" i="17"/>
  <c r="LBU35" i="17"/>
  <c r="LBV35" i="17"/>
  <c r="LBW35" i="17"/>
  <c r="LBX35" i="17"/>
  <c r="LBY35" i="17"/>
  <c r="LBZ35" i="17"/>
  <c r="LCA35" i="17"/>
  <c r="LCB35" i="17"/>
  <c r="LCC35" i="17"/>
  <c r="LCD35" i="17"/>
  <c r="LCE35" i="17"/>
  <c r="LCF35" i="17"/>
  <c r="LCG35" i="17"/>
  <c r="LCH35" i="17"/>
  <c r="LCI35" i="17"/>
  <c r="LCJ35" i="17"/>
  <c r="LCK35" i="17"/>
  <c r="LCL35" i="17"/>
  <c r="LCM35" i="17"/>
  <c r="LCN35" i="17"/>
  <c r="LCO35" i="17"/>
  <c r="LCP35" i="17"/>
  <c r="LCQ35" i="17"/>
  <c r="LCR35" i="17"/>
  <c r="LCS35" i="17"/>
  <c r="LCT35" i="17"/>
  <c r="LCU35" i="17"/>
  <c r="LCV35" i="17"/>
  <c r="LCW35" i="17"/>
  <c r="LCX35" i="17"/>
  <c r="LCY35" i="17"/>
  <c r="LCZ35" i="17"/>
  <c r="LDA35" i="17"/>
  <c r="LDB35" i="17"/>
  <c r="LDC35" i="17"/>
  <c r="LDD35" i="17"/>
  <c r="LDE35" i="17"/>
  <c r="LDF35" i="17"/>
  <c r="LDG35" i="17"/>
  <c r="LDH35" i="17"/>
  <c r="LDI35" i="17"/>
  <c r="LDJ35" i="17"/>
  <c r="LDK35" i="17"/>
  <c r="LDL35" i="17"/>
  <c r="LDM35" i="17"/>
  <c r="LDN35" i="17"/>
  <c r="LDO35" i="17"/>
  <c r="LDP35" i="17"/>
  <c r="LDQ35" i="17"/>
  <c r="LDR35" i="17"/>
  <c r="LDS35" i="17"/>
  <c r="LDT35" i="17"/>
  <c r="LDU35" i="17"/>
  <c r="LDV35" i="17"/>
  <c r="LDW35" i="17"/>
  <c r="LDX35" i="17"/>
  <c r="LDY35" i="17"/>
  <c r="LDZ35" i="17"/>
  <c r="LEA35" i="17"/>
  <c r="LEB35" i="17"/>
  <c r="LEC35" i="17"/>
  <c r="LED35" i="17"/>
  <c r="LEE35" i="17"/>
  <c r="LEF35" i="17"/>
  <c r="LEG35" i="17"/>
  <c r="LEH35" i="17"/>
  <c r="LEI35" i="17"/>
  <c r="LEJ35" i="17"/>
  <c r="LEK35" i="17"/>
  <c r="LEL35" i="17"/>
  <c r="LEM35" i="17"/>
  <c r="LEN35" i="17"/>
  <c r="LEO35" i="17"/>
  <c r="LEP35" i="17"/>
  <c r="LEQ35" i="17"/>
  <c r="LER35" i="17"/>
  <c r="LES35" i="17"/>
  <c r="LET35" i="17"/>
  <c r="LEU35" i="17"/>
  <c r="LEV35" i="17"/>
  <c r="LEW35" i="17"/>
  <c r="LEX35" i="17"/>
  <c r="LEY35" i="17"/>
  <c r="LEZ35" i="17"/>
  <c r="LFA35" i="17"/>
  <c r="LFB35" i="17"/>
  <c r="LFC35" i="17"/>
  <c r="LFD35" i="17"/>
  <c r="LFE35" i="17"/>
  <c r="LFF35" i="17"/>
  <c r="LFG35" i="17"/>
  <c r="LFH35" i="17"/>
  <c r="LFI35" i="17"/>
  <c r="LFJ35" i="17"/>
  <c r="LFK35" i="17"/>
  <c r="LFL35" i="17"/>
  <c r="LFM35" i="17"/>
  <c r="LFN35" i="17"/>
  <c r="LFO35" i="17"/>
  <c r="LFP35" i="17"/>
  <c r="LFQ35" i="17"/>
  <c r="LFR35" i="17"/>
  <c r="LFS35" i="17"/>
  <c r="LFT35" i="17"/>
  <c r="LFU35" i="17"/>
  <c r="LFV35" i="17"/>
  <c r="LFW35" i="17"/>
  <c r="LFX35" i="17"/>
  <c r="LFY35" i="17"/>
  <c r="LFZ35" i="17"/>
  <c r="LGA35" i="17"/>
  <c r="LGB35" i="17"/>
  <c r="LGC35" i="17"/>
  <c r="LGD35" i="17"/>
  <c r="LGE35" i="17"/>
  <c r="LGF35" i="17"/>
  <c r="LGG35" i="17"/>
  <c r="LGH35" i="17"/>
  <c r="LGI35" i="17"/>
  <c r="LGJ35" i="17"/>
  <c r="LGK35" i="17"/>
  <c r="LGL35" i="17"/>
  <c r="LGM35" i="17"/>
  <c r="LGN35" i="17"/>
  <c r="LGO35" i="17"/>
  <c r="LGP35" i="17"/>
  <c r="LGQ35" i="17"/>
  <c r="LGR35" i="17"/>
  <c r="LGS35" i="17"/>
  <c r="LGT35" i="17"/>
  <c r="LGU35" i="17"/>
  <c r="LGV35" i="17"/>
  <c r="LGW35" i="17"/>
  <c r="LGX35" i="17"/>
  <c r="LGY35" i="17"/>
  <c r="LGZ35" i="17"/>
  <c r="LHA35" i="17"/>
  <c r="LHB35" i="17"/>
  <c r="LHC35" i="17"/>
  <c r="LHD35" i="17"/>
  <c r="LHE35" i="17"/>
  <c r="LHF35" i="17"/>
  <c r="LHG35" i="17"/>
  <c r="LHH35" i="17"/>
  <c r="LHI35" i="17"/>
  <c r="LHJ35" i="17"/>
  <c r="LHK35" i="17"/>
  <c r="LHL35" i="17"/>
  <c r="LHM35" i="17"/>
  <c r="LHN35" i="17"/>
  <c r="LHO35" i="17"/>
  <c r="LHP35" i="17"/>
  <c r="LHQ35" i="17"/>
  <c r="LHR35" i="17"/>
  <c r="LHS35" i="17"/>
  <c r="LHT35" i="17"/>
  <c r="LHU35" i="17"/>
  <c r="LHV35" i="17"/>
  <c r="LHW35" i="17"/>
  <c r="LHX35" i="17"/>
  <c r="LHY35" i="17"/>
  <c r="LHZ35" i="17"/>
  <c r="LIA35" i="17"/>
  <c r="LIB35" i="17"/>
  <c r="LIC35" i="17"/>
  <c r="LID35" i="17"/>
  <c r="LIE35" i="17"/>
  <c r="LIF35" i="17"/>
  <c r="LIG35" i="17"/>
  <c r="LIH35" i="17"/>
  <c r="LII35" i="17"/>
  <c r="LIJ35" i="17"/>
  <c r="LIK35" i="17"/>
  <c r="LIL35" i="17"/>
  <c r="LIM35" i="17"/>
  <c r="LIN35" i="17"/>
  <c r="LIO35" i="17"/>
  <c r="LIP35" i="17"/>
  <c r="LIQ35" i="17"/>
  <c r="LIR35" i="17"/>
  <c r="LIS35" i="17"/>
  <c r="LIT35" i="17"/>
  <c r="LIU35" i="17"/>
  <c r="LIV35" i="17"/>
  <c r="LIW35" i="17"/>
  <c r="LIX35" i="17"/>
  <c r="LIY35" i="17"/>
  <c r="LIZ35" i="17"/>
  <c r="LJA35" i="17"/>
  <c r="LJB35" i="17"/>
  <c r="LJC35" i="17"/>
  <c r="LJD35" i="17"/>
  <c r="LJE35" i="17"/>
  <c r="LJF35" i="17"/>
  <c r="LJG35" i="17"/>
  <c r="LJH35" i="17"/>
  <c r="LJI35" i="17"/>
  <c r="LJJ35" i="17"/>
  <c r="LJK35" i="17"/>
  <c r="LJL35" i="17"/>
  <c r="LJM35" i="17"/>
  <c r="LJN35" i="17"/>
  <c r="LJO35" i="17"/>
  <c r="LJP35" i="17"/>
  <c r="LJQ35" i="17"/>
  <c r="LJR35" i="17"/>
  <c r="LJS35" i="17"/>
  <c r="LJT35" i="17"/>
  <c r="LJU35" i="17"/>
  <c r="LJV35" i="17"/>
  <c r="LJW35" i="17"/>
  <c r="LJX35" i="17"/>
  <c r="LJY35" i="17"/>
  <c r="LJZ35" i="17"/>
  <c r="LKA35" i="17"/>
  <c r="LKB35" i="17"/>
  <c r="LKC35" i="17"/>
  <c r="LKD35" i="17"/>
  <c r="LKE35" i="17"/>
  <c r="LKF35" i="17"/>
  <c r="LKG35" i="17"/>
  <c r="LKH35" i="17"/>
  <c r="LKI35" i="17"/>
  <c r="LKJ35" i="17"/>
  <c r="LKK35" i="17"/>
  <c r="LKL35" i="17"/>
  <c r="LKM35" i="17"/>
  <c r="LKN35" i="17"/>
  <c r="LKO35" i="17"/>
  <c r="LKP35" i="17"/>
  <c r="LKQ35" i="17"/>
  <c r="LKR35" i="17"/>
  <c r="LKS35" i="17"/>
  <c r="LKT35" i="17"/>
  <c r="LKU35" i="17"/>
  <c r="LKV35" i="17"/>
  <c r="LKW35" i="17"/>
  <c r="LKX35" i="17"/>
  <c r="LKY35" i="17"/>
  <c r="LKZ35" i="17"/>
  <c r="LLA35" i="17"/>
  <c r="LLB35" i="17"/>
  <c r="LLC35" i="17"/>
  <c r="LLD35" i="17"/>
  <c r="LLE35" i="17"/>
  <c r="LLF35" i="17"/>
  <c r="LLG35" i="17"/>
  <c r="LLH35" i="17"/>
  <c r="LLI35" i="17"/>
  <c r="LLJ35" i="17"/>
  <c r="LLK35" i="17"/>
  <c r="LLL35" i="17"/>
  <c r="LLM35" i="17"/>
  <c r="LLN35" i="17"/>
  <c r="LLO35" i="17"/>
  <c r="LLP35" i="17"/>
  <c r="LLQ35" i="17"/>
  <c r="LLR35" i="17"/>
  <c r="LLS35" i="17"/>
  <c r="LLT35" i="17"/>
  <c r="LLU35" i="17"/>
  <c r="LLV35" i="17"/>
  <c r="LLW35" i="17"/>
  <c r="LLX35" i="17"/>
  <c r="LLY35" i="17"/>
  <c r="LLZ35" i="17"/>
  <c r="LMA35" i="17"/>
  <c r="LMB35" i="17"/>
  <c r="LMC35" i="17"/>
  <c r="LMD35" i="17"/>
  <c r="LME35" i="17"/>
  <c r="LMF35" i="17"/>
  <c r="LMG35" i="17"/>
  <c r="LMH35" i="17"/>
  <c r="LMI35" i="17"/>
  <c r="LMJ35" i="17"/>
  <c r="LMK35" i="17"/>
  <c r="LML35" i="17"/>
  <c r="LMM35" i="17"/>
  <c r="LMN35" i="17"/>
  <c r="LMO35" i="17"/>
  <c r="LMP35" i="17"/>
  <c r="LMQ35" i="17"/>
  <c r="LMR35" i="17"/>
  <c r="LMS35" i="17"/>
  <c r="LMT35" i="17"/>
  <c r="LMU35" i="17"/>
  <c r="LMV35" i="17"/>
  <c r="LMW35" i="17"/>
  <c r="LMX35" i="17"/>
  <c r="LMY35" i="17"/>
  <c r="LMZ35" i="17"/>
  <c r="LNA35" i="17"/>
  <c r="LNB35" i="17"/>
  <c r="LNC35" i="17"/>
  <c r="LND35" i="17"/>
  <c r="LNE35" i="17"/>
  <c r="LNF35" i="17"/>
  <c r="LNG35" i="17"/>
  <c r="LNH35" i="17"/>
  <c r="LNI35" i="17"/>
  <c r="LNJ35" i="17"/>
  <c r="LNK35" i="17"/>
  <c r="LNL35" i="17"/>
  <c r="LNM35" i="17"/>
  <c r="LNN35" i="17"/>
  <c r="LNO35" i="17"/>
  <c r="LNP35" i="17"/>
  <c r="LNQ35" i="17"/>
  <c r="LNR35" i="17"/>
  <c r="LNS35" i="17"/>
  <c r="LNT35" i="17"/>
  <c r="LNU35" i="17"/>
  <c r="LNV35" i="17"/>
  <c r="LNW35" i="17"/>
  <c r="LNX35" i="17"/>
  <c r="LNY35" i="17"/>
  <c r="LNZ35" i="17"/>
  <c r="LOA35" i="17"/>
  <c r="LOB35" i="17"/>
  <c r="LOC35" i="17"/>
  <c r="LOD35" i="17"/>
  <c r="LOE35" i="17"/>
  <c r="LOF35" i="17"/>
  <c r="LOG35" i="17"/>
  <c r="LOH35" i="17"/>
  <c r="LOI35" i="17"/>
  <c r="LOJ35" i="17"/>
  <c r="LOK35" i="17"/>
  <c r="LOL35" i="17"/>
  <c r="LOM35" i="17"/>
  <c r="LON35" i="17"/>
  <c r="LOO35" i="17"/>
  <c r="LOP35" i="17"/>
  <c r="LOQ35" i="17"/>
  <c r="LOR35" i="17"/>
  <c r="LOS35" i="17"/>
  <c r="LOT35" i="17"/>
  <c r="LOU35" i="17"/>
  <c r="LOV35" i="17"/>
  <c r="LOW35" i="17"/>
  <c r="LOX35" i="17"/>
  <c r="LOY35" i="17"/>
  <c r="LOZ35" i="17"/>
  <c r="LPA35" i="17"/>
  <c r="LPB35" i="17"/>
  <c r="LPC35" i="17"/>
  <c r="LPD35" i="17"/>
  <c r="LPE35" i="17"/>
  <c r="LPF35" i="17"/>
  <c r="LPG35" i="17"/>
  <c r="LPH35" i="17"/>
  <c r="LPI35" i="17"/>
  <c r="LPJ35" i="17"/>
  <c r="LPK35" i="17"/>
  <c r="LPL35" i="17"/>
  <c r="LPM35" i="17"/>
  <c r="LPN35" i="17"/>
  <c r="LPO35" i="17"/>
  <c r="LPP35" i="17"/>
  <c r="LPQ35" i="17"/>
  <c r="LPR35" i="17"/>
  <c r="LPS35" i="17"/>
  <c r="LPT35" i="17"/>
  <c r="LPU35" i="17"/>
  <c r="LPV35" i="17"/>
  <c r="LPW35" i="17"/>
  <c r="LPX35" i="17"/>
  <c r="LPY35" i="17"/>
  <c r="LPZ35" i="17"/>
  <c r="LQA35" i="17"/>
  <c r="LQB35" i="17"/>
  <c r="LQC35" i="17"/>
  <c r="LQD35" i="17"/>
  <c r="LQE35" i="17"/>
  <c r="LQF35" i="17"/>
  <c r="LQG35" i="17"/>
  <c r="LQH35" i="17"/>
  <c r="LQI35" i="17"/>
  <c r="LQJ35" i="17"/>
  <c r="LQK35" i="17"/>
  <c r="LQL35" i="17"/>
  <c r="LQM35" i="17"/>
  <c r="LQN35" i="17"/>
  <c r="LQO35" i="17"/>
  <c r="LQP35" i="17"/>
  <c r="LQQ35" i="17"/>
  <c r="LQR35" i="17"/>
  <c r="LQS35" i="17"/>
  <c r="LQT35" i="17"/>
  <c r="LQU35" i="17"/>
  <c r="LQV35" i="17"/>
  <c r="LQW35" i="17"/>
  <c r="LQX35" i="17"/>
  <c r="LQY35" i="17"/>
  <c r="LQZ35" i="17"/>
  <c r="LRA35" i="17"/>
  <c r="LRB35" i="17"/>
  <c r="LRC35" i="17"/>
  <c r="LRD35" i="17"/>
  <c r="LRE35" i="17"/>
  <c r="LRF35" i="17"/>
  <c r="LRG35" i="17"/>
  <c r="LRH35" i="17"/>
  <c r="LRI35" i="17"/>
  <c r="LRJ35" i="17"/>
  <c r="LRK35" i="17"/>
  <c r="LRL35" i="17"/>
  <c r="LRM35" i="17"/>
  <c r="LRN35" i="17"/>
  <c r="LRO35" i="17"/>
  <c r="LRP35" i="17"/>
  <c r="LRQ35" i="17"/>
  <c r="LRR35" i="17"/>
  <c r="LRS35" i="17"/>
  <c r="LRT35" i="17"/>
  <c r="LRU35" i="17"/>
  <c r="LRV35" i="17"/>
  <c r="LRW35" i="17"/>
  <c r="LRX35" i="17"/>
  <c r="LRY35" i="17"/>
  <c r="LRZ35" i="17"/>
  <c r="LSA35" i="17"/>
  <c r="LSB35" i="17"/>
  <c r="LSC35" i="17"/>
  <c r="LSD35" i="17"/>
  <c r="LSE35" i="17"/>
  <c r="LSF35" i="17"/>
  <c r="LSG35" i="17"/>
  <c r="LSH35" i="17"/>
  <c r="LSI35" i="17"/>
  <c r="LSJ35" i="17"/>
  <c r="LSK35" i="17"/>
  <c r="LSL35" i="17"/>
  <c r="LSM35" i="17"/>
  <c r="LSN35" i="17"/>
  <c r="LSO35" i="17"/>
  <c r="LSP35" i="17"/>
  <c r="LSQ35" i="17"/>
  <c r="LSR35" i="17"/>
  <c r="LSS35" i="17"/>
  <c r="LST35" i="17"/>
  <c r="LSU35" i="17"/>
  <c r="LSV35" i="17"/>
  <c r="LSW35" i="17"/>
  <c r="LSX35" i="17"/>
  <c r="LSY35" i="17"/>
  <c r="LSZ35" i="17"/>
  <c r="LTA35" i="17"/>
  <c r="LTB35" i="17"/>
  <c r="LTC35" i="17"/>
  <c r="LTD35" i="17"/>
  <c r="LTE35" i="17"/>
  <c r="LTF35" i="17"/>
  <c r="LTG35" i="17"/>
  <c r="LTH35" i="17"/>
  <c r="LTI35" i="17"/>
  <c r="LTJ35" i="17"/>
  <c r="LTK35" i="17"/>
  <c r="LTL35" i="17"/>
  <c r="LTM35" i="17"/>
  <c r="LTN35" i="17"/>
  <c r="LTO35" i="17"/>
  <c r="LTP35" i="17"/>
  <c r="LTQ35" i="17"/>
  <c r="LTR35" i="17"/>
  <c r="LTS35" i="17"/>
  <c r="LTT35" i="17"/>
  <c r="LTU35" i="17"/>
  <c r="LTV35" i="17"/>
  <c r="LTW35" i="17"/>
  <c r="LTX35" i="17"/>
  <c r="LTY35" i="17"/>
  <c r="LTZ35" i="17"/>
  <c r="LUA35" i="17"/>
  <c r="LUB35" i="17"/>
  <c r="LUC35" i="17"/>
  <c r="LUD35" i="17"/>
  <c r="LUE35" i="17"/>
  <c r="LUF35" i="17"/>
  <c r="LUG35" i="17"/>
  <c r="LUH35" i="17"/>
  <c r="LUI35" i="17"/>
  <c r="LUJ35" i="17"/>
  <c r="LUK35" i="17"/>
  <c r="LUL35" i="17"/>
  <c r="LUM35" i="17"/>
  <c r="LUN35" i="17"/>
  <c r="LUO35" i="17"/>
  <c r="LUP35" i="17"/>
  <c r="LUQ35" i="17"/>
  <c r="LUR35" i="17"/>
  <c r="LUS35" i="17"/>
  <c r="LUT35" i="17"/>
  <c r="LUU35" i="17"/>
  <c r="LUV35" i="17"/>
  <c r="LUW35" i="17"/>
  <c r="LUX35" i="17"/>
  <c r="LUY35" i="17"/>
  <c r="LUZ35" i="17"/>
  <c r="LVA35" i="17"/>
  <c r="LVB35" i="17"/>
  <c r="LVC35" i="17"/>
  <c r="LVD35" i="17"/>
  <c r="LVE35" i="17"/>
  <c r="LVF35" i="17"/>
  <c r="LVG35" i="17"/>
  <c r="LVH35" i="17"/>
  <c r="LVI35" i="17"/>
  <c r="LVJ35" i="17"/>
  <c r="LVK35" i="17"/>
  <c r="LVL35" i="17"/>
  <c r="LVM35" i="17"/>
  <c r="LVN35" i="17"/>
  <c r="LVO35" i="17"/>
  <c r="LVP35" i="17"/>
  <c r="LVQ35" i="17"/>
  <c r="LVR35" i="17"/>
  <c r="LVS35" i="17"/>
  <c r="LVT35" i="17"/>
  <c r="LVU35" i="17"/>
  <c r="LVV35" i="17"/>
  <c r="LVW35" i="17"/>
  <c r="LVX35" i="17"/>
  <c r="LVY35" i="17"/>
  <c r="LVZ35" i="17"/>
  <c r="LWA35" i="17"/>
  <c r="LWB35" i="17"/>
  <c r="LWC35" i="17"/>
  <c r="LWD35" i="17"/>
  <c r="LWE35" i="17"/>
  <c r="LWF35" i="17"/>
  <c r="LWG35" i="17"/>
  <c r="LWH35" i="17"/>
  <c r="LWI35" i="17"/>
  <c r="LWJ35" i="17"/>
  <c r="LWK35" i="17"/>
  <c r="LWL35" i="17"/>
  <c r="LWM35" i="17"/>
  <c r="LWN35" i="17"/>
  <c r="LWO35" i="17"/>
  <c r="LWP35" i="17"/>
  <c r="LWQ35" i="17"/>
  <c r="LWR35" i="17"/>
  <c r="LWS35" i="17"/>
  <c r="LWT35" i="17"/>
  <c r="LWU35" i="17"/>
  <c r="LWV35" i="17"/>
  <c r="LWW35" i="17"/>
  <c r="LWX35" i="17"/>
  <c r="LWY35" i="17"/>
  <c r="LWZ35" i="17"/>
  <c r="LXA35" i="17"/>
  <c r="LXB35" i="17"/>
  <c r="LXC35" i="17"/>
  <c r="LXD35" i="17"/>
  <c r="LXE35" i="17"/>
  <c r="LXF35" i="17"/>
  <c r="LXG35" i="17"/>
  <c r="LXH35" i="17"/>
  <c r="LXI35" i="17"/>
  <c r="LXJ35" i="17"/>
  <c r="LXK35" i="17"/>
  <c r="LXL35" i="17"/>
  <c r="LXM35" i="17"/>
  <c r="LXN35" i="17"/>
  <c r="LXO35" i="17"/>
  <c r="LXP35" i="17"/>
  <c r="LXQ35" i="17"/>
  <c r="LXR35" i="17"/>
  <c r="LXS35" i="17"/>
  <c r="LXT35" i="17"/>
  <c r="LXU35" i="17"/>
  <c r="LXV35" i="17"/>
  <c r="LXW35" i="17"/>
  <c r="LXX35" i="17"/>
  <c r="LXY35" i="17"/>
  <c r="LXZ35" i="17"/>
  <c r="LYA35" i="17"/>
  <c r="LYB35" i="17"/>
  <c r="LYC35" i="17"/>
  <c r="LYD35" i="17"/>
  <c r="LYE35" i="17"/>
  <c r="LYF35" i="17"/>
  <c r="LYG35" i="17"/>
  <c r="LYH35" i="17"/>
  <c r="LYI35" i="17"/>
  <c r="LYJ35" i="17"/>
  <c r="LYK35" i="17"/>
  <c r="LYL35" i="17"/>
  <c r="LYM35" i="17"/>
  <c r="LYN35" i="17"/>
  <c r="LYO35" i="17"/>
  <c r="LYP35" i="17"/>
  <c r="LYQ35" i="17"/>
  <c r="LYR35" i="17"/>
  <c r="LYS35" i="17"/>
  <c r="LYT35" i="17"/>
  <c r="LYU35" i="17"/>
  <c r="LYV35" i="17"/>
  <c r="LYW35" i="17"/>
  <c r="LYX35" i="17"/>
  <c r="LYY35" i="17"/>
  <c r="LYZ35" i="17"/>
  <c r="LZA35" i="17"/>
  <c r="LZB35" i="17"/>
  <c r="LZC35" i="17"/>
  <c r="LZD35" i="17"/>
  <c r="LZE35" i="17"/>
  <c r="LZF35" i="17"/>
  <c r="LZG35" i="17"/>
  <c r="LZH35" i="17"/>
  <c r="LZI35" i="17"/>
  <c r="LZJ35" i="17"/>
  <c r="LZK35" i="17"/>
  <c r="LZL35" i="17"/>
  <c r="LZM35" i="17"/>
  <c r="LZN35" i="17"/>
  <c r="LZO35" i="17"/>
  <c r="LZP35" i="17"/>
  <c r="LZQ35" i="17"/>
  <c r="LZR35" i="17"/>
  <c r="LZS35" i="17"/>
  <c r="LZT35" i="17"/>
  <c r="LZU35" i="17"/>
  <c r="LZV35" i="17"/>
  <c r="LZW35" i="17"/>
  <c r="LZX35" i="17"/>
  <c r="LZY35" i="17"/>
  <c r="LZZ35" i="17"/>
  <c r="MAA35" i="17"/>
  <c r="MAB35" i="17"/>
  <c r="MAC35" i="17"/>
  <c r="MAD35" i="17"/>
  <c r="MAE35" i="17"/>
  <c r="MAF35" i="17"/>
  <c r="MAG35" i="17"/>
  <c r="MAH35" i="17"/>
  <c r="MAI35" i="17"/>
  <c r="MAJ35" i="17"/>
  <c r="MAK35" i="17"/>
  <c r="MAL35" i="17"/>
  <c r="MAM35" i="17"/>
  <c r="MAN35" i="17"/>
  <c r="MAO35" i="17"/>
  <c r="MAP35" i="17"/>
  <c r="MAQ35" i="17"/>
  <c r="MAR35" i="17"/>
  <c r="MAS35" i="17"/>
  <c r="MAT35" i="17"/>
  <c r="MAU35" i="17"/>
  <c r="MAV35" i="17"/>
  <c r="MAW35" i="17"/>
  <c r="MAX35" i="17"/>
  <c r="MAY35" i="17"/>
  <c r="MAZ35" i="17"/>
  <c r="MBA35" i="17"/>
  <c r="MBB35" i="17"/>
  <c r="MBC35" i="17"/>
  <c r="MBD35" i="17"/>
  <c r="MBE35" i="17"/>
  <c r="MBF35" i="17"/>
  <c r="MBG35" i="17"/>
  <c r="MBH35" i="17"/>
  <c r="MBI35" i="17"/>
  <c r="MBJ35" i="17"/>
  <c r="MBK35" i="17"/>
  <c r="MBL35" i="17"/>
  <c r="MBM35" i="17"/>
  <c r="MBN35" i="17"/>
  <c r="MBO35" i="17"/>
  <c r="MBP35" i="17"/>
  <c r="MBQ35" i="17"/>
  <c r="MBR35" i="17"/>
  <c r="MBS35" i="17"/>
  <c r="MBT35" i="17"/>
  <c r="MBU35" i="17"/>
  <c r="MBV35" i="17"/>
  <c r="MBW35" i="17"/>
  <c r="MBX35" i="17"/>
  <c r="MBY35" i="17"/>
  <c r="MBZ35" i="17"/>
  <c r="MCA35" i="17"/>
  <c r="MCB35" i="17"/>
  <c r="MCC35" i="17"/>
  <c r="MCD35" i="17"/>
  <c r="MCE35" i="17"/>
  <c r="MCF35" i="17"/>
  <c r="MCG35" i="17"/>
  <c r="MCH35" i="17"/>
  <c r="MCI35" i="17"/>
  <c r="MCJ35" i="17"/>
  <c r="MCK35" i="17"/>
  <c r="MCL35" i="17"/>
  <c r="MCM35" i="17"/>
  <c r="MCN35" i="17"/>
  <c r="MCO35" i="17"/>
  <c r="MCP35" i="17"/>
  <c r="MCQ35" i="17"/>
  <c r="MCR35" i="17"/>
  <c r="MCS35" i="17"/>
  <c r="MCT35" i="17"/>
  <c r="MCU35" i="17"/>
  <c r="MCV35" i="17"/>
  <c r="MCW35" i="17"/>
  <c r="MCX35" i="17"/>
  <c r="MCY35" i="17"/>
  <c r="MCZ35" i="17"/>
  <c r="MDA35" i="17"/>
  <c r="MDB35" i="17"/>
  <c r="MDC35" i="17"/>
  <c r="MDD35" i="17"/>
  <c r="MDE35" i="17"/>
  <c r="MDF35" i="17"/>
  <c r="MDG35" i="17"/>
  <c r="MDH35" i="17"/>
  <c r="MDI35" i="17"/>
  <c r="MDJ35" i="17"/>
  <c r="MDK35" i="17"/>
  <c r="MDL35" i="17"/>
  <c r="MDM35" i="17"/>
  <c r="MDN35" i="17"/>
  <c r="MDO35" i="17"/>
  <c r="MDP35" i="17"/>
  <c r="MDQ35" i="17"/>
  <c r="MDR35" i="17"/>
  <c r="MDS35" i="17"/>
  <c r="MDT35" i="17"/>
  <c r="MDU35" i="17"/>
  <c r="MDV35" i="17"/>
  <c r="MDW35" i="17"/>
  <c r="MDX35" i="17"/>
  <c r="MDY35" i="17"/>
  <c r="MDZ35" i="17"/>
  <c r="MEA35" i="17"/>
  <c r="MEB35" i="17"/>
  <c r="MEC35" i="17"/>
  <c r="MED35" i="17"/>
  <c r="MEE35" i="17"/>
  <c r="MEF35" i="17"/>
  <c r="MEG35" i="17"/>
  <c r="MEH35" i="17"/>
  <c r="MEI35" i="17"/>
  <c r="MEJ35" i="17"/>
  <c r="MEK35" i="17"/>
  <c r="MEL35" i="17"/>
  <c r="MEM35" i="17"/>
  <c r="MEN35" i="17"/>
  <c r="MEO35" i="17"/>
  <c r="MEP35" i="17"/>
  <c r="MEQ35" i="17"/>
  <c r="MER35" i="17"/>
  <c r="MES35" i="17"/>
  <c r="MET35" i="17"/>
  <c r="MEU35" i="17"/>
  <c r="MEV35" i="17"/>
  <c r="MEW35" i="17"/>
  <c r="MEX35" i="17"/>
  <c r="MEY35" i="17"/>
  <c r="MEZ35" i="17"/>
  <c r="MFA35" i="17"/>
  <c r="MFB35" i="17"/>
  <c r="MFC35" i="17"/>
  <c r="MFD35" i="17"/>
  <c r="MFE35" i="17"/>
  <c r="MFF35" i="17"/>
  <c r="MFG35" i="17"/>
  <c r="MFH35" i="17"/>
  <c r="MFI35" i="17"/>
  <c r="MFJ35" i="17"/>
  <c r="MFK35" i="17"/>
  <c r="MFL35" i="17"/>
  <c r="MFM35" i="17"/>
  <c r="MFN35" i="17"/>
  <c r="MFO35" i="17"/>
  <c r="MFP35" i="17"/>
  <c r="MFQ35" i="17"/>
  <c r="MFR35" i="17"/>
  <c r="MFS35" i="17"/>
  <c r="MFT35" i="17"/>
  <c r="MFU35" i="17"/>
  <c r="MFV35" i="17"/>
  <c r="MFW35" i="17"/>
  <c r="MFX35" i="17"/>
  <c r="MFY35" i="17"/>
  <c r="MFZ35" i="17"/>
  <c r="MGA35" i="17"/>
  <c r="MGB35" i="17"/>
  <c r="MGC35" i="17"/>
  <c r="MGD35" i="17"/>
  <c r="MGE35" i="17"/>
  <c r="MGF35" i="17"/>
  <c r="MGG35" i="17"/>
  <c r="MGH35" i="17"/>
  <c r="MGI35" i="17"/>
  <c r="MGJ35" i="17"/>
  <c r="MGK35" i="17"/>
  <c r="MGL35" i="17"/>
  <c r="MGM35" i="17"/>
  <c r="MGN35" i="17"/>
  <c r="MGO35" i="17"/>
  <c r="MGP35" i="17"/>
  <c r="MGQ35" i="17"/>
  <c r="MGR35" i="17"/>
  <c r="MGS35" i="17"/>
  <c r="MGT35" i="17"/>
  <c r="MGU35" i="17"/>
  <c r="MGV35" i="17"/>
  <c r="MGW35" i="17"/>
  <c r="MGX35" i="17"/>
  <c r="MGY35" i="17"/>
  <c r="MGZ35" i="17"/>
  <c r="MHA35" i="17"/>
  <c r="MHB35" i="17"/>
  <c r="MHC35" i="17"/>
  <c r="MHD35" i="17"/>
  <c r="MHE35" i="17"/>
  <c r="MHF35" i="17"/>
  <c r="MHG35" i="17"/>
  <c r="MHH35" i="17"/>
  <c r="MHI35" i="17"/>
  <c r="MHJ35" i="17"/>
  <c r="MHK35" i="17"/>
  <c r="MHL35" i="17"/>
  <c r="MHM35" i="17"/>
  <c r="MHN35" i="17"/>
  <c r="MHO35" i="17"/>
  <c r="MHP35" i="17"/>
  <c r="MHQ35" i="17"/>
  <c r="MHR35" i="17"/>
  <c r="MHS35" i="17"/>
  <c r="MHT35" i="17"/>
  <c r="MHU35" i="17"/>
  <c r="MHV35" i="17"/>
  <c r="MHW35" i="17"/>
  <c r="MHX35" i="17"/>
  <c r="MHY35" i="17"/>
  <c r="MHZ35" i="17"/>
  <c r="MIA35" i="17"/>
  <c r="MIB35" i="17"/>
  <c r="MIC35" i="17"/>
  <c r="MID35" i="17"/>
  <c r="MIE35" i="17"/>
  <c r="MIF35" i="17"/>
  <c r="MIG35" i="17"/>
  <c r="MIH35" i="17"/>
  <c r="MII35" i="17"/>
  <c r="MIJ35" i="17"/>
  <c r="MIK35" i="17"/>
  <c r="MIL35" i="17"/>
  <c r="MIM35" i="17"/>
  <c r="MIN35" i="17"/>
  <c r="MIO35" i="17"/>
  <c r="MIP35" i="17"/>
  <c r="MIQ35" i="17"/>
  <c r="MIR35" i="17"/>
  <c r="MIS35" i="17"/>
  <c r="MIT35" i="17"/>
  <c r="MIU35" i="17"/>
  <c r="MIV35" i="17"/>
  <c r="MIW35" i="17"/>
  <c r="MIX35" i="17"/>
  <c r="MIY35" i="17"/>
  <c r="MIZ35" i="17"/>
  <c r="MJA35" i="17"/>
  <c r="MJB35" i="17"/>
  <c r="MJC35" i="17"/>
  <c r="MJD35" i="17"/>
  <c r="MJE35" i="17"/>
  <c r="MJF35" i="17"/>
  <c r="MJG35" i="17"/>
  <c r="MJH35" i="17"/>
  <c r="MJI35" i="17"/>
  <c r="MJJ35" i="17"/>
  <c r="MJK35" i="17"/>
  <c r="MJL35" i="17"/>
  <c r="MJM35" i="17"/>
  <c r="MJN35" i="17"/>
  <c r="MJO35" i="17"/>
  <c r="MJP35" i="17"/>
  <c r="MJQ35" i="17"/>
  <c r="MJR35" i="17"/>
  <c r="MJS35" i="17"/>
  <c r="MJT35" i="17"/>
  <c r="MJU35" i="17"/>
  <c r="MJV35" i="17"/>
  <c r="MJW35" i="17"/>
  <c r="MJX35" i="17"/>
  <c r="MJY35" i="17"/>
  <c r="MJZ35" i="17"/>
  <c r="MKA35" i="17"/>
  <c r="MKB35" i="17"/>
  <c r="MKC35" i="17"/>
  <c r="MKD35" i="17"/>
  <c r="MKE35" i="17"/>
  <c r="MKF35" i="17"/>
  <c r="MKG35" i="17"/>
  <c r="MKH35" i="17"/>
  <c r="MKI35" i="17"/>
  <c r="MKJ35" i="17"/>
  <c r="MKK35" i="17"/>
  <c r="MKL35" i="17"/>
  <c r="MKM35" i="17"/>
  <c r="MKN35" i="17"/>
  <c r="MKO35" i="17"/>
  <c r="MKP35" i="17"/>
  <c r="MKQ35" i="17"/>
  <c r="MKR35" i="17"/>
  <c r="MKS35" i="17"/>
  <c r="MKT35" i="17"/>
  <c r="MKU35" i="17"/>
  <c r="MKV35" i="17"/>
  <c r="MKW35" i="17"/>
  <c r="MKX35" i="17"/>
  <c r="MKY35" i="17"/>
  <c r="MKZ35" i="17"/>
  <c r="MLA35" i="17"/>
  <c r="MLB35" i="17"/>
  <c r="MLC35" i="17"/>
  <c r="MLD35" i="17"/>
  <c r="MLE35" i="17"/>
  <c r="MLF35" i="17"/>
  <c r="MLG35" i="17"/>
  <c r="MLH35" i="17"/>
  <c r="MLI35" i="17"/>
  <c r="MLJ35" i="17"/>
  <c r="MLK35" i="17"/>
  <c r="MLL35" i="17"/>
  <c r="MLM35" i="17"/>
  <c r="MLN35" i="17"/>
  <c r="MLO35" i="17"/>
  <c r="MLP35" i="17"/>
  <c r="MLQ35" i="17"/>
  <c r="MLR35" i="17"/>
  <c r="MLS35" i="17"/>
  <c r="MLT35" i="17"/>
  <c r="MLU35" i="17"/>
  <c r="MLV35" i="17"/>
  <c r="MLW35" i="17"/>
  <c r="MLX35" i="17"/>
  <c r="MLY35" i="17"/>
  <c r="MLZ35" i="17"/>
  <c r="MMA35" i="17"/>
  <c r="MMB35" i="17"/>
  <c r="MMC35" i="17"/>
  <c r="MMD35" i="17"/>
  <c r="MME35" i="17"/>
  <c r="MMF35" i="17"/>
  <c r="MMG35" i="17"/>
  <c r="MMH35" i="17"/>
  <c r="MMI35" i="17"/>
  <c r="MMJ35" i="17"/>
  <c r="MMK35" i="17"/>
  <c r="MML35" i="17"/>
  <c r="MMM35" i="17"/>
  <c r="MMN35" i="17"/>
  <c r="MMO35" i="17"/>
  <c r="MMP35" i="17"/>
  <c r="MMQ35" i="17"/>
  <c r="MMR35" i="17"/>
  <c r="MMS35" i="17"/>
  <c r="MMT35" i="17"/>
  <c r="MMU35" i="17"/>
  <c r="MMV35" i="17"/>
  <c r="MMW35" i="17"/>
  <c r="MMX35" i="17"/>
  <c r="MMY35" i="17"/>
  <c r="MMZ35" i="17"/>
  <c r="MNA35" i="17"/>
  <c r="MNB35" i="17"/>
  <c r="MNC35" i="17"/>
  <c r="MND35" i="17"/>
  <c r="MNE35" i="17"/>
  <c r="MNF35" i="17"/>
  <c r="MNG35" i="17"/>
  <c r="MNH35" i="17"/>
  <c r="MNI35" i="17"/>
  <c r="MNJ35" i="17"/>
  <c r="MNK35" i="17"/>
  <c r="MNL35" i="17"/>
  <c r="MNM35" i="17"/>
  <c r="MNN35" i="17"/>
  <c r="MNO35" i="17"/>
  <c r="MNP35" i="17"/>
  <c r="MNQ35" i="17"/>
  <c r="MNR35" i="17"/>
  <c r="MNS35" i="17"/>
  <c r="MNT35" i="17"/>
  <c r="MNU35" i="17"/>
  <c r="MNV35" i="17"/>
  <c r="MNW35" i="17"/>
  <c r="MNX35" i="17"/>
  <c r="MNY35" i="17"/>
  <c r="MNZ35" i="17"/>
  <c r="MOA35" i="17"/>
  <c r="MOB35" i="17"/>
  <c r="MOC35" i="17"/>
  <c r="MOD35" i="17"/>
  <c r="MOE35" i="17"/>
  <c r="MOF35" i="17"/>
  <c r="MOG35" i="17"/>
  <c r="MOH35" i="17"/>
  <c r="MOI35" i="17"/>
  <c r="MOJ35" i="17"/>
  <c r="MOK35" i="17"/>
  <c r="MOL35" i="17"/>
  <c r="MOM35" i="17"/>
  <c r="MON35" i="17"/>
  <c r="MOO35" i="17"/>
  <c r="MOP35" i="17"/>
  <c r="MOQ35" i="17"/>
  <c r="MOR35" i="17"/>
  <c r="MOS35" i="17"/>
  <c r="MOT35" i="17"/>
  <c r="MOU35" i="17"/>
  <c r="MOV35" i="17"/>
  <c r="MOW35" i="17"/>
  <c r="MOX35" i="17"/>
  <c r="MOY35" i="17"/>
  <c r="MOZ35" i="17"/>
  <c r="MPA35" i="17"/>
  <c r="MPB35" i="17"/>
  <c r="MPC35" i="17"/>
  <c r="MPD35" i="17"/>
  <c r="MPE35" i="17"/>
  <c r="MPF35" i="17"/>
  <c r="MPG35" i="17"/>
  <c r="MPH35" i="17"/>
  <c r="MPI35" i="17"/>
  <c r="MPJ35" i="17"/>
  <c r="MPK35" i="17"/>
  <c r="MPL35" i="17"/>
  <c r="MPM35" i="17"/>
  <c r="MPN35" i="17"/>
  <c r="MPO35" i="17"/>
  <c r="MPP35" i="17"/>
  <c r="MPQ35" i="17"/>
  <c r="MPR35" i="17"/>
  <c r="MPS35" i="17"/>
  <c r="MPT35" i="17"/>
  <c r="MPU35" i="17"/>
  <c r="MPV35" i="17"/>
  <c r="MPW35" i="17"/>
  <c r="MPX35" i="17"/>
  <c r="MPY35" i="17"/>
  <c r="MPZ35" i="17"/>
  <c r="MQA35" i="17"/>
  <c r="MQB35" i="17"/>
  <c r="MQC35" i="17"/>
  <c r="MQD35" i="17"/>
  <c r="MQE35" i="17"/>
  <c r="MQF35" i="17"/>
  <c r="MQG35" i="17"/>
  <c r="MQH35" i="17"/>
  <c r="MQI35" i="17"/>
  <c r="MQJ35" i="17"/>
  <c r="MQK35" i="17"/>
  <c r="MQL35" i="17"/>
  <c r="MQM35" i="17"/>
  <c r="MQN35" i="17"/>
  <c r="MQO35" i="17"/>
  <c r="MQP35" i="17"/>
  <c r="MQQ35" i="17"/>
  <c r="MQR35" i="17"/>
  <c r="MQS35" i="17"/>
  <c r="MQT35" i="17"/>
  <c r="MQU35" i="17"/>
  <c r="MQV35" i="17"/>
  <c r="MQW35" i="17"/>
  <c r="MQX35" i="17"/>
  <c r="MQY35" i="17"/>
  <c r="MQZ35" i="17"/>
  <c r="MRA35" i="17"/>
  <c r="MRB35" i="17"/>
  <c r="MRC35" i="17"/>
  <c r="MRD35" i="17"/>
  <c r="MRE35" i="17"/>
  <c r="MRF35" i="17"/>
  <c r="MRG35" i="17"/>
  <c r="MRH35" i="17"/>
  <c r="MRI35" i="17"/>
  <c r="MRJ35" i="17"/>
  <c r="MRK35" i="17"/>
  <c r="MRL35" i="17"/>
  <c r="MRM35" i="17"/>
  <c r="MRN35" i="17"/>
  <c r="MRO35" i="17"/>
  <c r="MRP35" i="17"/>
  <c r="MRQ35" i="17"/>
  <c r="MRR35" i="17"/>
  <c r="MRS35" i="17"/>
  <c r="MRT35" i="17"/>
  <c r="MRU35" i="17"/>
  <c r="MRV35" i="17"/>
  <c r="MRW35" i="17"/>
  <c r="MRX35" i="17"/>
  <c r="MRY35" i="17"/>
  <c r="MRZ35" i="17"/>
  <c r="MSA35" i="17"/>
  <c r="MSB35" i="17"/>
  <c r="MSC35" i="17"/>
  <c r="MSD35" i="17"/>
  <c r="MSE35" i="17"/>
  <c r="MSF35" i="17"/>
  <c r="MSG35" i="17"/>
  <c r="MSH35" i="17"/>
  <c r="MSI35" i="17"/>
  <c r="MSJ35" i="17"/>
  <c r="MSK35" i="17"/>
  <c r="MSL35" i="17"/>
  <c r="MSM35" i="17"/>
  <c r="MSN35" i="17"/>
  <c r="MSO35" i="17"/>
  <c r="MSP35" i="17"/>
  <c r="MSQ35" i="17"/>
  <c r="MSR35" i="17"/>
  <c r="MSS35" i="17"/>
  <c r="MST35" i="17"/>
  <c r="MSU35" i="17"/>
  <c r="MSV35" i="17"/>
  <c r="MSW35" i="17"/>
  <c r="MSX35" i="17"/>
  <c r="MSY35" i="17"/>
  <c r="MSZ35" i="17"/>
  <c r="MTA35" i="17"/>
  <c r="MTB35" i="17"/>
  <c r="MTC35" i="17"/>
  <c r="MTD35" i="17"/>
  <c r="MTE35" i="17"/>
  <c r="MTF35" i="17"/>
  <c r="MTG35" i="17"/>
  <c r="MTH35" i="17"/>
  <c r="MTI35" i="17"/>
  <c r="MTJ35" i="17"/>
  <c r="MTK35" i="17"/>
  <c r="MTL35" i="17"/>
  <c r="MTM35" i="17"/>
  <c r="MTN35" i="17"/>
  <c r="MTO35" i="17"/>
  <c r="MTP35" i="17"/>
  <c r="MTQ35" i="17"/>
  <c r="MTR35" i="17"/>
  <c r="MTS35" i="17"/>
  <c r="MTT35" i="17"/>
  <c r="MTU35" i="17"/>
  <c r="MTV35" i="17"/>
  <c r="MTW35" i="17"/>
  <c r="MTX35" i="17"/>
  <c r="MTY35" i="17"/>
  <c r="MTZ35" i="17"/>
  <c r="MUA35" i="17"/>
  <c r="MUB35" i="17"/>
  <c r="MUC35" i="17"/>
  <c r="MUD35" i="17"/>
  <c r="MUE35" i="17"/>
  <c r="MUF35" i="17"/>
  <c r="MUG35" i="17"/>
  <c r="MUH35" i="17"/>
  <c r="MUI35" i="17"/>
  <c r="MUJ35" i="17"/>
  <c r="MUK35" i="17"/>
  <c r="MUL35" i="17"/>
  <c r="MUM35" i="17"/>
  <c r="MUN35" i="17"/>
  <c r="MUO35" i="17"/>
  <c r="MUP35" i="17"/>
  <c r="MUQ35" i="17"/>
  <c r="MUR35" i="17"/>
  <c r="MUS35" i="17"/>
  <c r="MUT35" i="17"/>
  <c r="MUU35" i="17"/>
  <c r="MUV35" i="17"/>
  <c r="MUW35" i="17"/>
  <c r="MUX35" i="17"/>
  <c r="MUY35" i="17"/>
  <c r="MUZ35" i="17"/>
  <c r="MVA35" i="17"/>
  <c r="MVB35" i="17"/>
  <c r="MVC35" i="17"/>
  <c r="MVD35" i="17"/>
  <c r="MVE35" i="17"/>
  <c r="MVF35" i="17"/>
  <c r="MVG35" i="17"/>
  <c r="MVH35" i="17"/>
  <c r="MVI35" i="17"/>
  <c r="MVJ35" i="17"/>
  <c r="MVK35" i="17"/>
  <c r="MVL35" i="17"/>
  <c r="MVM35" i="17"/>
  <c r="MVN35" i="17"/>
  <c r="MVO35" i="17"/>
  <c r="MVP35" i="17"/>
  <c r="MVQ35" i="17"/>
  <c r="MVR35" i="17"/>
  <c r="MVS35" i="17"/>
  <c r="MVT35" i="17"/>
  <c r="MVU35" i="17"/>
  <c r="MVV35" i="17"/>
  <c r="MVW35" i="17"/>
  <c r="MVX35" i="17"/>
  <c r="MVY35" i="17"/>
  <c r="MVZ35" i="17"/>
  <c r="MWA35" i="17"/>
  <c r="MWB35" i="17"/>
  <c r="MWC35" i="17"/>
  <c r="MWD35" i="17"/>
  <c r="MWE35" i="17"/>
  <c r="MWF35" i="17"/>
  <c r="MWG35" i="17"/>
  <c r="MWH35" i="17"/>
  <c r="MWI35" i="17"/>
  <c r="MWJ35" i="17"/>
  <c r="MWK35" i="17"/>
  <c r="MWL35" i="17"/>
  <c r="MWM35" i="17"/>
  <c r="MWN35" i="17"/>
  <c r="MWO35" i="17"/>
  <c r="MWP35" i="17"/>
  <c r="MWQ35" i="17"/>
  <c r="MWR35" i="17"/>
  <c r="MWS35" i="17"/>
  <c r="MWT35" i="17"/>
  <c r="MWU35" i="17"/>
  <c r="MWV35" i="17"/>
  <c r="MWW35" i="17"/>
  <c r="MWX35" i="17"/>
  <c r="MWY35" i="17"/>
  <c r="MWZ35" i="17"/>
  <c r="MXA35" i="17"/>
  <c r="MXB35" i="17"/>
  <c r="MXC35" i="17"/>
  <c r="MXD35" i="17"/>
  <c r="MXE35" i="17"/>
  <c r="MXF35" i="17"/>
  <c r="MXG35" i="17"/>
  <c r="MXH35" i="17"/>
  <c r="MXI35" i="17"/>
  <c r="MXJ35" i="17"/>
  <c r="MXK35" i="17"/>
  <c r="MXL35" i="17"/>
  <c r="MXM35" i="17"/>
  <c r="MXN35" i="17"/>
  <c r="MXO35" i="17"/>
  <c r="MXP35" i="17"/>
  <c r="MXQ35" i="17"/>
  <c r="MXR35" i="17"/>
  <c r="MXS35" i="17"/>
  <c r="MXT35" i="17"/>
  <c r="MXU35" i="17"/>
  <c r="MXV35" i="17"/>
  <c r="MXW35" i="17"/>
  <c r="MXX35" i="17"/>
  <c r="MXY35" i="17"/>
  <c r="MXZ35" i="17"/>
  <c r="MYA35" i="17"/>
  <c r="MYB35" i="17"/>
  <c r="MYC35" i="17"/>
  <c r="MYD35" i="17"/>
  <c r="MYE35" i="17"/>
  <c r="MYF35" i="17"/>
  <c r="MYG35" i="17"/>
  <c r="MYH35" i="17"/>
  <c r="MYI35" i="17"/>
  <c r="MYJ35" i="17"/>
  <c r="MYK35" i="17"/>
  <c r="MYL35" i="17"/>
  <c r="MYM35" i="17"/>
  <c r="MYN35" i="17"/>
  <c r="MYO35" i="17"/>
  <c r="MYP35" i="17"/>
  <c r="MYQ35" i="17"/>
  <c r="MYR35" i="17"/>
  <c r="MYS35" i="17"/>
  <c r="MYT35" i="17"/>
  <c r="MYU35" i="17"/>
  <c r="MYV35" i="17"/>
  <c r="MYW35" i="17"/>
  <c r="MYX35" i="17"/>
  <c r="MYY35" i="17"/>
  <c r="MYZ35" i="17"/>
  <c r="MZA35" i="17"/>
  <c r="MZB35" i="17"/>
  <c r="MZC35" i="17"/>
  <c r="MZD35" i="17"/>
  <c r="MZE35" i="17"/>
  <c r="MZF35" i="17"/>
  <c r="MZG35" i="17"/>
  <c r="MZH35" i="17"/>
  <c r="MZI35" i="17"/>
  <c r="MZJ35" i="17"/>
  <c r="MZK35" i="17"/>
  <c r="MZL35" i="17"/>
  <c r="MZM35" i="17"/>
  <c r="MZN35" i="17"/>
  <c r="MZO35" i="17"/>
  <c r="MZP35" i="17"/>
  <c r="MZQ35" i="17"/>
  <c r="MZR35" i="17"/>
  <c r="MZS35" i="17"/>
  <c r="MZT35" i="17"/>
  <c r="MZU35" i="17"/>
  <c r="MZV35" i="17"/>
  <c r="MZW35" i="17"/>
  <c r="MZX35" i="17"/>
  <c r="MZY35" i="17"/>
  <c r="MZZ35" i="17"/>
  <c r="NAA35" i="17"/>
  <c r="NAB35" i="17"/>
  <c r="NAC35" i="17"/>
  <c r="NAD35" i="17"/>
  <c r="NAE35" i="17"/>
  <c r="NAF35" i="17"/>
  <c r="NAG35" i="17"/>
  <c r="NAH35" i="17"/>
  <c r="NAI35" i="17"/>
  <c r="NAJ35" i="17"/>
  <c r="NAK35" i="17"/>
  <c r="NAL35" i="17"/>
  <c r="NAM35" i="17"/>
  <c r="NAN35" i="17"/>
  <c r="NAO35" i="17"/>
  <c r="NAP35" i="17"/>
  <c r="NAQ35" i="17"/>
  <c r="NAR35" i="17"/>
  <c r="NAS35" i="17"/>
  <c r="NAT35" i="17"/>
  <c r="NAU35" i="17"/>
  <c r="NAV35" i="17"/>
  <c r="NAW35" i="17"/>
  <c r="NAX35" i="17"/>
  <c r="NAY35" i="17"/>
  <c r="NAZ35" i="17"/>
  <c r="NBA35" i="17"/>
  <c r="NBB35" i="17"/>
  <c r="NBC35" i="17"/>
  <c r="NBD35" i="17"/>
  <c r="NBE35" i="17"/>
  <c r="NBF35" i="17"/>
  <c r="NBG35" i="17"/>
  <c r="NBH35" i="17"/>
  <c r="NBI35" i="17"/>
  <c r="NBJ35" i="17"/>
  <c r="NBK35" i="17"/>
  <c r="NBL35" i="17"/>
  <c r="NBM35" i="17"/>
  <c r="NBN35" i="17"/>
  <c r="NBO35" i="17"/>
  <c r="NBP35" i="17"/>
  <c r="NBQ35" i="17"/>
  <c r="NBR35" i="17"/>
  <c r="NBS35" i="17"/>
  <c r="NBT35" i="17"/>
  <c r="NBU35" i="17"/>
  <c r="NBV35" i="17"/>
  <c r="NBW35" i="17"/>
  <c r="NBX35" i="17"/>
  <c r="NBY35" i="17"/>
  <c r="NBZ35" i="17"/>
  <c r="NCA35" i="17"/>
  <c r="NCB35" i="17"/>
  <c r="NCC35" i="17"/>
  <c r="NCD35" i="17"/>
  <c r="NCE35" i="17"/>
  <c r="NCF35" i="17"/>
  <c r="NCG35" i="17"/>
  <c r="NCH35" i="17"/>
  <c r="NCI35" i="17"/>
  <c r="NCJ35" i="17"/>
  <c r="NCK35" i="17"/>
  <c r="NCL35" i="17"/>
  <c r="NCM35" i="17"/>
  <c r="NCN35" i="17"/>
  <c r="NCO35" i="17"/>
  <c r="NCP35" i="17"/>
  <c r="NCQ35" i="17"/>
  <c r="NCR35" i="17"/>
  <c r="NCS35" i="17"/>
  <c r="NCT35" i="17"/>
  <c r="NCU35" i="17"/>
  <c r="NCV35" i="17"/>
  <c r="NCW35" i="17"/>
  <c r="NCX35" i="17"/>
  <c r="NCY35" i="17"/>
  <c r="NCZ35" i="17"/>
  <c r="NDA35" i="17"/>
  <c r="NDB35" i="17"/>
  <c r="NDC35" i="17"/>
  <c r="NDD35" i="17"/>
  <c r="NDE35" i="17"/>
  <c r="NDF35" i="17"/>
  <c r="NDG35" i="17"/>
  <c r="NDH35" i="17"/>
  <c r="NDI35" i="17"/>
  <c r="NDJ35" i="17"/>
  <c r="NDK35" i="17"/>
  <c r="NDL35" i="17"/>
  <c r="NDM35" i="17"/>
  <c r="NDN35" i="17"/>
  <c r="NDO35" i="17"/>
  <c r="NDP35" i="17"/>
  <c r="NDQ35" i="17"/>
  <c r="NDR35" i="17"/>
  <c r="NDS35" i="17"/>
  <c r="NDT35" i="17"/>
  <c r="NDU35" i="17"/>
  <c r="NDV35" i="17"/>
  <c r="NDW35" i="17"/>
  <c r="NDX35" i="17"/>
  <c r="NDY35" i="17"/>
  <c r="NDZ35" i="17"/>
  <c r="NEA35" i="17"/>
  <c r="NEB35" i="17"/>
  <c r="NEC35" i="17"/>
  <c r="NED35" i="17"/>
  <c r="NEE35" i="17"/>
  <c r="NEF35" i="17"/>
  <c r="NEG35" i="17"/>
  <c r="NEH35" i="17"/>
  <c r="NEI35" i="17"/>
  <c r="NEJ35" i="17"/>
  <c r="NEK35" i="17"/>
  <c r="NEL35" i="17"/>
  <c r="NEM35" i="17"/>
  <c r="NEN35" i="17"/>
  <c r="NEO35" i="17"/>
  <c r="NEP35" i="17"/>
  <c r="NEQ35" i="17"/>
  <c r="NER35" i="17"/>
  <c r="NES35" i="17"/>
  <c r="NET35" i="17"/>
  <c r="NEU35" i="17"/>
  <c r="NEV35" i="17"/>
  <c r="NEW35" i="17"/>
  <c r="NEX35" i="17"/>
  <c r="NEY35" i="17"/>
  <c r="NEZ35" i="17"/>
  <c r="NFA35" i="17"/>
  <c r="NFB35" i="17"/>
  <c r="NFC35" i="17"/>
  <c r="NFD35" i="17"/>
  <c r="NFE35" i="17"/>
  <c r="NFF35" i="17"/>
  <c r="NFG35" i="17"/>
  <c r="NFH35" i="17"/>
  <c r="NFI35" i="17"/>
  <c r="NFJ35" i="17"/>
  <c r="NFK35" i="17"/>
  <c r="NFL35" i="17"/>
  <c r="NFM35" i="17"/>
  <c r="NFN35" i="17"/>
  <c r="NFO35" i="17"/>
  <c r="NFP35" i="17"/>
  <c r="NFQ35" i="17"/>
  <c r="NFR35" i="17"/>
  <c r="NFS35" i="17"/>
  <c r="NFT35" i="17"/>
  <c r="NFU35" i="17"/>
  <c r="NFV35" i="17"/>
  <c r="NFW35" i="17"/>
  <c r="NFX35" i="17"/>
  <c r="NFY35" i="17"/>
  <c r="NFZ35" i="17"/>
  <c r="NGA35" i="17"/>
  <c r="NGB35" i="17"/>
  <c r="NGC35" i="17"/>
  <c r="NGD35" i="17"/>
  <c r="NGE35" i="17"/>
  <c r="NGF35" i="17"/>
  <c r="NGG35" i="17"/>
  <c r="NGH35" i="17"/>
  <c r="NGI35" i="17"/>
  <c r="NGJ35" i="17"/>
  <c r="NGK35" i="17"/>
  <c r="NGL35" i="17"/>
  <c r="NGM35" i="17"/>
  <c r="NGN35" i="17"/>
  <c r="NGO35" i="17"/>
  <c r="NGP35" i="17"/>
  <c r="NGQ35" i="17"/>
  <c r="NGR35" i="17"/>
  <c r="NGS35" i="17"/>
  <c r="NGT35" i="17"/>
  <c r="NGU35" i="17"/>
  <c r="NGV35" i="17"/>
  <c r="NGW35" i="17"/>
  <c r="NGX35" i="17"/>
  <c r="NGY35" i="17"/>
  <c r="NGZ35" i="17"/>
  <c r="NHA35" i="17"/>
  <c r="NHB35" i="17"/>
  <c r="NHC35" i="17"/>
  <c r="NHD35" i="17"/>
  <c r="NHE35" i="17"/>
  <c r="NHF35" i="17"/>
  <c r="NHG35" i="17"/>
  <c r="NHH35" i="17"/>
  <c r="NHI35" i="17"/>
  <c r="NHJ35" i="17"/>
  <c r="NHK35" i="17"/>
  <c r="NHL35" i="17"/>
  <c r="NHM35" i="17"/>
  <c r="NHN35" i="17"/>
  <c r="NHO35" i="17"/>
  <c r="NHP35" i="17"/>
  <c r="NHQ35" i="17"/>
  <c r="NHR35" i="17"/>
  <c r="NHS35" i="17"/>
  <c r="NHT35" i="17"/>
  <c r="NHU35" i="17"/>
  <c r="NHV35" i="17"/>
  <c r="NHW35" i="17"/>
  <c r="NHX35" i="17"/>
  <c r="NHY35" i="17"/>
  <c r="NHZ35" i="17"/>
  <c r="NIA35" i="17"/>
  <c r="NIB35" i="17"/>
  <c r="NIC35" i="17"/>
  <c r="NID35" i="17"/>
  <c r="NIE35" i="17"/>
  <c r="NIF35" i="17"/>
  <c r="NIG35" i="17"/>
  <c r="NIH35" i="17"/>
  <c r="NII35" i="17"/>
  <c r="NIJ35" i="17"/>
  <c r="NIK35" i="17"/>
  <c r="NIL35" i="17"/>
  <c r="NIM35" i="17"/>
  <c r="NIN35" i="17"/>
  <c r="NIO35" i="17"/>
  <c r="NIP35" i="17"/>
  <c r="NIQ35" i="17"/>
  <c r="NIR35" i="17"/>
  <c r="NIS35" i="17"/>
  <c r="NIT35" i="17"/>
  <c r="NIU35" i="17"/>
  <c r="NIV35" i="17"/>
  <c r="NIW35" i="17"/>
  <c r="NIX35" i="17"/>
  <c r="NIY35" i="17"/>
  <c r="NIZ35" i="17"/>
  <c r="NJA35" i="17"/>
  <c r="NJB35" i="17"/>
  <c r="NJC35" i="17"/>
  <c r="NJD35" i="17"/>
  <c r="NJE35" i="17"/>
  <c r="NJF35" i="17"/>
  <c r="NJG35" i="17"/>
  <c r="NJH35" i="17"/>
  <c r="NJI35" i="17"/>
  <c r="NJJ35" i="17"/>
  <c r="NJK35" i="17"/>
  <c r="NJL35" i="17"/>
  <c r="NJM35" i="17"/>
  <c r="NJN35" i="17"/>
  <c r="NJO35" i="17"/>
  <c r="NJP35" i="17"/>
  <c r="NJQ35" i="17"/>
  <c r="NJR35" i="17"/>
  <c r="NJS35" i="17"/>
  <c r="NJT35" i="17"/>
  <c r="NJU35" i="17"/>
  <c r="NJV35" i="17"/>
  <c r="NJW35" i="17"/>
  <c r="NJX35" i="17"/>
  <c r="NJY35" i="17"/>
  <c r="NJZ35" i="17"/>
  <c r="NKA35" i="17"/>
  <c r="NKB35" i="17"/>
  <c r="NKC35" i="17"/>
  <c r="NKD35" i="17"/>
  <c r="NKE35" i="17"/>
  <c r="NKF35" i="17"/>
  <c r="NKG35" i="17"/>
  <c r="NKH35" i="17"/>
  <c r="NKI35" i="17"/>
  <c r="NKJ35" i="17"/>
  <c r="NKK35" i="17"/>
  <c r="NKL35" i="17"/>
  <c r="NKM35" i="17"/>
  <c r="NKN35" i="17"/>
  <c r="NKO35" i="17"/>
  <c r="NKP35" i="17"/>
  <c r="NKQ35" i="17"/>
  <c r="NKR35" i="17"/>
  <c r="NKS35" i="17"/>
  <c r="NKT35" i="17"/>
  <c r="NKU35" i="17"/>
  <c r="NKV35" i="17"/>
  <c r="NKW35" i="17"/>
  <c r="NKX35" i="17"/>
  <c r="NKY35" i="17"/>
  <c r="NKZ35" i="17"/>
  <c r="NLA35" i="17"/>
  <c r="NLB35" i="17"/>
  <c r="NLC35" i="17"/>
  <c r="NLD35" i="17"/>
  <c r="NLE35" i="17"/>
  <c r="NLF35" i="17"/>
  <c r="NLG35" i="17"/>
  <c r="NLH35" i="17"/>
  <c r="NLI35" i="17"/>
  <c r="NLJ35" i="17"/>
  <c r="NLK35" i="17"/>
  <c r="NLL35" i="17"/>
  <c r="NLM35" i="17"/>
  <c r="NLN35" i="17"/>
  <c r="NLO35" i="17"/>
  <c r="NLP35" i="17"/>
  <c r="NLQ35" i="17"/>
  <c r="NLR35" i="17"/>
  <c r="NLS35" i="17"/>
  <c r="NLT35" i="17"/>
  <c r="NLU35" i="17"/>
  <c r="NLV35" i="17"/>
  <c r="NLW35" i="17"/>
  <c r="NLX35" i="17"/>
  <c r="NLY35" i="17"/>
  <c r="NLZ35" i="17"/>
  <c r="NMA35" i="17"/>
  <c r="NMB35" i="17"/>
  <c r="NMC35" i="17"/>
  <c r="NMD35" i="17"/>
  <c r="NME35" i="17"/>
  <c r="NMF35" i="17"/>
  <c r="NMG35" i="17"/>
  <c r="NMH35" i="17"/>
  <c r="NMI35" i="17"/>
  <c r="NMJ35" i="17"/>
  <c r="NMK35" i="17"/>
  <c r="NML35" i="17"/>
  <c r="NMM35" i="17"/>
  <c r="NMN35" i="17"/>
  <c r="NMO35" i="17"/>
  <c r="NMP35" i="17"/>
  <c r="NMQ35" i="17"/>
  <c r="NMR35" i="17"/>
  <c r="NMS35" i="17"/>
  <c r="NMT35" i="17"/>
  <c r="NMU35" i="17"/>
  <c r="NMV35" i="17"/>
  <c r="NMW35" i="17"/>
  <c r="NMX35" i="17"/>
  <c r="NMY35" i="17"/>
  <c r="NMZ35" i="17"/>
  <c r="NNA35" i="17"/>
  <c r="NNB35" i="17"/>
  <c r="NNC35" i="17"/>
  <c r="NND35" i="17"/>
  <c r="NNE35" i="17"/>
  <c r="NNF35" i="17"/>
  <c r="NNG35" i="17"/>
  <c r="NNH35" i="17"/>
  <c r="NNI35" i="17"/>
  <c r="NNJ35" i="17"/>
  <c r="NNK35" i="17"/>
  <c r="NNL35" i="17"/>
  <c r="NNM35" i="17"/>
  <c r="NNN35" i="17"/>
  <c r="NNO35" i="17"/>
  <c r="NNP35" i="17"/>
  <c r="NNQ35" i="17"/>
  <c r="NNR35" i="17"/>
  <c r="NNS35" i="17"/>
  <c r="NNT35" i="17"/>
  <c r="NNU35" i="17"/>
  <c r="NNV35" i="17"/>
  <c r="NNW35" i="17"/>
  <c r="NNX35" i="17"/>
  <c r="NNY35" i="17"/>
  <c r="NNZ35" i="17"/>
  <c r="NOA35" i="17"/>
  <c r="NOB35" i="17"/>
  <c r="NOC35" i="17"/>
  <c r="NOD35" i="17"/>
  <c r="NOE35" i="17"/>
  <c r="NOF35" i="17"/>
  <c r="NOG35" i="17"/>
  <c r="NOH35" i="17"/>
  <c r="NOI35" i="17"/>
  <c r="NOJ35" i="17"/>
  <c r="NOK35" i="17"/>
  <c r="NOL35" i="17"/>
  <c r="NOM35" i="17"/>
  <c r="NON35" i="17"/>
  <c r="NOO35" i="17"/>
  <c r="NOP35" i="17"/>
  <c r="NOQ35" i="17"/>
  <c r="NOR35" i="17"/>
  <c r="NOS35" i="17"/>
  <c r="NOT35" i="17"/>
  <c r="NOU35" i="17"/>
  <c r="NOV35" i="17"/>
  <c r="NOW35" i="17"/>
  <c r="NOX35" i="17"/>
  <c r="NOY35" i="17"/>
  <c r="NOZ35" i="17"/>
  <c r="NPA35" i="17"/>
  <c r="NPB35" i="17"/>
  <c r="NPC35" i="17"/>
  <c r="NPD35" i="17"/>
  <c r="NPE35" i="17"/>
  <c r="NPF35" i="17"/>
  <c r="NPG35" i="17"/>
  <c r="NPH35" i="17"/>
  <c r="NPI35" i="17"/>
  <c r="NPJ35" i="17"/>
  <c r="NPK35" i="17"/>
  <c r="NPL35" i="17"/>
  <c r="NPM35" i="17"/>
  <c r="NPN35" i="17"/>
  <c r="NPO35" i="17"/>
  <c r="NPP35" i="17"/>
  <c r="NPQ35" i="17"/>
  <c r="NPR35" i="17"/>
  <c r="NPS35" i="17"/>
  <c r="NPT35" i="17"/>
  <c r="NPU35" i="17"/>
  <c r="NPV35" i="17"/>
  <c r="NPW35" i="17"/>
  <c r="NPX35" i="17"/>
  <c r="NPY35" i="17"/>
  <c r="NPZ35" i="17"/>
  <c r="NQA35" i="17"/>
  <c r="NQB35" i="17"/>
  <c r="NQC35" i="17"/>
  <c r="NQD35" i="17"/>
  <c r="NQE35" i="17"/>
  <c r="NQF35" i="17"/>
  <c r="NQG35" i="17"/>
  <c r="NQH35" i="17"/>
  <c r="NQI35" i="17"/>
  <c r="NQJ35" i="17"/>
  <c r="NQK35" i="17"/>
  <c r="NQL35" i="17"/>
  <c r="NQM35" i="17"/>
  <c r="NQN35" i="17"/>
  <c r="NQO35" i="17"/>
  <c r="NQP35" i="17"/>
  <c r="NQQ35" i="17"/>
  <c r="NQR35" i="17"/>
  <c r="NQS35" i="17"/>
  <c r="NQT35" i="17"/>
  <c r="NQU35" i="17"/>
  <c r="NQV35" i="17"/>
  <c r="NQW35" i="17"/>
  <c r="NQX35" i="17"/>
  <c r="NQY35" i="17"/>
  <c r="NQZ35" i="17"/>
  <c r="NRA35" i="17"/>
  <c r="NRB35" i="17"/>
  <c r="NRC35" i="17"/>
  <c r="NRD35" i="17"/>
  <c r="NRE35" i="17"/>
  <c r="NRF35" i="17"/>
  <c r="NRG35" i="17"/>
  <c r="NRH35" i="17"/>
  <c r="NRI35" i="17"/>
  <c r="NRJ35" i="17"/>
  <c r="NRK35" i="17"/>
  <c r="NRL35" i="17"/>
  <c r="NRM35" i="17"/>
  <c r="NRN35" i="17"/>
  <c r="NRO35" i="17"/>
  <c r="NRP35" i="17"/>
  <c r="NRQ35" i="17"/>
  <c r="NRR35" i="17"/>
  <c r="NRS35" i="17"/>
  <c r="NRT35" i="17"/>
  <c r="NRU35" i="17"/>
  <c r="NRV35" i="17"/>
  <c r="NRW35" i="17"/>
  <c r="NRX35" i="17"/>
  <c r="NRY35" i="17"/>
  <c r="NRZ35" i="17"/>
  <c r="NSA35" i="17"/>
  <c r="NSB35" i="17"/>
  <c r="NSC35" i="17"/>
  <c r="NSD35" i="17"/>
  <c r="NSE35" i="17"/>
  <c r="NSF35" i="17"/>
  <c r="NSG35" i="17"/>
  <c r="NSH35" i="17"/>
  <c r="NSI35" i="17"/>
  <c r="NSJ35" i="17"/>
  <c r="NSK35" i="17"/>
  <c r="NSL35" i="17"/>
  <c r="NSM35" i="17"/>
  <c r="NSN35" i="17"/>
  <c r="NSO35" i="17"/>
  <c r="NSP35" i="17"/>
  <c r="NSQ35" i="17"/>
  <c r="NSR35" i="17"/>
  <c r="NSS35" i="17"/>
  <c r="NST35" i="17"/>
  <c r="NSU35" i="17"/>
  <c r="NSV35" i="17"/>
  <c r="NSW35" i="17"/>
  <c r="NSX35" i="17"/>
  <c r="NSY35" i="17"/>
  <c r="NSZ35" i="17"/>
  <c r="NTA35" i="17"/>
  <c r="NTB35" i="17"/>
  <c r="NTC35" i="17"/>
  <c r="NTD35" i="17"/>
  <c r="NTE35" i="17"/>
  <c r="NTF35" i="17"/>
  <c r="NTG35" i="17"/>
  <c r="NTH35" i="17"/>
  <c r="NTI35" i="17"/>
  <c r="NTJ35" i="17"/>
  <c r="NTK35" i="17"/>
  <c r="NTL35" i="17"/>
  <c r="NTM35" i="17"/>
  <c r="NTN35" i="17"/>
  <c r="NTO35" i="17"/>
  <c r="NTP35" i="17"/>
  <c r="NTQ35" i="17"/>
  <c r="NTR35" i="17"/>
  <c r="NTS35" i="17"/>
  <c r="NTT35" i="17"/>
  <c r="NTU35" i="17"/>
  <c r="NTV35" i="17"/>
  <c r="NTW35" i="17"/>
  <c r="NTX35" i="17"/>
  <c r="NTY35" i="17"/>
  <c r="NTZ35" i="17"/>
  <c r="NUA35" i="17"/>
  <c r="NUB35" i="17"/>
  <c r="NUC35" i="17"/>
  <c r="NUD35" i="17"/>
  <c r="NUE35" i="17"/>
  <c r="NUF35" i="17"/>
  <c r="NUG35" i="17"/>
  <c r="NUH35" i="17"/>
  <c r="NUI35" i="17"/>
  <c r="NUJ35" i="17"/>
  <c r="NUK35" i="17"/>
  <c r="NUL35" i="17"/>
  <c r="NUM35" i="17"/>
  <c r="NUN35" i="17"/>
  <c r="NUO35" i="17"/>
  <c r="NUP35" i="17"/>
  <c r="NUQ35" i="17"/>
  <c r="NUR35" i="17"/>
  <c r="NUS35" i="17"/>
  <c r="NUT35" i="17"/>
  <c r="NUU35" i="17"/>
  <c r="NUV35" i="17"/>
  <c r="NUW35" i="17"/>
  <c r="NUX35" i="17"/>
  <c r="NUY35" i="17"/>
  <c r="NUZ35" i="17"/>
  <c r="NVA35" i="17"/>
  <c r="NVB35" i="17"/>
  <c r="NVC35" i="17"/>
  <c r="NVD35" i="17"/>
  <c r="NVE35" i="17"/>
  <c r="NVF35" i="17"/>
  <c r="NVG35" i="17"/>
  <c r="NVH35" i="17"/>
  <c r="NVI35" i="17"/>
  <c r="NVJ35" i="17"/>
  <c r="NVK35" i="17"/>
  <c r="NVL35" i="17"/>
  <c r="NVM35" i="17"/>
  <c r="NVN35" i="17"/>
  <c r="NVO35" i="17"/>
  <c r="NVP35" i="17"/>
  <c r="NVQ35" i="17"/>
  <c r="NVR35" i="17"/>
  <c r="NVS35" i="17"/>
  <c r="NVT35" i="17"/>
  <c r="NVU35" i="17"/>
  <c r="NVV35" i="17"/>
  <c r="NVW35" i="17"/>
  <c r="NVX35" i="17"/>
  <c r="NVY35" i="17"/>
  <c r="NVZ35" i="17"/>
  <c r="NWA35" i="17"/>
  <c r="NWB35" i="17"/>
  <c r="NWC35" i="17"/>
  <c r="NWD35" i="17"/>
  <c r="NWE35" i="17"/>
  <c r="NWF35" i="17"/>
  <c r="NWG35" i="17"/>
  <c r="NWH35" i="17"/>
  <c r="NWI35" i="17"/>
  <c r="NWJ35" i="17"/>
  <c r="NWK35" i="17"/>
  <c r="NWL35" i="17"/>
  <c r="NWM35" i="17"/>
  <c r="NWN35" i="17"/>
  <c r="NWO35" i="17"/>
  <c r="NWP35" i="17"/>
  <c r="NWQ35" i="17"/>
  <c r="NWR35" i="17"/>
  <c r="NWS35" i="17"/>
  <c r="NWT35" i="17"/>
  <c r="NWU35" i="17"/>
  <c r="NWV35" i="17"/>
  <c r="NWW35" i="17"/>
  <c r="NWX35" i="17"/>
  <c r="NWY35" i="17"/>
  <c r="NWZ35" i="17"/>
  <c r="NXA35" i="17"/>
  <c r="NXB35" i="17"/>
  <c r="NXC35" i="17"/>
  <c r="NXD35" i="17"/>
  <c r="NXE35" i="17"/>
  <c r="NXF35" i="17"/>
  <c r="NXG35" i="17"/>
  <c r="NXH35" i="17"/>
  <c r="NXI35" i="17"/>
  <c r="NXJ35" i="17"/>
  <c r="NXK35" i="17"/>
  <c r="NXL35" i="17"/>
  <c r="NXM35" i="17"/>
  <c r="NXN35" i="17"/>
  <c r="NXO35" i="17"/>
  <c r="NXP35" i="17"/>
  <c r="NXQ35" i="17"/>
  <c r="NXR35" i="17"/>
  <c r="NXS35" i="17"/>
  <c r="NXT35" i="17"/>
  <c r="NXU35" i="17"/>
  <c r="NXV35" i="17"/>
  <c r="NXW35" i="17"/>
  <c r="NXX35" i="17"/>
  <c r="NXY35" i="17"/>
  <c r="NXZ35" i="17"/>
  <c r="NYA35" i="17"/>
  <c r="NYB35" i="17"/>
  <c r="NYC35" i="17"/>
  <c r="NYD35" i="17"/>
  <c r="NYE35" i="17"/>
  <c r="NYF35" i="17"/>
  <c r="NYG35" i="17"/>
  <c r="NYH35" i="17"/>
  <c r="NYI35" i="17"/>
  <c r="NYJ35" i="17"/>
  <c r="NYK35" i="17"/>
  <c r="NYL35" i="17"/>
  <c r="NYM35" i="17"/>
  <c r="NYN35" i="17"/>
  <c r="NYO35" i="17"/>
  <c r="NYP35" i="17"/>
  <c r="NYQ35" i="17"/>
  <c r="NYR35" i="17"/>
  <c r="NYS35" i="17"/>
  <c r="NYT35" i="17"/>
  <c r="NYU35" i="17"/>
  <c r="NYV35" i="17"/>
  <c r="NYW35" i="17"/>
  <c r="NYX35" i="17"/>
  <c r="NYY35" i="17"/>
  <c r="NYZ35" i="17"/>
  <c r="NZA35" i="17"/>
  <c r="NZB35" i="17"/>
  <c r="NZC35" i="17"/>
  <c r="NZD35" i="17"/>
  <c r="NZE35" i="17"/>
  <c r="NZF35" i="17"/>
  <c r="NZG35" i="17"/>
  <c r="NZH35" i="17"/>
  <c r="NZI35" i="17"/>
  <c r="NZJ35" i="17"/>
  <c r="NZK35" i="17"/>
  <c r="NZL35" i="17"/>
  <c r="NZM35" i="17"/>
  <c r="NZN35" i="17"/>
  <c r="NZO35" i="17"/>
  <c r="NZP35" i="17"/>
  <c r="NZQ35" i="17"/>
  <c r="NZR35" i="17"/>
  <c r="NZS35" i="17"/>
  <c r="NZT35" i="17"/>
  <c r="NZU35" i="17"/>
  <c r="NZV35" i="17"/>
  <c r="NZW35" i="17"/>
  <c r="NZX35" i="17"/>
  <c r="NZY35" i="17"/>
  <c r="NZZ35" i="17"/>
  <c r="OAA35" i="17"/>
  <c r="OAB35" i="17"/>
  <c r="OAC35" i="17"/>
  <c r="OAD35" i="17"/>
  <c r="OAE35" i="17"/>
  <c r="OAF35" i="17"/>
  <c r="OAG35" i="17"/>
  <c r="OAH35" i="17"/>
  <c r="OAI35" i="17"/>
  <c r="OAJ35" i="17"/>
  <c r="OAK35" i="17"/>
  <c r="OAL35" i="17"/>
  <c r="OAM35" i="17"/>
  <c r="OAN35" i="17"/>
  <c r="OAO35" i="17"/>
  <c r="OAP35" i="17"/>
  <c r="OAQ35" i="17"/>
  <c r="OAR35" i="17"/>
  <c r="OAS35" i="17"/>
  <c r="OAT35" i="17"/>
  <c r="OAU35" i="17"/>
  <c r="OAV35" i="17"/>
  <c r="OAW35" i="17"/>
  <c r="OAX35" i="17"/>
  <c r="OAY35" i="17"/>
  <c r="OAZ35" i="17"/>
  <c r="OBA35" i="17"/>
  <c r="OBB35" i="17"/>
  <c r="OBC35" i="17"/>
  <c r="OBD35" i="17"/>
  <c r="OBE35" i="17"/>
  <c r="OBF35" i="17"/>
  <c r="OBG35" i="17"/>
  <c r="OBH35" i="17"/>
  <c r="OBI35" i="17"/>
  <c r="OBJ35" i="17"/>
  <c r="OBK35" i="17"/>
  <c r="OBL35" i="17"/>
  <c r="OBM35" i="17"/>
  <c r="OBN35" i="17"/>
  <c r="OBO35" i="17"/>
  <c r="OBP35" i="17"/>
  <c r="OBQ35" i="17"/>
  <c r="OBR35" i="17"/>
  <c r="OBS35" i="17"/>
  <c r="OBT35" i="17"/>
  <c r="OBU35" i="17"/>
  <c r="OBV35" i="17"/>
  <c r="OBW35" i="17"/>
  <c r="OBX35" i="17"/>
  <c r="OBY35" i="17"/>
  <c r="OBZ35" i="17"/>
  <c r="OCA35" i="17"/>
  <c r="OCB35" i="17"/>
  <c r="OCC35" i="17"/>
  <c r="OCD35" i="17"/>
  <c r="OCE35" i="17"/>
  <c r="OCF35" i="17"/>
  <c r="OCG35" i="17"/>
  <c r="OCH35" i="17"/>
  <c r="OCI35" i="17"/>
  <c r="OCJ35" i="17"/>
  <c r="OCK35" i="17"/>
  <c r="OCL35" i="17"/>
  <c r="OCM35" i="17"/>
  <c r="OCN35" i="17"/>
  <c r="OCO35" i="17"/>
  <c r="OCP35" i="17"/>
  <c r="OCQ35" i="17"/>
  <c r="OCR35" i="17"/>
  <c r="OCS35" i="17"/>
  <c r="OCT35" i="17"/>
  <c r="OCU35" i="17"/>
  <c r="OCV35" i="17"/>
  <c r="OCW35" i="17"/>
  <c r="OCX35" i="17"/>
  <c r="OCY35" i="17"/>
  <c r="OCZ35" i="17"/>
  <c r="ODA35" i="17"/>
  <c r="ODB35" i="17"/>
  <c r="ODC35" i="17"/>
  <c r="ODD35" i="17"/>
  <c r="ODE35" i="17"/>
  <c r="ODF35" i="17"/>
  <c r="ODG35" i="17"/>
  <c r="ODH35" i="17"/>
  <c r="ODI35" i="17"/>
  <c r="ODJ35" i="17"/>
  <c r="ODK35" i="17"/>
  <c r="ODL35" i="17"/>
  <c r="ODM35" i="17"/>
  <c r="ODN35" i="17"/>
  <c r="ODO35" i="17"/>
  <c r="ODP35" i="17"/>
  <c r="ODQ35" i="17"/>
  <c r="ODR35" i="17"/>
  <c r="ODS35" i="17"/>
  <c r="ODT35" i="17"/>
  <c r="ODU35" i="17"/>
  <c r="ODV35" i="17"/>
  <c r="ODW35" i="17"/>
  <c r="ODX35" i="17"/>
  <c r="ODY35" i="17"/>
  <c r="ODZ35" i="17"/>
  <c r="OEA35" i="17"/>
  <c r="OEB35" i="17"/>
  <c r="OEC35" i="17"/>
  <c r="OED35" i="17"/>
  <c r="OEE35" i="17"/>
  <c r="OEF35" i="17"/>
  <c r="OEG35" i="17"/>
  <c r="OEH35" i="17"/>
  <c r="OEI35" i="17"/>
  <c r="OEJ35" i="17"/>
  <c r="OEK35" i="17"/>
  <c r="OEL35" i="17"/>
  <c r="OEM35" i="17"/>
  <c r="OEN35" i="17"/>
  <c r="OEO35" i="17"/>
  <c r="OEP35" i="17"/>
  <c r="OEQ35" i="17"/>
  <c r="OER35" i="17"/>
  <c r="OES35" i="17"/>
  <c r="OET35" i="17"/>
  <c r="OEU35" i="17"/>
  <c r="OEV35" i="17"/>
  <c r="OEW35" i="17"/>
  <c r="OEX35" i="17"/>
  <c r="OEY35" i="17"/>
  <c r="OEZ35" i="17"/>
  <c r="OFA35" i="17"/>
  <c r="OFB35" i="17"/>
  <c r="OFC35" i="17"/>
  <c r="OFD35" i="17"/>
  <c r="OFE35" i="17"/>
  <c r="OFF35" i="17"/>
  <c r="OFG35" i="17"/>
  <c r="OFH35" i="17"/>
  <c r="OFI35" i="17"/>
  <c r="OFJ35" i="17"/>
  <c r="OFK35" i="17"/>
  <c r="OFL35" i="17"/>
  <c r="OFM35" i="17"/>
  <c r="OFN35" i="17"/>
  <c r="OFO35" i="17"/>
  <c r="OFP35" i="17"/>
  <c r="OFQ35" i="17"/>
  <c r="OFR35" i="17"/>
  <c r="OFS35" i="17"/>
  <c r="OFT35" i="17"/>
  <c r="OFU35" i="17"/>
  <c r="OFV35" i="17"/>
  <c r="OFW35" i="17"/>
  <c r="OFX35" i="17"/>
  <c r="OFY35" i="17"/>
  <c r="OFZ35" i="17"/>
  <c r="OGA35" i="17"/>
  <c r="OGB35" i="17"/>
  <c r="OGC35" i="17"/>
  <c r="OGD35" i="17"/>
  <c r="OGE35" i="17"/>
  <c r="OGF35" i="17"/>
  <c r="OGG35" i="17"/>
  <c r="OGH35" i="17"/>
  <c r="OGI35" i="17"/>
  <c r="OGJ35" i="17"/>
  <c r="OGK35" i="17"/>
  <c r="OGL35" i="17"/>
  <c r="OGM35" i="17"/>
  <c r="OGN35" i="17"/>
  <c r="OGO35" i="17"/>
  <c r="OGP35" i="17"/>
  <c r="OGQ35" i="17"/>
  <c r="OGR35" i="17"/>
  <c r="OGS35" i="17"/>
  <c r="OGT35" i="17"/>
  <c r="OGU35" i="17"/>
  <c r="OGV35" i="17"/>
  <c r="OGW35" i="17"/>
  <c r="OGX35" i="17"/>
  <c r="OGY35" i="17"/>
  <c r="OGZ35" i="17"/>
  <c r="OHA35" i="17"/>
  <c r="OHB35" i="17"/>
  <c r="OHC35" i="17"/>
  <c r="OHD35" i="17"/>
  <c r="OHE35" i="17"/>
  <c r="OHF35" i="17"/>
  <c r="OHG35" i="17"/>
  <c r="OHH35" i="17"/>
  <c r="OHI35" i="17"/>
  <c r="OHJ35" i="17"/>
  <c r="OHK35" i="17"/>
  <c r="OHL35" i="17"/>
  <c r="OHM35" i="17"/>
  <c r="OHN35" i="17"/>
  <c r="OHO35" i="17"/>
  <c r="OHP35" i="17"/>
  <c r="OHQ35" i="17"/>
  <c r="OHR35" i="17"/>
  <c r="OHS35" i="17"/>
  <c r="OHT35" i="17"/>
  <c r="OHU35" i="17"/>
  <c r="OHV35" i="17"/>
  <c r="OHW35" i="17"/>
  <c r="OHX35" i="17"/>
  <c r="OHY35" i="17"/>
  <c r="OHZ35" i="17"/>
  <c r="OIA35" i="17"/>
  <c r="OIB35" i="17"/>
  <c r="OIC35" i="17"/>
  <c r="OID35" i="17"/>
  <c r="OIE35" i="17"/>
  <c r="OIF35" i="17"/>
  <c r="OIG35" i="17"/>
  <c r="OIH35" i="17"/>
  <c r="OII35" i="17"/>
  <c r="OIJ35" i="17"/>
  <c r="OIK35" i="17"/>
  <c r="OIL35" i="17"/>
  <c r="OIM35" i="17"/>
  <c r="OIN35" i="17"/>
  <c r="OIO35" i="17"/>
  <c r="OIP35" i="17"/>
  <c r="OIQ35" i="17"/>
  <c r="OIR35" i="17"/>
  <c r="OIS35" i="17"/>
  <c r="OIT35" i="17"/>
  <c r="OIU35" i="17"/>
  <c r="OIV35" i="17"/>
  <c r="OIW35" i="17"/>
  <c r="OIX35" i="17"/>
  <c r="OIY35" i="17"/>
  <c r="OIZ35" i="17"/>
  <c r="OJA35" i="17"/>
  <c r="OJB35" i="17"/>
  <c r="OJC35" i="17"/>
  <c r="OJD35" i="17"/>
  <c r="OJE35" i="17"/>
  <c r="OJF35" i="17"/>
  <c r="OJG35" i="17"/>
  <c r="OJH35" i="17"/>
  <c r="OJI35" i="17"/>
  <c r="OJJ35" i="17"/>
  <c r="OJK35" i="17"/>
  <c r="OJL35" i="17"/>
  <c r="OJM35" i="17"/>
  <c r="OJN35" i="17"/>
  <c r="OJO35" i="17"/>
  <c r="OJP35" i="17"/>
  <c r="OJQ35" i="17"/>
  <c r="OJR35" i="17"/>
  <c r="OJS35" i="17"/>
  <c r="OJT35" i="17"/>
  <c r="OJU35" i="17"/>
  <c r="OJV35" i="17"/>
  <c r="OJW35" i="17"/>
  <c r="OJX35" i="17"/>
  <c r="OJY35" i="17"/>
  <c r="OJZ35" i="17"/>
  <c r="OKA35" i="17"/>
  <c r="OKB35" i="17"/>
  <c r="OKC35" i="17"/>
  <c r="OKD35" i="17"/>
  <c r="OKE35" i="17"/>
  <c r="OKF35" i="17"/>
  <c r="OKG35" i="17"/>
  <c r="OKH35" i="17"/>
  <c r="OKI35" i="17"/>
  <c r="OKJ35" i="17"/>
  <c r="OKK35" i="17"/>
  <c r="OKL35" i="17"/>
  <c r="OKM35" i="17"/>
  <c r="OKN35" i="17"/>
  <c r="OKO35" i="17"/>
  <c r="OKP35" i="17"/>
  <c r="OKQ35" i="17"/>
  <c r="OKR35" i="17"/>
  <c r="OKS35" i="17"/>
  <c r="OKT35" i="17"/>
  <c r="OKU35" i="17"/>
  <c r="OKV35" i="17"/>
  <c r="OKW35" i="17"/>
  <c r="OKX35" i="17"/>
  <c r="OKY35" i="17"/>
  <c r="OKZ35" i="17"/>
  <c r="OLA35" i="17"/>
  <c r="OLB35" i="17"/>
  <c r="OLC35" i="17"/>
  <c r="OLD35" i="17"/>
  <c r="OLE35" i="17"/>
  <c r="OLF35" i="17"/>
  <c r="OLG35" i="17"/>
  <c r="OLH35" i="17"/>
  <c r="OLI35" i="17"/>
  <c r="OLJ35" i="17"/>
  <c r="OLK35" i="17"/>
  <c r="OLL35" i="17"/>
  <c r="OLM35" i="17"/>
  <c r="OLN35" i="17"/>
  <c r="OLO35" i="17"/>
  <c r="OLP35" i="17"/>
  <c r="OLQ35" i="17"/>
  <c r="OLR35" i="17"/>
  <c r="OLS35" i="17"/>
  <c r="OLT35" i="17"/>
  <c r="OLU35" i="17"/>
  <c r="OLV35" i="17"/>
  <c r="OLW35" i="17"/>
  <c r="OLX35" i="17"/>
  <c r="OLY35" i="17"/>
  <c r="OLZ35" i="17"/>
  <c r="OMA35" i="17"/>
  <c r="OMB35" i="17"/>
  <c r="OMC35" i="17"/>
  <c r="OMD35" i="17"/>
  <c r="OME35" i="17"/>
  <c r="OMF35" i="17"/>
  <c r="OMG35" i="17"/>
  <c r="OMH35" i="17"/>
  <c r="OMI35" i="17"/>
  <c r="OMJ35" i="17"/>
  <c r="OMK35" i="17"/>
  <c r="OML35" i="17"/>
  <c r="OMM35" i="17"/>
  <c r="OMN35" i="17"/>
  <c r="OMO35" i="17"/>
  <c r="OMP35" i="17"/>
  <c r="OMQ35" i="17"/>
  <c r="OMR35" i="17"/>
  <c r="OMS35" i="17"/>
  <c r="OMT35" i="17"/>
  <c r="OMU35" i="17"/>
  <c r="OMV35" i="17"/>
  <c r="OMW35" i="17"/>
  <c r="OMX35" i="17"/>
  <c r="OMY35" i="17"/>
  <c r="OMZ35" i="17"/>
  <c r="ONA35" i="17"/>
  <c r="ONB35" i="17"/>
  <c r="ONC35" i="17"/>
  <c r="OND35" i="17"/>
  <c r="ONE35" i="17"/>
  <c r="ONF35" i="17"/>
  <c r="ONG35" i="17"/>
  <c r="ONH35" i="17"/>
  <c r="ONI35" i="17"/>
  <c r="ONJ35" i="17"/>
  <c r="ONK35" i="17"/>
  <c r="ONL35" i="17"/>
  <c r="ONM35" i="17"/>
  <c r="ONN35" i="17"/>
  <c r="ONO35" i="17"/>
  <c r="ONP35" i="17"/>
  <c r="ONQ35" i="17"/>
  <c r="ONR35" i="17"/>
  <c r="ONS35" i="17"/>
  <c r="ONT35" i="17"/>
  <c r="ONU35" i="17"/>
  <c r="ONV35" i="17"/>
  <c r="ONW35" i="17"/>
  <c r="ONX35" i="17"/>
  <c r="ONY35" i="17"/>
  <c r="ONZ35" i="17"/>
  <c r="OOA35" i="17"/>
  <c r="OOB35" i="17"/>
  <c r="OOC35" i="17"/>
  <c r="OOD35" i="17"/>
  <c r="OOE35" i="17"/>
  <c r="OOF35" i="17"/>
  <c r="OOG35" i="17"/>
  <c r="OOH35" i="17"/>
  <c r="OOI35" i="17"/>
  <c r="OOJ35" i="17"/>
  <c r="OOK35" i="17"/>
  <c r="OOL35" i="17"/>
  <c r="OOM35" i="17"/>
  <c r="OON35" i="17"/>
  <c r="OOO35" i="17"/>
  <c r="OOP35" i="17"/>
  <c r="OOQ35" i="17"/>
  <c r="OOR35" i="17"/>
  <c r="OOS35" i="17"/>
  <c r="OOT35" i="17"/>
  <c r="OOU35" i="17"/>
  <c r="OOV35" i="17"/>
  <c r="OOW35" i="17"/>
  <c r="OOX35" i="17"/>
  <c r="OOY35" i="17"/>
  <c r="OOZ35" i="17"/>
  <c r="OPA35" i="17"/>
  <c r="OPB35" i="17"/>
  <c r="OPC35" i="17"/>
  <c r="OPD35" i="17"/>
  <c r="OPE35" i="17"/>
  <c r="OPF35" i="17"/>
  <c r="OPG35" i="17"/>
  <c r="OPH35" i="17"/>
  <c r="OPI35" i="17"/>
  <c r="OPJ35" i="17"/>
  <c r="OPK35" i="17"/>
  <c r="OPL35" i="17"/>
  <c r="OPM35" i="17"/>
  <c r="OPN35" i="17"/>
  <c r="OPO35" i="17"/>
  <c r="OPP35" i="17"/>
  <c r="OPQ35" i="17"/>
  <c r="OPR35" i="17"/>
  <c r="OPS35" i="17"/>
  <c r="OPT35" i="17"/>
  <c r="OPU35" i="17"/>
  <c r="OPV35" i="17"/>
  <c r="OPW35" i="17"/>
  <c r="OPX35" i="17"/>
  <c r="OPY35" i="17"/>
  <c r="OPZ35" i="17"/>
  <c r="OQA35" i="17"/>
  <c r="OQB35" i="17"/>
  <c r="OQC35" i="17"/>
  <c r="OQD35" i="17"/>
  <c r="OQE35" i="17"/>
  <c r="OQF35" i="17"/>
  <c r="OQG35" i="17"/>
  <c r="OQH35" i="17"/>
  <c r="OQI35" i="17"/>
  <c r="OQJ35" i="17"/>
  <c r="OQK35" i="17"/>
  <c r="OQL35" i="17"/>
  <c r="OQM35" i="17"/>
  <c r="OQN35" i="17"/>
  <c r="OQO35" i="17"/>
  <c r="OQP35" i="17"/>
  <c r="OQQ35" i="17"/>
  <c r="OQR35" i="17"/>
  <c r="OQS35" i="17"/>
  <c r="OQT35" i="17"/>
  <c r="OQU35" i="17"/>
  <c r="OQV35" i="17"/>
  <c r="OQW35" i="17"/>
  <c r="OQX35" i="17"/>
  <c r="OQY35" i="17"/>
  <c r="OQZ35" i="17"/>
  <c r="ORA35" i="17"/>
  <c r="ORB35" i="17"/>
  <c r="ORC35" i="17"/>
  <c r="ORD35" i="17"/>
  <c r="ORE35" i="17"/>
  <c r="ORF35" i="17"/>
  <c r="ORG35" i="17"/>
  <c r="ORH35" i="17"/>
  <c r="ORI35" i="17"/>
  <c r="ORJ35" i="17"/>
  <c r="ORK35" i="17"/>
  <c r="ORL35" i="17"/>
  <c r="ORM35" i="17"/>
  <c r="ORN35" i="17"/>
  <c r="ORO35" i="17"/>
  <c r="ORP35" i="17"/>
  <c r="ORQ35" i="17"/>
  <c r="ORR35" i="17"/>
  <c r="ORS35" i="17"/>
  <c r="ORT35" i="17"/>
  <c r="ORU35" i="17"/>
  <c r="ORV35" i="17"/>
  <c r="ORW35" i="17"/>
  <c r="ORX35" i="17"/>
  <c r="ORY35" i="17"/>
  <c r="ORZ35" i="17"/>
  <c r="OSA35" i="17"/>
  <c r="OSB35" i="17"/>
  <c r="OSC35" i="17"/>
  <c r="OSD35" i="17"/>
  <c r="OSE35" i="17"/>
  <c r="OSF35" i="17"/>
  <c r="OSG35" i="17"/>
  <c r="OSH35" i="17"/>
  <c r="OSI35" i="17"/>
  <c r="OSJ35" i="17"/>
  <c r="OSK35" i="17"/>
  <c r="OSL35" i="17"/>
  <c r="OSM35" i="17"/>
  <c r="OSN35" i="17"/>
  <c r="OSO35" i="17"/>
  <c r="OSP35" i="17"/>
  <c r="OSQ35" i="17"/>
  <c r="OSR35" i="17"/>
  <c r="OSS35" i="17"/>
  <c r="OST35" i="17"/>
  <c r="OSU35" i="17"/>
  <c r="OSV35" i="17"/>
  <c r="OSW35" i="17"/>
  <c r="OSX35" i="17"/>
  <c r="OSY35" i="17"/>
  <c r="OSZ35" i="17"/>
  <c r="OTA35" i="17"/>
  <c r="OTB35" i="17"/>
  <c r="OTC35" i="17"/>
  <c r="OTD35" i="17"/>
  <c r="OTE35" i="17"/>
  <c r="OTF35" i="17"/>
  <c r="OTG35" i="17"/>
  <c r="OTH35" i="17"/>
  <c r="OTI35" i="17"/>
  <c r="OTJ35" i="17"/>
  <c r="OTK35" i="17"/>
  <c r="OTL35" i="17"/>
  <c r="OTM35" i="17"/>
  <c r="OTN35" i="17"/>
  <c r="OTO35" i="17"/>
  <c r="OTP35" i="17"/>
  <c r="OTQ35" i="17"/>
  <c r="OTR35" i="17"/>
  <c r="OTS35" i="17"/>
  <c r="OTT35" i="17"/>
  <c r="OTU35" i="17"/>
  <c r="OTV35" i="17"/>
  <c r="OTW35" i="17"/>
  <c r="OTX35" i="17"/>
  <c r="OTY35" i="17"/>
  <c r="OTZ35" i="17"/>
  <c r="OUA35" i="17"/>
  <c r="OUB35" i="17"/>
  <c r="OUC35" i="17"/>
  <c r="OUD35" i="17"/>
  <c r="OUE35" i="17"/>
  <c r="OUF35" i="17"/>
  <c r="OUG35" i="17"/>
  <c r="OUH35" i="17"/>
  <c r="OUI35" i="17"/>
  <c r="OUJ35" i="17"/>
  <c r="OUK35" i="17"/>
  <c r="OUL35" i="17"/>
  <c r="OUM35" i="17"/>
  <c r="OUN35" i="17"/>
  <c r="OUO35" i="17"/>
  <c r="OUP35" i="17"/>
  <c r="OUQ35" i="17"/>
  <c r="OUR35" i="17"/>
  <c r="OUS35" i="17"/>
  <c r="OUT35" i="17"/>
  <c r="OUU35" i="17"/>
  <c r="OUV35" i="17"/>
  <c r="OUW35" i="17"/>
  <c r="OUX35" i="17"/>
  <c r="OUY35" i="17"/>
  <c r="OUZ35" i="17"/>
  <c r="OVA35" i="17"/>
  <c r="OVB35" i="17"/>
  <c r="OVC35" i="17"/>
  <c r="OVD35" i="17"/>
  <c r="OVE35" i="17"/>
  <c r="OVF35" i="17"/>
  <c r="OVG35" i="17"/>
  <c r="OVH35" i="17"/>
  <c r="OVI35" i="17"/>
  <c r="OVJ35" i="17"/>
  <c r="OVK35" i="17"/>
  <c r="OVL35" i="17"/>
  <c r="OVM35" i="17"/>
  <c r="OVN35" i="17"/>
  <c r="OVO35" i="17"/>
  <c r="OVP35" i="17"/>
  <c r="OVQ35" i="17"/>
  <c r="OVR35" i="17"/>
  <c r="OVS35" i="17"/>
  <c r="OVT35" i="17"/>
  <c r="OVU35" i="17"/>
  <c r="OVV35" i="17"/>
  <c r="OVW35" i="17"/>
  <c r="OVX35" i="17"/>
  <c r="OVY35" i="17"/>
  <c r="OVZ35" i="17"/>
  <c r="OWA35" i="17"/>
  <c r="OWB35" i="17"/>
  <c r="OWC35" i="17"/>
  <c r="OWD35" i="17"/>
  <c r="OWE35" i="17"/>
  <c r="OWF35" i="17"/>
  <c r="OWG35" i="17"/>
  <c r="OWH35" i="17"/>
  <c r="OWI35" i="17"/>
  <c r="OWJ35" i="17"/>
  <c r="OWK35" i="17"/>
  <c r="OWL35" i="17"/>
  <c r="OWM35" i="17"/>
  <c r="OWN35" i="17"/>
  <c r="OWO35" i="17"/>
  <c r="OWP35" i="17"/>
  <c r="OWQ35" i="17"/>
  <c r="OWR35" i="17"/>
  <c r="OWS35" i="17"/>
  <c r="OWT35" i="17"/>
  <c r="OWU35" i="17"/>
  <c r="OWV35" i="17"/>
  <c r="OWW35" i="17"/>
  <c r="OWX35" i="17"/>
  <c r="OWY35" i="17"/>
  <c r="OWZ35" i="17"/>
  <c r="OXA35" i="17"/>
  <c r="OXB35" i="17"/>
  <c r="OXC35" i="17"/>
  <c r="OXD35" i="17"/>
  <c r="OXE35" i="17"/>
  <c r="OXF35" i="17"/>
  <c r="OXG35" i="17"/>
  <c r="OXH35" i="17"/>
  <c r="OXI35" i="17"/>
  <c r="OXJ35" i="17"/>
  <c r="OXK35" i="17"/>
  <c r="OXL35" i="17"/>
  <c r="OXM35" i="17"/>
  <c r="OXN35" i="17"/>
  <c r="OXO35" i="17"/>
  <c r="OXP35" i="17"/>
  <c r="OXQ35" i="17"/>
  <c r="OXR35" i="17"/>
  <c r="OXS35" i="17"/>
  <c r="OXT35" i="17"/>
  <c r="OXU35" i="17"/>
  <c r="OXV35" i="17"/>
  <c r="OXW35" i="17"/>
  <c r="OXX35" i="17"/>
  <c r="OXY35" i="17"/>
  <c r="OXZ35" i="17"/>
  <c r="OYA35" i="17"/>
  <c r="OYB35" i="17"/>
  <c r="OYC35" i="17"/>
  <c r="OYD35" i="17"/>
  <c r="OYE35" i="17"/>
  <c r="OYF35" i="17"/>
  <c r="OYG35" i="17"/>
  <c r="OYH35" i="17"/>
  <c r="OYI35" i="17"/>
  <c r="OYJ35" i="17"/>
  <c r="OYK35" i="17"/>
  <c r="OYL35" i="17"/>
  <c r="OYM35" i="17"/>
  <c r="OYN35" i="17"/>
  <c r="OYO35" i="17"/>
  <c r="OYP35" i="17"/>
  <c r="OYQ35" i="17"/>
  <c r="OYR35" i="17"/>
  <c r="OYS35" i="17"/>
  <c r="OYT35" i="17"/>
  <c r="OYU35" i="17"/>
  <c r="OYV35" i="17"/>
  <c r="OYW35" i="17"/>
  <c r="OYX35" i="17"/>
  <c r="OYY35" i="17"/>
  <c r="OYZ35" i="17"/>
  <c r="OZA35" i="17"/>
  <c r="OZB35" i="17"/>
  <c r="OZC35" i="17"/>
  <c r="OZD35" i="17"/>
  <c r="OZE35" i="17"/>
  <c r="OZF35" i="17"/>
  <c r="OZG35" i="17"/>
  <c r="OZH35" i="17"/>
  <c r="OZI35" i="17"/>
  <c r="OZJ35" i="17"/>
  <c r="OZK35" i="17"/>
  <c r="OZL35" i="17"/>
  <c r="OZM35" i="17"/>
  <c r="OZN35" i="17"/>
  <c r="OZO35" i="17"/>
  <c r="OZP35" i="17"/>
  <c r="OZQ35" i="17"/>
  <c r="OZR35" i="17"/>
  <c r="OZS35" i="17"/>
  <c r="OZT35" i="17"/>
  <c r="OZU35" i="17"/>
  <c r="OZV35" i="17"/>
  <c r="OZW35" i="17"/>
  <c r="OZX35" i="17"/>
  <c r="OZY35" i="17"/>
  <c r="OZZ35" i="17"/>
  <c r="PAA35" i="17"/>
  <c r="PAB35" i="17"/>
  <c r="PAC35" i="17"/>
  <c r="PAD35" i="17"/>
  <c r="PAE35" i="17"/>
  <c r="PAF35" i="17"/>
  <c r="PAG35" i="17"/>
  <c r="PAH35" i="17"/>
  <c r="PAI35" i="17"/>
  <c r="PAJ35" i="17"/>
  <c r="PAK35" i="17"/>
  <c r="PAL35" i="17"/>
  <c r="PAM35" i="17"/>
  <c r="PAN35" i="17"/>
  <c r="PAO35" i="17"/>
  <c r="PAP35" i="17"/>
  <c r="PAQ35" i="17"/>
  <c r="PAR35" i="17"/>
  <c r="PAS35" i="17"/>
  <c r="PAT35" i="17"/>
  <c r="PAU35" i="17"/>
  <c r="PAV35" i="17"/>
  <c r="PAW35" i="17"/>
  <c r="PAX35" i="17"/>
  <c r="PAY35" i="17"/>
  <c r="PAZ35" i="17"/>
  <c r="PBA35" i="17"/>
  <c r="PBB35" i="17"/>
  <c r="PBC35" i="17"/>
  <c r="PBD35" i="17"/>
  <c r="PBE35" i="17"/>
  <c r="PBF35" i="17"/>
  <c r="PBG35" i="17"/>
  <c r="PBH35" i="17"/>
  <c r="PBI35" i="17"/>
  <c r="PBJ35" i="17"/>
  <c r="PBK35" i="17"/>
  <c r="PBL35" i="17"/>
  <c r="PBM35" i="17"/>
  <c r="PBN35" i="17"/>
  <c r="PBO35" i="17"/>
  <c r="PBP35" i="17"/>
  <c r="PBQ35" i="17"/>
  <c r="PBR35" i="17"/>
  <c r="PBS35" i="17"/>
  <c r="PBT35" i="17"/>
  <c r="PBU35" i="17"/>
  <c r="PBV35" i="17"/>
  <c r="PBW35" i="17"/>
  <c r="PBX35" i="17"/>
  <c r="PBY35" i="17"/>
  <c r="PBZ35" i="17"/>
  <c r="PCA35" i="17"/>
  <c r="PCB35" i="17"/>
  <c r="PCC35" i="17"/>
  <c r="PCD35" i="17"/>
  <c r="PCE35" i="17"/>
  <c r="PCF35" i="17"/>
  <c r="PCG35" i="17"/>
  <c r="PCH35" i="17"/>
  <c r="PCI35" i="17"/>
  <c r="PCJ35" i="17"/>
  <c r="PCK35" i="17"/>
  <c r="PCL35" i="17"/>
  <c r="PCM35" i="17"/>
  <c r="PCN35" i="17"/>
  <c r="PCO35" i="17"/>
  <c r="PCP35" i="17"/>
  <c r="PCQ35" i="17"/>
  <c r="PCR35" i="17"/>
  <c r="PCS35" i="17"/>
  <c r="PCT35" i="17"/>
  <c r="PCU35" i="17"/>
  <c r="PCV35" i="17"/>
  <c r="PCW35" i="17"/>
  <c r="PCX35" i="17"/>
  <c r="PCY35" i="17"/>
  <c r="PCZ35" i="17"/>
  <c r="PDA35" i="17"/>
  <c r="PDB35" i="17"/>
  <c r="PDC35" i="17"/>
  <c r="PDD35" i="17"/>
  <c r="PDE35" i="17"/>
  <c r="PDF35" i="17"/>
  <c r="PDG35" i="17"/>
  <c r="PDH35" i="17"/>
  <c r="PDI35" i="17"/>
  <c r="PDJ35" i="17"/>
  <c r="PDK35" i="17"/>
  <c r="PDL35" i="17"/>
  <c r="PDM35" i="17"/>
  <c r="PDN35" i="17"/>
  <c r="PDO35" i="17"/>
  <c r="PDP35" i="17"/>
  <c r="PDQ35" i="17"/>
  <c r="PDR35" i="17"/>
  <c r="PDS35" i="17"/>
  <c r="PDT35" i="17"/>
  <c r="PDU35" i="17"/>
  <c r="PDV35" i="17"/>
  <c r="PDW35" i="17"/>
  <c r="PDX35" i="17"/>
  <c r="PDY35" i="17"/>
  <c r="PDZ35" i="17"/>
  <c r="PEA35" i="17"/>
  <c r="PEB35" i="17"/>
  <c r="PEC35" i="17"/>
  <c r="PED35" i="17"/>
  <c r="PEE35" i="17"/>
  <c r="PEF35" i="17"/>
  <c r="PEG35" i="17"/>
  <c r="PEH35" i="17"/>
  <c r="PEI35" i="17"/>
  <c r="PEJ35" i="17"/>
  <c r="PEK35" i="17"/>
  <c r="PEL35" i="17"/>
  <c r="PEM35" i="17"/>
  <c r="PEN35" i="17"/>
  <c r="PEO35" i="17"/>
  <c r="PEP35" i="17"/>
  <c r="PEQ35" i="17"/>
  <c r="PER35" i="17"/>
  <c r="PES35" i="17"/>
  <c r="PET35" i="17"/>
  <c r="PEU35" i="17"/>
  <c r="PEV35" i="17"/>
  <c r="PEW35" i="17"/>
  <c r="PEX35" i="17"/>
  <c r="PEY35" i="17"/>
  <c r="PEZ35" i="17"/>
  <c r="PFA35" i="17"/>
  <c r="PFB35" i="17"/>
  <c r="PFC35" i="17"/>
  <c r="PFD35" i="17"/>
  <c r="PFE35" i="17"/>
  <c r="PFF35" i="17"/>
  <c r="PFG35" i="17"/>
  <c r="PFH35" i="17"/>
  <c r="PFI35" i="17"/>
  <c r="PFJ35" i="17"/>
  <c r="PFK35" i="17"/>
  <c r="PFL35" i="17"/>
  <c r="PFM35" i="17"/>
  <c r="PFN35" i="17"/>
  <c r="PFO35" i="17"/>
  <c r="PFP35" i="17"/>
  <c r="PFQ35" i="17"/>
  <c r="PFR35" i="17"/>
  <c r="PFS35" i="17"/>
  <c r="PFT35" i="17"/>
  <c r="PFU35" i="17"/>
  <c r="PFV35" i="17"/>
  <c r="PFW35" i="17"/>
  <c r="PFX35" i="17"/>
  <c r="PFY35" i="17"/>
  <c r="PFZ35" i="17"/>
  <c r="PGA35" i="17"/>
  <c r="PGB35" i="17"/>
  <c r="PGC35" i="17"/>
  <c r="PGD35" i="17"/>
  <c r="PGE35" i="17"/>
  <c r="PGF35" i="17"/>
  <c r="PGG35" i="17"/>
  <c r="PGH35" i="17"/>
  <c r="PGI35" i="17"/>
  <c r="PGJ35" i="17"/>
  <c r="PGK35" i="17"/>
  <c r="PGL35" i="17"/>
  <c r="PGM35" i="17"/>
  <c r="PGN35" i="17"/>
  <c r="PGO35" i="17"/>
  <c r="PGP35" i="17"/>
  <c r="PGQ35" i="17"/>
  <c r="PGR35" i="17"/>
  <c r="PGS35" i="17"/>
  <c r="PGT35" i="17"/>
  <c r="PGU35" i="17"/>
  <c r="PGV35" i="17"/>
  <c r="PGW35" i="17"/>
  <c r="PGX35" i="17"/>
  <c r="PGY35" i="17"/>
  <c r="PGZ35" i="17"/>
  <c r="PHA35" i="17"/>
  <c r="PHB35" i="17"/>
  <c r="PHC35" i="17"/>
  <c r="PHD35" i="17"/>
  <c r="PHE35" i="17"/>
  <c r="PHF35" i="17"/>
  <c r="PHG35" i="17"/>
  <c r="PHH35" i="17"/>
  <c r="PHI35" i="17"/>
  <c r="PHJ35" i="17"/>
  <c r="PHK35" i="17"/>
  <c r="PHL35" i="17"/>
  <c r="PHM35" i="17"/>
  <c r="PHN35" i="17"/>
  <c r="PHO35" i="17"/>
  <c r="PHP35" i="17"/>
  <c r="PHQ35" i="17"/>
  <c r="PHR35" i="17"/>
  <c r="PHS35" i="17"/>
  <c r="PHT35" i="17"/>
  <c r="PHU35" i="17"/>
  <c r="PHV35" i="17"/>
  <c r="PHW35" i="17"/>
  <c r="PHX35" i="17"/>
  <c r="PHY35" i="17"/>
  <c r="PHZ35" i="17"/>
  <c r="PIA35" i="17"/>
  <c r="PIB35" i="17"/>
  <c r="PIC35" i="17"/>
  <c r="PID35" i="17"/>
  <c r="PIE35" i="17"/>
  <c r="PIF35" i="17"/>
  <c r="PIG35" i="17"/>
  <c r="PIH35" i="17"/>
  <c r="PII35" i="17"/>
  <c r="PIJ35" i="17"/>
  <c r="PIK35" i="17"/>
  <c r="PIL35" i="17"/>
  <c r="PIM35" i="17"/>
  <c r="PIN35" i="17"/>
  <c r="PIO35" i="17"/>
  <c r="PIP35" i="17"/>
  <c r="PIQ35" i="17"/>
  <c r="PIR35" i="17"/>
  <c r="PIS35" i="17"/>
  <c r="PIT35" i="17"/>
  <c r="PIU35" i="17"/>
  <c r="PIV35" i="17"/>
  <c r="PIW35" i="17"/>
  <c r="PIX35" i="17"/>
  <c r="PIY35" i="17"/>
  <c r="PIZ35" i="17"/>
  <c r="PJA35" i="17"/>
  <c r="PJB35" i="17"/>
  <c r="PJC35" i="17"/>
  <c r="PJD35" i="17"/>
  <c r="PJE35" i="17"/>
  <c r="PJF35" i="17"/>
  <c r="PJG35" i="17"/>
  <c r="PJH35" i="17"/>
  <c r="PJI35" i="17"/>
  <c r="PJJ35" i="17"/>
  <c r="PJK35" i="17"/>
  <c r="PJL35" i="17"/>
  <c r="PJM35" i="17"/>
  <c r="PJN35" i="17"/>
  <c r="PJO35" i="17"/>
  <c r="PJP35" i="17"/>
  <c r="PJQ35" i="17"/>
  <c r="PJR35" i="17"/>
  <c r="PJS35" i="17"/>
  <c r="PJT35" i="17"/>
  <c r="PJU35" i="17"/>
  <c r="PJV35" i="17"/>
  <c r="PJW35" i="17"/>
  <c r="PJX35" i="17"/>
  <c r="PJY35" i="17"/>
  <c r="PJZ35" i="17"/>
  <c r="PKA35" i="17"/>
  <c r="PKB35" i="17"/>
  <c r="PKC35" i="17"/>
  <c r="PKD35" i="17"/>
  <c r="PKE35" i="17"/>
  <c r="PKF35" i="17"/>
  <c r="PKG35" i="17"/>
  <c r="PKH35" i="17"/>
  <c r="PKI35" i="17"/>
  <c r="PKJ35" i="17"/>
  <c r="PKK35" i="17"/>
  <c r="PKL35" i="17"/>
  <c r="PKM35" i="17"/>
  <c r="PKN35" i="17"/>
  <c r="PKO35" i="17"/>
  <c r="PKP35" i="17"/>
  <c r="PKQ35" i="17"/>
  <c r="PKR35" i="17"/>
  <c r="PKS35" i="17"/>
  <c r="PKT35" i="17"/>
  <c r="PKU35" i="17"/>
  <c r="PKV35" i="17"/>
  <c r="PKW35" i="17"/>
  <c r="PKX35" i="17"/>
  <c r="PKY35" i="17"/>
  <c r="PKZ35" i="17"/>
  <c r="PLA35" i="17"/>
  <c r="PLB35" i="17"/>
  <c r="PLC35" i="17"/>
  <c r="PLD35" i="17"/>
  <c r="PLE35" i="17"/>
  <c r="PLF35" i="17"/>
  <c r="PLG35" i="17"/>
  <c r="PLH35" i="17"/>
  <c r="PLI35" i="17"/>
  <c r="PLJ35" i="17"/>
  <c r="PLK35" i="17"/>
  <c r="PLL35" i="17"/>
  <c r="PLM35" i="17"/>
  <c r="PLN35" i="17"/>
  <c r="PLO35" i="17"/>
  <c r="PLP35" i="17"/>
  <c r="PLQ35" i="17"/>
  <c r="PLR35" i="17"/>
  <c r="PLS35" i="17"/>
  <c r="PLT35" i="17"/>
  <c r="PLU35" i="17"/>
  <c r="PLV35" i="17"/>
  <c r="PLW35" i="17"/>
  <c r="PLX35" i="17"/>
  <c r="PLY35" i="17"/>
  <c r="PLZ35" i="17"/>
  <c r="PMA35" i="17"/>
  <c r="PMB35" i="17"/>
  <c r="PMC35" i="17"/>
  <c r="PMD35" i="17"/>
  <c r="PME35" i="17"/>
  <c r="PMF35" i="17"/>
  <c r="PMG35" i="17"/>
  <c r="PMH35" i="17"/>
  <c r="PMI35" i="17"/>
  <c r="PMJ35" i="17"/>
  <c r="PMK35" i="17"/>
  <c r="PML35" i="17"/>
  <c r="PMM35" i="17"/>
  <c r="PMN35" i="17"/>
  <c r="PMO35" i="17"/>
  <c r="PMP35" i="17"/>
  <c r="PMQ35" i="17"/>
  <c r="PMR35" i="17"/>
  <c r="PMS35" i="17"/>
  <c r="PMT35" i="17"/>
  <c r="PMU35" i="17"/>
  <c r="PMV35" i="17"/>
  <c r="PMW35" i="17"/>
  <c r="PMX35" i="17"/>
  <c r="PMY35" i="17"/>
  <c r="PMZ35" i="17"/>
  <c r="PNA35" i="17"/>
  <c r="PNB35" i="17"/>
  <c r="PNC35" i="17"/>
  <c r="PND35" i="17"/>
  <c r="PNE35" i="17"/>
  <c r="PNF35" i="17"/>
  <c r="PNG35" i="17"/>
  <c r="PNH35" i="17"/>
  <c r="PNI35" i="17"/>
  <c r="PNJ35" i="17"/>
  <c r="PNK35" i="17"/>
  <c r="PNL35" i="17"/>
  <c r="PNM35" i="17"/>
  <c r="PNN35" i="17"/>
  <c r="PNO35" i="17"/>
  <c r="PNP35" i="17"/>
  <c r="PNQ35" i="17"/>
  <c r="PNR35" i="17"/>
  <c r="PNS35" i="17"/>
  <c r="PNT35" i="17"/>
  <c r="PNU35" i="17"/>
  <c r="PNV35" i="17"/>
  <c r="PNW35" i="17"/>
  <c r="PNX35" i="17"/>
  <c r="PNY35" i="17"/>
  <c r="PNZ35" i="17"/>
  <c r="POA35" i="17"/>
  <c r="POB35" i="17"/>
  <c r="POC35" i="17"/>
  <c r="POD35" i="17"/>
  <c r="POE35" i="17"/>
  <c r="POF35" i="17"/>
  <c r="POG35" i="17"/>
  <c r="POH35" i="17"/>
  <c r="POI35" i="17"/>
  <c r="POJ35" i="17"/>
  <c r="POK35" i="17"/>
  <c r="POL35" i="17"/>
  <c r="POM35" i="17"/>
  <c r="PON35" i="17"/>
  <c r="POO35" i="17"/>
  <c r="POP35" i="17"/>
  <c r="POQ35" i="17"/>
  <c r="POR35" i="17"/>
  <c r="POS35" i="17"/>
  <c r="POT35" i="17"/>
  <c r="POU35" i="17"/>
  <c r="POV35" i="17"/>
  <c r="POW35" i="17"/>
  <c r="POX35" i="17"/>
  <c r="POY35" i="17"/>
  <c r="POZ35" i="17"/>
  <c r="PPA35" i="17"/>
  <c r="PPB35" i="17"/>
  <c r="PPC35" i="17"/>
  <c r="PPD35" i="17"/>
  <c r="PPE35" i="17"/>
  <c r="PPF35" i="17"/>
  <c r="PPG35" i="17"/>
  <c r="PPH35" i="17"/>
  <c r="PPI35" i="17"/>
  <c r="PPJ35" i="17"/>
  <c r="PPK35" i="17"/>
  <c r="PPL35" i="17"/>
  <c r="PPM35" i="17"/>
  <c r="PPN35" i="17"/>
  <c r="PPO35" i="17"/>
  <c r="PPP35" i="17"/>
  <c r="PPQ35" i="17"/>
  <c r="PPR35" i="17"/>
  <c r="PPS35" i="17"/>
  <c r="PPT35" i="17"/>
  <c r="PPU35" i="17"/>
  <c r="PPV35" i="17"/>
  <c r="PPW35" i="17"/>
  <c r="PPX35" i="17"/>
  <c r="PPY35" i="17"/>
  <c r="PPZ35" i="17"/>
  <c r="PQA35" i="17"/>
  <c r="PQB35" i="17"/>
  <c r="PQC35" i="17"/>
  <c r="PQD35" i="17"/>
  <c r="PQE35" i="17"/>
  <c r="PQF35" i="17"/>
  <c r="PQG35" i="17"/>
  <c r="PQH35" i="17"/>
  <c r="PQI35" i="17"/>
  <c r="PQJ35" i="17"/>
  <c r="PQK35" i="17"/>
  <c r="PQL35" i="17"/>
  <c r="PQM35" i="17"/>
  <c r="PQN35" i="17"/>
  <c r="PQO35" i="17"/>
  <c r="PQP35" i="17"/>
  <c r="PQQ35" i="17"/>
  <c r="PQR35" i="17"/>
  <c r="PQS35" i="17"/>
  <c r="PQT35" i="17"/>
  <c r="PQU35" i="17"/>
  <c r="PQV35" i="17"/>
  <c r="PQW35" i="17"/>
  <c r="PQX35" i="17"/>
  <c r="PQY35" i="17"/>
  <c r="PQZ35" i="17"/>
  <c r="PRA35" i="17"/>
  <c r="PRB35" i="17"/>
  <c r="PRC35" i="17"/>
  <c r="PRD35" i="17"/>
  <c r="PRE35" i="17"/>
  <c r="PRF35" i="17"/>
  <c r="PRG35" i="17"/>
  <c r="PRH35" i="17"/>
  <c r="PRI35" i="17"/>
  <c r="PRJ35" i="17"/>
  <c r="PRK35" i="17"/>
  <c r="PRL35" i="17"/>
  <c r="PRM35" i="17"/>
  <c r="PRN35" i="17"/>
  <c r="PRO35" i="17"/>
  <c r="PRP35" i="17"/>
  <c r="PRQ35" i="17"/>
  <c r="PRR35" i="17"/>
  <c r="PRS35" i="17"/>
  <c r="PRT35" i="17"/>
  <c r="PRU35" i="17"/>
  <c r="PRV35" i="17"/>
  <c r="PRW35" i="17"/>
  <c r="PRX35" i="17"/>
  <c r="PRY35" i="17"/>
  <c r="PRZ35" i="17"/>
  <c r="PSA35" i="17"/>
  <c r="PSB35" i="17"/>
  <c r="PSC35" i="17"/>
  <c r="PSD35" i="17"/>
  <c r="PSE35" i="17"/>
  <c r="PSF35" i="17"/>
  <c r="PSG35" i="17"/>
  <c r="PSH35" i="17"/>
  <c r="PSI35" i="17"/>
  <c r="PSJ35" i="17"/>
  <c r="PSK35" i="17"/>
  <c r="PSL35" i="17"/>
  <c r="PSM35" i="17"/>
  <c r="PSN35" i="17"/>
  <c r="PSO35" i="17"/>
  <c r="PSP35" i="17"/>
  <c r="PSQ35" i="17"/>
  <c r="PSR35" i="17"/>
  <c r="PSS35" i="17"/>
  <c r="PST35" i="17"/>
  <c r="PSU35" i="17"/>
  <c r="PSV35" i="17"/>
  <c r="PSW35" i="17"/>
  <c r="PSX35" i="17"/>
  <c r="PSY35" i="17"/>
  <c r="PSZ35" i="17"/>
  <c r="PTA35" i="17"/>
  <c r="PTB35" i="17"/>
  <c r="PTC35" i="17"/>
  <c r="PTD35" i="17"/>
  <c r="PTE35" i="17"/>
  <c r="PTF35" i="17"/>
  <c r="PTG35" i="17"/>
  <c r="PTH35" i="17"/>
  <c r="PTI35" i="17"/>
  <c r="PTJ35" i="17"/>
  <c r="PTK35" i="17"/>
  <c r="PTL35" i="17"/>
  <c r="PTM35" i="17"/>
  <c r="PTN35" i="17"/>
  <c r="PTO35" i="17"/>
  <c r="PTP35" i="17"/>
  <c r="PTQ35" i="17"/>
  <c r="PTR35" i="17"/>
  <c r="PTS35" i="17"/>
  <c r="PTT35" i="17"/>
  <c r="PTU35" i="17"/>
  <c r="PTV35" i="17"/>
  <c r="PTW35" i="17"/>
  <c r="PTX35" i="17"/>
  <c r="PTY35" i="17"/>
  <c r="PTZ35" i="17"/>
  <c r="PUA35" i="17"/>
  <c r="PUB35" i="17"/>
  <c r="PUC35" i="17"/>
  <c r="PUD35" i="17"/>
  <c r="PUE35" i="17"/>
  <c r="PUF35" i="17"/>
  <c r="PUG35" i="17"/>
  <c r="PUH35" i="17"/>
  <c r="PUI35" i="17"/>
  <c r="PUJ35" i="17"/>
  <c r="PUK35" i="17"/>
  <c r="PUL35" i="17"/>
  <c r="PUM35" i="17"/>
  <c r="PUN35" i="17"/>
  <c r="PUO35" i="17"/>
  <c r="PUP35" i="17"/>
  <c r="PUQ35" i="17"/>
  <c r="PUR35" i="17"/>
  <c r="PUS35" i="17"/>
  <c r="PUT35" i="17"/>
  <c r="PUU35" i="17"/>
  <c r="PUV35" i="17"/>
  <c r="PUW35" i="17"/>
  <c r="PUX35" i="17"/>
  <c r="PUY35" i="17"/>
  <c r="PUZ35" i="17"/>
  <c r="PVA35" i="17"/>
  <c r="PVB35" i="17"/>
  <c r="PVC35" i="17"/>
  <c r="PVD35" i="17"/>
  <c r="PVE35" i="17"/>
  <c r="PVF35" i="17"/>
  <c r="PVG35" i="17"/>
  <c r="PVH35" i="17"/>
  <c r="PVI35" i="17"/>
  <c r="PVJ35" i="17"/>
  <c r="PVK35" i="17"/>
  <c r="PVL35" i="17"/>
  <c r="PVM35" i="17"/>
  <c r="PVN35" i="17"/>
  <c r="PVO35" i="17"/>
  <c r="PVP35" i="17"/>
  <c r="PVQ35" i="17"/>
  <c r="PVR35" i="17"/>
  <c r="PVS35" i="17"/>
  <c r="PVT35" i="17"/>
  <c r="PVU35" i="17"/>
  <c r="PVV35" i="17"/>
  <c r="PVW35" i="17"/>
  <c r="PVX35" i="17"/>
  <c r="PVY35" i="17"/>
  <c r="PVZ35" i="17"/>
  <c r="PWA35" i="17"/>
  <c r="PWB35" i="17"/>
  <c r="PWC35" i="17"/>
  <c r="PWD35" i="17"/>
  <c r="PWE35" i="17"/>
  <c r="PWF35" i="17"/>
  <c r="PWG35" i="17"/>
  <c r="PWH35" i="17"/>
  <c r="PWI35" i="17"/>
  <c r="PWJ35" i="17"/>
  <c r="PWK35" i="17"/>
  <c r="PWL35" i="17"/>
  <c r="PWM35" i="17"/>
  <c r="PWN35" i="17"/>
  <c r="PWO35" i="17"/>
  <c r="PWP35" i="17"/>
  <c r="PWQ35" i="17"/>
  <c r="PWR35" i="17"/>
  <c r="PWS35" i="17"/>
  <c r="PWT35" i="17"/>
  <c r="PWU35" i="17"/>
  <c r="PWV35" i="17"/>
  <c r="PWW35" i="17"/>
  <c r="PWX35" i="17"/>
  <c r="PWY35" i="17"/>
  <c r="PWZ35" i="17"/>
  <c r="PXA35" i="17"/>
  <c r="PXB35" i="17"/>
  <c r="PXC35" i="17"/>
  <c r="PXD35" i="17"/>
  <c r="PXE35" i="17"/>
  <c r="PXF35" i="17"/>
  <c r="PXG35" i="17"/>
  <c r="PXH35" i="17"/>
  <c r="PXI35" i="17"/>
  <c r="PXJ35" i="17"/>
  <c r="PXK35" i="17"/>
  <c r="PXL35" i="17"/>
  <c r="PXM35" i="17"/>
  <c r="PXN35" i="17"/>
  <c r="PXO35" i="17"/>
  <c r="PXP35" i="17"/>
  <c r="PXQ35" i="17"/>
  <c r="PXR35" i="17"/>
  <c r="PXS35" i="17"/>
  <c r="PXT35" i="17"/>
  <c r="PXU35" i="17"/>
  <c r="PXV35" i="17"/>
  <c r="PXW35" i="17"/>
  <c r="PXX35" i="17"/>
  <c r="PXY35" i="17"/>
  <c r="PXZ35" i="17"/>
  <c r="PYA35" i="17"/>
  <c r="PYB35" i="17"/>
  <c r="PYC35" i="17"/>
  <c r="PYD35" i="17"/>
  <c r="PYE35" i="17"/>
  <c r="PYF35" i="17"/>
  <c r="PYG35" i="17"/>
  <c r="PYH35" i="17"/>
  <c r="PYI35" i="17"/>
  <c r="PYJ35" i="17"/>
  <c r="PYK35" i="17"/>
  <c r="PYL35" i="17"/>
  <c r="PYM35" i="17"/>
  <c r="PYN35" i="17"/>
  <c r="PYO35" i="17"/>
  <c r="PYP35" i="17"/>
  <c r="PYQ35" i="17"/>
  <c r="PYR35" i="17"/>
  <c r="PYS35" i="17"/>
  <c r="PYT35" i="17"/>
  <c r="PYU35" i="17"/>
  <c r="PYV35" i="17"/>
  <c r="PYW35" i="17"/>
  <c r="PYX35" i="17"/>
  <c r="PYY35" i="17"/>
  <c r="PYZ35" i="17"/>
  <c r="PZA35" i="17"/>
  <c r="PZB35" i="17"/>
  <c r="PZC35" i="17"/>
  <c r="PZD35" i="17"/>
  <c r="PZE35" i="17"/>
  <c r="PZF35" i="17"/>
  <c r="PZG35" i="17"/>
  <c r="PZH35" i="17"/>
  <c r="PZI35" i="17"/>
  <c r="PZJ35" i="17"/>
  <c r="PZK35" i="17"/>
  <c r="PZL35" i="17"/>
  <c r="PZM35" i="17"/>
  <c r="PZN35" i="17"/>
  <c r="PZO35" i="17"/>
  <c r="PZP35" i="17"/>
  <c r="PZQ35" i="17"/>
  <c r="PZR35" i="17"/>
  <c r="PZS35" i="17"/>
  <c r="PZT35" i="17"/>
  <c r="PZU35" i="17"/>
  <c r="PZV35" i="17"/>
  <c r="PZW35" i="17"/>
  <c r="PZX35" i="17"/>
  <c r="PZY35" i="17"/>
  <c r="PZZ35" i="17"/>
  <c r="QAA35" i="17"/>
  <c r="QAB35" i="17"/>
  <c r="QAC35" i="17"/>
  <c r="QAD35" i="17"/>
  <c r="QAE35" i="17"/>
  <c r="QAF35" i="17"/>
  <c r="QAG35" i="17"/>
  <c r="QAH35" i="17"/>
  <c r="QAI35" i="17"/>
  <c r="QAJ35" i="17"/>
  <c r="QAK35" i="17"/>
  <c r="QAL35" i="17"/>
  <c r="QAM35" i="17"/>
  <c r="QAN35" i="17"/>
  <c r="QAO35" i="17"/>
  <c r="QAP35" i="17"/>
  <c r="QAQ35" i="17"/>
  <c r="QAR35" i="17"/>
  <c r="QAS35" i="17"/>
  <c r="QAT35" i="17"/>
  <c r="QAU35" i="17"/>
  <c r="QAV35" i="17"/>
  <c r="QAW35" i="17"/>
  <c r="QAX35" i="17"/>
  <c r="QAY35" i="17"/>
  <c r="QAZ35" i="17"/>
  <c r="QBA35" i="17"/>
  <c r="QBB35" i="17"/>
  <c r="QBC35" i="17"/>
  <c r="QBD35" i="17"/>
  <c r="QBE35" i="17"/>
  <c r="QBF35" i="17"/>
  <c r="QBG35" i="17"/>
  <c r="QBH35" i="17"/>
  <c r="QBI35" i="17"/>
  <c r="QBJ35" i="17"/>
  <c r="QBK35" i="17"/>
  <c r="QBL35" i="17"/>
  <c r="QBM35" i="17"/>
  <c r="QBN35" i="17"/>
  <c r="QBO35" i="17"/>
  <c r="QBP35" i="17"/>
  <c r="QBQ35" i="17"/>
  <c r="QBR35" i="17"/>
  <c r="QBS35" i="17"/>
  <c r="QBT35" i="17"/>
  <c r="QBU35" i="17"/>
  <c r="QBV35" i="17"/>
  <c r="QBW35" i="17"/>
  <c r="QBX35" i="17"/>
  <c r="QBY35" i="17"/>
  <c r="QBZ35" i="17"/>
  <c r="QCA35" i="17"/>
  <c r="QCB35" i="17"/>
  <c r="QCC35" i="17"/>
  <c r="QCD35" i="17"/>
  <c r="QCE35" i="17"/>
  <c r="QCF35" i="17"/>
  <c r="QCG35" i="17"/>
  <c r="QCH35" i="17"/>
  <c r="QCI35" i="17"/>
  <c r="QCJ35" i="17"/>
  <c r="QCK35" i="17"/>
  <c r="QCL35" i="17"/>
  <c r="QCM35" i="17"/>
  <c r="QCN35" i="17"/>
  <c r="QCO35" i="17"/>
  <c r="QCP35" i="17"/>
  <c r="QCQ35" i="17"/>
  <c r="QCR35" i="17"/>
  <c r="QCS35" i="17"/>
  <c r="QCT35" i="17"/>
  <c r="QCU35" i="17"/>
  <c r="QCV35" i="17"/>
  <c r="QCW35" i="17"/>
  <c r="QCX35" i="17"/>
  <c r="QCY35" i="17"/>
  <c r="QCZ35" i="17"/>
  <c r="QDA35" i="17"/>
  <c r="QDB35" i="17"/>
  <c r="QDC35" i="17"/>
  <c r="QDD35" i="17"/>
  <c r="QDE35" i="17"/>
  <c r="QDF35" i="17"/>
  <c r="QDG35" i="17"/>
  <c r="QDH35" i="17"/>
  <c r="QDI35" i="17"/>
  <c r="QDJ35" i="17"/>
  <c r="QDK35" i="17"/>
  <c r="QDL35" i="17"/>
  <c r="QDM35" i="17"/>
  <c r="QDN35" i="17"/>
  <c r="QDO35" i="17"/>
  <c r="QDP35" i="17"/>
  <c r="QDQ35" i="17"/>
  <c r="QDR35" i="17"/>
  <c r="QDS35" i="17"/>
  <c r="QDT35" i="17"/>
  <c r="QDU35" i="17"/>
  <c r="QDV35" i="17"/>
  <c r="QDW35" i="17"/>
  <c r="QDX35" i="17"/>
  <c r="QDY35" i="17"/>
  <c r="QDZ35" i="17"/>
  <c r="QEA35" i="17"/>
  <c r="QEB35" i="17"/>
  <c r="QEC35" i="17"/>
  <c r="QED35" i="17"/>
  <c r="QEE35" i="17"/>
  <c r="QEF35" i="17"/>
  <c r="QEG35" i="17"/>
  <c r="QEH35" i="17"/>
  <c r="QEI35" i="17"/>
  <c r="QEJ35" i="17"/>
  <c r="QEK35" i="17"/>
  <c r="QEL35" i="17"/>
  <c r="QEM35" i="17"/>
  <c r="QEN35" i="17"/>
  <c r="QEO35" i="17"/>
  <c r="QEP35" i="17"/>
  <c r="QEQ35" i="17"/>
  <c r="QER35" i="17"/>
  <c r="QES35" i="17"/>
  <c r="QET35" i="17"/>
  <c r="QEU35" i="17"/>
  <c r="QEV35" i="17"/>
  <c r="QEW35" i="17"/>
  <c r="QEX35" i="17"/>
  <c r="QEY35" i="17"/>
  <c r="QEZ35" i="17"/>
  <c r="QFA35" i="17"/>
  <c r="QFB35" i="17"/>
  <c r="QFC35" i="17"/>
  <c r="QFD35" i="17"/>
  <c r="QFE35" i="17"/>
  <c r="QFF35" i="17"/>
  <c r="QFG35" i="17"/>
  <c r="QFH35" i="17"/>
  <c r="QFI35" i="17"/>
  <c r="QFJ35" i="17"/>
  <c r="QFK35" i="17"/>
  <c r="QFL35" i="17"/>
  <c r="QFM35" i="17"/>
  <c r="QFN35" i="17"/>
  <c r="QFO35" i="17"/>
  <c r="QFP35" i="17"/>
  <c r="QFQ35" i="17"/>
  <c r="QFR35" i="17"/>
  <c r="QFS35" i="17"/>
  <c r="QFT35" i="17"/>
  <c r="QFU35" i="17"/>
  <c r="QFV35" i="17"/>
  <c r="QFW35" i="17"/>
  <c r="QFX35" i="17"/>
  <c r="QFY35" i="17"/>
  <c r="QFZ35" i="17"/>
  <c r="QGA35" i="17"/>
  <c r="QGB35" i="17"/>
  <c r="QGC35" i="17"/>
  <c r="QGD35" i="17"/>
  <c r="QGE35" i="17"/>
  <c r="QGF35" i="17"/>
  <c r="QGG35" i="17"/>
  <c r="QGH35" i="17"/>
  <c r="QGI35" i="17"/>
  <c r="QGJ35" i="17"/>
  <c r="QGK35" i="17"/>
  <c r="QGL35" i="17"/>
  <c r="QGM35" i="17"/>
  <c r="QGN35" i="17"/>
  <c r="QGO35" i="17"/>
  <c r="QGP35" i="17"/>
  <c r="QGQ35" i="17"/>
  <c r="QGR35" i="17"/>
  <c r="QGS35" i="17"/>
  <c r="QGT35" i="17"/>
  <c r="QGU35" i="17"/>
  <c r="QGV35" i="17"/>
  <c r="QGW35" i="17"/>
  <c r="QGX35" i="17"/>
  <c r="QGY35" i="17"/>
  <c r="QGZ35" i="17"/>
  <c r="QHA35" i="17"/>
  <c r="QHB35" i="17"/>
  <c r="QHC35" i="17"/>
  <c r="QHD35" i="17"/>
  <c r="QHE35" i="17"/>
  <c r="QHF35" i="17"/>
  <c r="QHG35" i="17"/>
  <c r="QHH35" i="17"/>
  <c r="QHI35" i="17"/>
  <c r="QHJ35" i="17"/>
  <c r="QHK35" i="17"/>
  <c r="QHL35" i="17"/>
  <c r="QHM35" i="17"/>
  <c r="QHN35" i="17"/>
  <c r="QHO35" i="17"/>
  <c r="QHP35" i="17"/>
  <c r="QHQ35" i="17"/>
  <c r="QHR35" i="17"/>
  <c r="QHS35" i="17"/>
  <c r="QHT35" i="17"/>
  <c r="QHU35" i="17"/>
  <c r="QHV35" i="17"/>
  <c r="QHW35" i="17"/>
  <c r="QHX35" i="17"/>
  <c r="QHY35" i="17"/>
  <c r="QHZ35" i="17"/>
  <c r="QIA35" i="17"/>
  <c r="QIB35" i="17"/>
  <c r="QIC35" i="17"/>
  <c r="QID35" i="17"/>
  <c r="QIE35" i="17"/>
  <c r="QIF35" i="17"/>
  <c r="QIG35" i="17"/>
  <c r="QIH35" i="17"/>
  <c r="QII35" i="17"/>
  <c r="QIJ35" i="17"/>
  <c r="QIK35" i="17"/>
  <c r="QIL35" i="17"/>
  <c r="QIM35" i="17"/>
  <c r="QIN35" i="17"/>
  <c r="QIO35" i="17"/>
  <c r="QIP35" i="17"/>
  <c r="QIQ35" i="17"/>
  <c r="QIR35" i="17"/>
  <c r="QIS35" i="17"/>
  <c r="QIT35" i="17"/>
  <c r="QIU35" i="17"/>
  <c r="QIV35" i="17"/>
  <c r="QIW35" i="17"/>
  <c r="QIX35" i="17"/>
  <c r="QIY35" i="17"/>
  <c r="QIZ35" i="17"/>
  <c r="QJA35" i="17"/>
  <c r="QJB35" i="17"/>
  <c r="QJC35" i="17"/>
  <c r="QJD35" i="17"/>
  <c r="QJE35" i="17"/>
  <c r="QJF35" i="17"/>
  <c r="QJG35" i="17"/>
  <c r="QJH35" i="17"/>
  <c r="QJI35" i="17"/>
  <c r="QJJ35" i="17"/>
  <c r="QJK35" i="17"/>
  <c r="QJL35" i="17"/>
  <c r="QJM35" i="17"/>
  <c r="QJN35" i="17"/>
  <c r="QJO35" i="17"/>
  <c r="QJP35" i="17"/>
  <c r="QJQ35" i="17"/>
  <c r="QJR35" i="17"/>
  <c r="QJS35" i="17"/>
  <c r="QJT35" i="17"/>
  <c r="QJU35" i="17"/>
  <c r="QJV35" i="17"/>
  <c r="QJW35" i="17"/>
  <c r="QJX35" i="17"/>
  <c r="QJY35" i="17"/>
  <c r="QJZ35" i="17"/>
  <c r="QKA35" i="17"/>
  <c r="QKB35" i="17"/>
  <c r="QKC35" i="17"/>
  <c r="QKD35" i="17"/>
  <c r="QKE35" i="17"/>
  <c r="QKF35" i="17"/>
  <c r="QKG35" i="17"/>
  <c r="QKH35" i="17"/>
  <c r="QKI35" i="17"/>
  <c r="QKJ35" i="17"/>
  <c r="QKK35" i="17"/>
  <c r="QKL35" i="17"/>
  <c r="QKM35" i="17"/>
  <c r="QKN35" i="17"/>
  <c r="QKO35" i="17"/>
  <c r="QKP35" i="17"/>
  <c r="QKQ35" i="17"/>
  <c r="QKR35" i="17"/>
  <c r="QKS35" i="17"/>
  <c r="QKT35" i="17"/>
  <c r="QKU35" i="17"/>
  <c r="QKV35" i="17"/>
  <c r="QKW35" i="17"/>
  <c r="QKX35" i="17"/>
  <c r="QKY35" i="17"/>
  <c r="QKZ35" i="17"/>
  <c r="QLA35" i="17"/>
  <c r="QLB35" i="17"/>
  <c r="QLC35" i="17"/>
  <c r="QLD35" i="17"/>
  <c r="QLE35" i="17"/>
  <c r="QLF35" i="17"/>
  <c r="QLG35" i="17"/>
  <c r="QLH35" i="17"/>
  <c r="QLI35" i="17"/>
  <c r="QLJ35" i="17"/>
  <c r="QLK35" i="17"/>
  <c r="QLL35" i="17"/>
  <c r="QLM35" i="17"/>
  <c r="QLN35" i="17"/>
  <c r="QLO35" i="17"/>
  <c r="QLP35" i="17"/>
  <c r="QLQ35" i="17"/>
  <c r="QLR35" i="17"/>
  <c r="QLS35" i="17"/>
  <c r="QLT35" i="17"/>
  <c r="QLU35" i="17"/>
  <c r="QLV35" i="17"/>
  <c r="QLW35" i="17"/>
  <c r="QLX35" i="17"/>
  <c r="QLY35" i="17"/>
  <c r="QLZ35" i="17"/>
  <c r="QMA35" i="17"/>
  <c r="QMB35" i="17"/>
  <c r="QMC35" i="17"/>
  <c r="QMD35" i="17"/>
  <c r="QME35" i="17"/>
  <c r="QMF35" i="17"/>
  <c r="QMG35" i="17"/>
  <c r="QMH35" i="17"/>
  <c r="QMI35" i="17"/>
  <c r="QMJ35" i="17"/>
  <c r="QMK35" i="17"/>
  <c r="QML35" i="17"/>
  <c r="QMM35" i="17"/>
  <c r="QMN35" i="17"/>
  <c r="QMO35" i="17"/>
  <c r="QMP35" i="17"/>
  <c r="QMQ35" i="17"/>
  <c r="QMR35" i="17"/>
  <c r="QMS35" i="17"/>
  <c r="QMT35" i="17"/>
  <c r="QMU35" i="17"/>
  <c r="QMV35" i="17"/>
  <c r="QMW35" i="17"/>
  <c r="QMX35" i="17"/>
  <c r="QMY35" i="17"/>
  <c r="QMZ35" i="17"/>
  <c r="QNA35" i="17"/>
  <c r="QNB35" i="17"/>
  <c r="QNC35" i="17"/>
  <c r="QND35" i="17"/>
  <c r="QNE35" i="17"/>
  <c r="QNF35" i="17"/>
  <c r="QNG35" i="17"/>
  <c r="QNH35" i="17"/>
  <c r="QNI35" i="17"/>
  <c r="QNJ35" i="17"/>
  <c r="QNK35" i="17"/>
  <c r="QNL35" i="17"/>
  <c r="QNM35" i="17"/>
  <c r="QNN35" i="17"/>
  <c r="QNO35" i="17"/>
  <c r="QNP35" i="17"/>
  <c r="QNQ35" i="17"/>
  <c r="QNR35" i="17"/>
  <c r="QNS35" i="17"/>
  <c r="QNT35" i="17"/>
  <c r="QNU35" i="17"/>
  <c r="QNV35" i="17"/>
  <c r="QNW35" i="17"/>
  <c r="QNX35" i="17"/>
  <c r="QNY35" i="17"/>
  <c r="QNZ35" i="17"/>
  <c r="QOA35" i="17"/>
  <c r="QOB35" i="17"/>
  <c r="QOC35" i="17"/>
  <c r="QOD35" i="17"/>
  <c r="QOE35" i="17"/>
  <c r="QOF35" i="17"/>
  <c r="QOG35" i="17"/>
  <c r="QOH35" i="17"/>
  <c r="QOI35" i="17"/>
  <c r="QOJ35" i="17"/>
  <c r="QOK35" i="17"/>
  <c r="QOL35" i="17"/>
  <c r="QOM35" i="17"/>
  <c r="QON35" i="17"/>
  <c r="QOO35" i="17"/>
  <c r="QOP35" i="17"/>
  <c r="QOQ35" i="17"/>
  <c r="QOR35" i="17"/>
  <c r="QOS35" i="17"/>
  <c r="QOT35" i="17"/>
  <c r="QOU35" i="17"/>
  <c r="QOV35" i="17"/>
  <c r="QOW35" i="17"/>
  <c r="QOX35" i="17"/>
  <c r="QOY35" i="17"/>
  <c r="QOZ35" i="17"/>
  <c r="QPA35" i="17"/>
  <c r="QPB35" i="17"/>
  <c r="QPC35" i="17"/>
  <c r="QPD35" i="17"/>
  <c r="QPE35" i="17"/>
  <c r="QPF35" i="17"/>
  <c r="QPG35" i="17"/>
  <c r="QPH35" i="17"/>
  <c r="QPI35" i="17"/>
  <c r="QPJ35" i="17"/>
  <c r="QPK35" i="17"/>
  <c r="QPL35" i="17"/>
  <c r="QPM35" i="17"/>
  <c r="QPN35" i="17"/>
  <c r="QPO35" i="17"/>
  <c r="QPP35" i="17"/>
  <c r="QPQ35" i="17"/>
  <c r="QPR35" i="17"/>
  <c r="QPS35" i="17"/>
  <c r="QPT35" i="17"/>
  <c r="QPU35" i="17"/>
  <c r="QPV35" i="17"/>
  <c r="QPW35" i="17"/>
  <c r="QPX35" i="17"/>
  <c r="QPY35" i="17"/>
  <c r="QPZ35" i="17"/>
  <c r="QQA35" i="17"/>
  <c r="QQB35" i="17"/>
  <c r="QQC35" i="17"/>
  <c r="QQD35" i="17"/>
  <c r="QQE35" i="17"/>
  <c r="QQF35" i="17"/>
  <c r="QQG35" i="17"/>
  <c r="QQH35" i="17"/>
  <c r="QQI35" i="17"/>
  <c r="QQJ35" i="17"/>
  <c r="QQK35" i="17"/>
  <c r="QQL35" i="17"/>
  <c r="QQM35" i="17"/>
  <c r="QQN35" i="17"/>
  <c r="QQO35" i="17"/>
  <c r="QQP35" i="17"/>
  <c r="QQQ35" i="17"/>
  <c r="QQR35" i="17"/>
  <c r="QQS35" i="17"/>
  <c r="QQT35" i="17"/>
  <c r="QQU35" i="17"/>
  <c r="QQV35" i="17"/>
  <c r="QQW35" i="17"/>
  <c r="QQX35" i="17"/>
  <c r="QQY35" i="17"/>
  <c r="QQZ35" i="17"/>
  <c r="QRA35" i="17"/>
  <c r="QRB35" i="17"/>
  <c r="QRC35" i="17"/>
  <c r="QRD35" i="17"/>
  <c r="QRE35" i="17"/>
  <c r="QRF35" i="17"/>
  <c r="QRG35" i="17"/>
  <c r="QRH35" i="17"/>
  <c r="QRI35" i="17"/>
  <c r="QRJ35" i="17"/>
  <c r="QRK35" i="17"/>
  <c r="QRL35" i="17"/>
  <c r="QRM35" i="17"/>
  <c r="QRN35" i="17"/>
  <c r="QRO35" i="17"/>
  <c r="QRP35" i="17"/>
  <c r="QRQ35" i="17"/>
  <c r="QRR35" i="17"/>
  <c r="QRS35" i="17"/>
  <c r="QRT35" i="17"/>
  <c r="QRU35" i="17"/>
  <c r="QRV35" i="17"/>
  <c r="QRW35" i="17"/>
  <c r="QRX35" i="17"/>
  <c r="QRY35" i="17"/>
  <c r="QRZ35" i="17"/>
  <c r="QSA35" i="17"/>
  <c r="QSB35" i="17"/>
  <c r="QSC35" i="17"/>
  <c r="QSD35" i="17"/>
  <c r="QSE35" i="17"/>
  <c r="QSF35" i="17"/>
  <c r="QSG35" i="17"/>
  <c r="QSH35" i="17"/>
  <c r="QSI35" i="17"/>
  <c r="QSJ35" i="17"/>
  <c r="QSK35" i="17"/>
  <c r="QSL35" i="17"/>
  <c r="QSM35" i="17"/>
  <c r="QSN35" i="17"/>
  <c r="QSO35" i="17"/>
  <c r="QSP35" i="17"/>
  <c r="QSQ35" i="17"/>
  <c r="QSR35" i="17"/>
  <c r="QSS35" i="17"/>
  <c r="QST35" i="17"/>
  <c r="QSU35" i="17"/>
  <c r="QSV35" i="17"/>
  <c r="QSW35" i="17"/>
  <c r="QSX35" i="17"/>
  <c r="QSY35" i="17"/>
  <c r="QSZ35" i="17"/>
  <c r="QTA35" i="17"/>
  <c r="QTB35" i="17"/>
  <c r="QTC35" i="17"/>
  <c r="QTD35" i="17"/>
  <c r="QTE35" i="17"/>
  <c r="QTF35" i="17"/>
  <c r="QTG35" i="17"/>
  <c r="QTH35" i="17"/>
  <c r="QTI35" i="17"/>
  <c r="QTJ35" i="17"/>
  <c r="QTK35" i="17"/>
  <c r="QTL35" i="17"/>
  <c r="QTM35" i="17"/>
  <c r="QTN35" i="17"/>
  <c r="QTO35" i="17"/>
  <c r="QTP35" i="17"/>
  <c r="QTQ35" i="17"/>
  <c r="QTR35" i="17"/>
  <c r="QTS35" i="17"/>
  <c r="QTT35" i="17"/>
  <c r="QTU35" i="17"/>
  <c r="QTV35" i="17"/>
  <c r="QTW35" i="17"/>
  <c r="QTX35" i="17"/>
  <c r="QTY35" i="17"/>
  <c r="QTZ35" i="17"/>
  <c r="QUA35" i="17"/>
  <c r="QUB35" i="17"/>
  <c r="QUC35" i="17"/>
  <c r="QUD35" i="17"/>
  <c r="QUE35" i="17"/>
  <c r="QUF35" i="17"/>
  <c r="QUG35" i="17"/>
  <c r="QUH35" i="17"/>
  <c r="QUI35" i="17"/>
  <c r="QUJ35" i="17"/>
  <c r="QUK35" i="17"/>
  <c r="QUL35" i="17"/>
  <c r="QUM35" i="17"/>
  <c r="QUN35" i="17"/>
  <c r="QUO35" i="17"/>
  <c r="QUP35" i="17"/>
  <c r="QUQ35" i="17"/>
  <c r="QUR35" i="17"/>
  <c r="QUS35" i="17"/>
  <c r="QUT35" i="17"/>
  <c r="QUU35" i="17"/>
  <c r="QUV35" i="17"/>
  <c r="QUW35" i="17"/>
  <c r="QUX35" i="17"/>
  <c r="QUY35" i="17"/>
  <c r="QUZ35" i="17"/>
  <c r="QVA35" i="17"/>
  <c r="QVB35" i="17"/>
  <c r="QVC35" i="17"/>
  <c r="QVD35" i="17"/>
  <c r="QVE35" i="17"/>
  <c r="QVF35" i="17"/>
  <c r="QVG35" i="17"/>
  <c r="QVH35" i="17"/>
  <c r="QVI35" i="17"/>
  <c r="QVJ35" i="17"/>
  <c r="QVK35" i="17"/>
  <c r="QVL35" i="17"/>
  <c r="QVM35" i="17"/>
  <c r="QVN35" i="17"/>
  <c r="QVO35" i="17"/>
  <c r="QVP35" i="17"/>
  <c r="QVQ35" i="17"/>
  <c r="QVR35" i="17"/>
  <c r="QVS35" i="17"/>
  <c r="QVT35" i="17"/>
  <c r="QVU35" i="17"/>
  <c r="QVV35" i="17"/>
  <c r="QVW35" i="17"/>
  <c r="QVX35" i="17"/>
  <c r="QVY35" i="17"/>
  <c r="QVZ35" i="17"/>
  <c r="QWA35" i="17"/>
  <c r="QWB35" i="17"/>
  <c r="QWC35" i="17"/>
  <c r="QWD35" i="17"/>
  <c r="QWE35" i="17"/>
  <c r="QWF35" i="17"/>
  <c r="QWG35" i="17"/>
  <c r="QWH35" i="17"/>
  <c r="QWI35" i="17"/>
  <c r="QWJ35" i="17"/>
  <c r="QWK35" i="17"/>
  <c r="QWL35" i="17"/>
  <c r="QWM35" i="17"/>
  <c r="QWN35" i="17"/>
  <c r="QWO35" i="17"/>
  <c r="QWP35" i="17"/>
  <c r="QWQ35" i="17"/>
  <c r="QWR35" i="17"/>
  <c r="QWS35" i="17"/>
  <c r="QWT35" i="17"/>
  <c r="QWU35" i="17"/>
  <c r="QWV35" i="17"/>
  <c r="QWW35" i="17"/>
  <c r="QWX35" i="17"/>
  <c r="QWY35" i="17"/>
  <c r="QWZ35" i="17"/>
  <c r="QXA35" i="17"/>
  <c r="QXB35" i="17"/>
  <c r="QXC35" i="17"/>
  <c r="QXD35" i="17"/>
  <c r="QXE35" i="17"/>
  <c r="QXF35" i="17"/>
  <c r="QXG35" i="17"/>
  <c r="QXH35" i="17"/>
  <c r="QXI35" i="17"/>
  <c r="QXJ35" i="17"/>
  <c r="QXK35" i="17"/>
  <c r="QXL35" i="17"/>
  <c r="QXM35" i="17"/>
  <c r="QXN35" i="17"/>
  <c r="QXO35" i="17"/>
  <c r="QXP35" i="17"/>
  <c r="QXQ35" i="17"/>
  <c r="QXR35" i="17"/>
  <c r="QXS35" i="17"/>
  <c r="QXT35" i="17"/>
  <c r="QXU35" i="17"/>
  <c r="QXV35" i="17"/>
  <c r="QXW35" i="17"/>
  <c r="QXX35" i="17"/>
  <c r="QXY35" i="17"/>
  <c r="QXZ35" i="17"/>
  <c r="QYA35" i="17"/>
  <c r="QYB35" i="17"/>
  <c r="QYC35" i="17"/>
  <c r="QYD35" i="17"/>
  <c r="QYE35" i="17"/>
  <c r="QYF35" i="17"/>
  <c r="QYG35" i="17"/>
  <c r="QYH35" i="17"/>
  <c r="QYI35" i="17"/>
  <c r="QYJ35" i="17"/>
  <c r="QYK35" i="17"/>
  <c r="QYL35" i="17"/>
  <c r="QYM35" i="17"/>
  <c r="QYN35" i="17"/>
  <c r="QYO35" i="17"/>
  <c r="QYP35" i="17"/>
  <c r="QYQ35" i="17"/>
  <c r="QYR35" i="17"/>
  <c r="QYS35" i="17"/>
  <c r="QYT35" i="17"/>
  <c r="QYU35" i="17"/>
  <c r="QYV35" i="17"/>
  <c r="QYW35" i="17"/>
  <c r="QYX35" i="17"/>
  <c r="QYY35" i="17"/>
  <c r="QYZ35" i="17"/>
  <c r="QZA35" i="17"/>
  <c r="QZB35" i="17"/>
  <c r="QZC35" i="17"/>
  <c r="QZD35" i="17"/>
  <c r="QZE35" i="17"/>
  <c r="QZF35" i="17"/>
  <c r="QZG35" i="17"/>
  <c r="QZH35" i="17"/>
  <c r="QZI35" i="17"/>
  <c r="QZJ35" i="17"/>
  <c r="QZK35" i="17"/>
  <c r="QZL35" i="17"/>
  <c r="QZM35" i="17"/>
  <c r="QZN35" i="17"/>
  <c r="QZO35" i="17"/>
  <c r="QZP35" i="17"/>
  <c r="QZQ35" i="17"/>
  <c r="QZR35" i="17"/>
  <c r="QZS35" i="17"/>
  <c r="QZT35" i="17"/>
  <c r="QZU35" i="17"/>
  <c r="QZV35" i="17"/>
  <c r="QZW35" i="17"/>
  <c r="QZX35" i="17"/>
  <c r="QZY35" i="17"/>
  <c r="QZZ35" i="17"/>
  <c r="RAA35" i="17"/>
  <c r="RAB35" i="17"/>
  <c r="RAC35" i="17"/>
  <c r="RAD35" i="17"/>
  <c r="RAE35" i="17"/>
  <c r="RAF35" i="17"/>
  <c r="RAG35" i="17"/>
  <c r="RAH35" i="17"/>
  <c r="RAI35" i="17"/>
  <c r="RAJ35" i="17"/>
  <c r="RAK35" i="17"/>
  <c r="RAL35" i="17"/>
  <c r="RAM35" i="17"/>
  <c r="RAN35" i="17"/>
  <c r="RAO35" i="17"/>
  <c r="RAP35" i="17"/>
  <c r="RAQ35" i="17"/>
  <c r="RAR35" i="17"/>
  <c r="RAS35" i="17"/>
  <c r="RAT35" i="17"/>
  <c r="RAU35" i="17"/>
  <c r="RAV35" i="17"/>
  <c r="RAW35" i="17"/>
  <c r="RAX35" i="17"/>
  <c r="RAY35" i="17"/>
  <c r="RAZ35" i="17"/>
  <c r="RBA35" i="17"/>
  <c r="RBB35" i="17"/>
  <c r="RBC35" i="17"/>
  <c r="RBD35" i="17"/>
  <c r="RBE35" i="17"/>
  <c r="RBF35" i="17"/>
  <c r="RBG35" i="17"/>
  <c r="RBH35" i="17"/>
  <c r="RBI35" i="17"/>
  <c r="RBJ35" i="17"/>
  <c r="RBK35" i="17"/>
  <c r="RBL35" i="17"/>
  <c r="RBM35" i="17"/>
  <c r="RBN35" i="17"/>
  <c r="RBO35" i="17"/>
  <c r="RBP35" i="17"/>
  <c r="RBQ35" i="17"/>
  <c r="RBR35" i="17"/>
  <c r="RBS35" i="17"/>
  <c r="RBT35" i="17"/>
  <c r="RBU35" i="17"/>
  <c r="RBV35" i="17"/>
  <c r="RBW35" i="17"/>
  <c r="RBX35" i="17"/>
  <c r="RBY35" i="17"/>
  <c r="RBZ35" i="17"/>
  <c r="RCA35" i="17"/>
  <c r="RCB35" i="17"/>
  <c r="RCC35" i="17"/>
  <c r="RCD35" i="17"/>
  <c r="RCE35" i="17"/>
  <c r="RCF35" i="17"/>
  <c r="RCG35" i="17"/>
  <c r="RCH35" i="17"/>
  <c r="RCI35" i="17"/>
  <c r="RCJ35" i="17"/>
  <c r="RCK35" i="17"/>
  <c r="RCL35" i="17"/>
  <c r="RCM35" i="17"/>
  <c r="RCN35" i="17"/>
  <c r="RCO35" i="17"/>
  <c r="RCP35" i="17"/>
  <c r="RCQ35" i="17"/>
  <c r="RCR35" i="17"/>
  <c r="RCS35" i="17"/>
  <c r="RCT35" i="17"/>
  <c r="RCU35" i="17"/>
  <c r="RCV35" i="17"/>
  <c r="RCW35" i="17"/>
  <c r="RCX35" i="17"/>
  <c r="RCY35" i="17"/>
  <c r="RCZ35" i="17"/>
  <c r="RDA35" i="17"/>
  <c r="RDB35" i="17"/>
  <c r="RDC35" i="17"/>
  <c r="RDD35" i="17"/>
  <c r="RDE35" i="17"/>
  <c r="RDF35" i="17"/>
  <c r="RDG35" i="17"/>
  <c r="RDH35" i="17"/>
  <c r="RDI35" i="17"/>
  <c r="RDJ35" i="17"/>
  <c r="RDK35" i="17"/>
  <c r="RDL35" i="17"/>
  <c r="RDM35" i="17"/>
  <c r="RDN35" i="17"/>
  <c r="RDO35" i="17"/>
  <c r="RDP35" i="17"/>
  <c r="RDQ35" i="17"/>
  <c r="RDR35" i="17"/>
  <c r="RDS35" i="17"/>
  <c r="RDT35" i="17"/>
  <c r="RDU35" i="17"/>
  <c r="RDV35" i="17"/>
  <c r="RDW35" i="17"/>
  <c r="RDX35" i="17"/>
  <c r="RDY35" i="17"/>
  <c r="RDZ35" i="17"/>
  <c r="REA35" i="17"/>
  <c r="REB35" i="17"/>
  <c r="REC35" i="17"/>
  <c r="RED35" i="17"/>
  <c r="REE35" i="17"/>
  <c r="REF35" i="17"/>
  <c r="REG35" i="17"/>
  <c r="REH35" i="17"/>
  <c r="REI35" i="17"/>
  <c r="REJ35" i="17"/>
  <c r="REK35" i="17"/>
  <c r="REL35" i="17"/>
  <c r="REM35" i="17"/>
  <c r="REN35" i="17"/>
  <c r="REO35" i="17"/>
  <c r="REP35" i="17"/>
  <c r="REQ35" i="17"/>
  <c r="RER35" i="17"/>
  <c r="RES35" i="17"/>
  <c r="RET35" i="17"/>
  <c r="REU35" i="17"/>
  <c r="REV35" i="17"/>
  <c r="REW35" i="17"/>
  <c r="REX35" i="17"/>
  <c r="REY35" i="17"/>
  <c r="REZ35" i="17"/>
  <c r="RFA35" i="17"/>
  <c r="RFB35" i="17"/>
  <c r="RFC35" i="17"/>
  <c r="RFD35" i="17"/>
  <c r="RFE35" i="17"/>
  <c r="RFF35" i="17"/>
  <c r="RFG35" i="17"/>
  <c r="RFH35" i="17"/>
  <c r="RFI35" i="17"/>
  <c r="RFJ35" i="17"/>
  <c r="RFK35" i="17"/>
  <c r="RFL35" i="17"/>
  <c r="RFM35" i="17"/>
  <c r="RFN35" i="17"/>
  <c r="RFO35" i="17"/>
  <c r="RFP35" i="17"/>
  <c r="RFQ35" i="17"/>
  <c r="RFR35" i="17"/>
  <c r="RFS35" i="17"/>
  <c r="RFT35" i="17"/>
  <c r="RFU35" i="17"/>
  <c r="RFV35" i="17"/>
  <c r="RFW35" i="17"/>
  <c r="RFX35" i="17"/>
  <c r="RFY35" i="17"/>
  <c r="RFZ35" i="17"/>
  <c r="RGA35" i="17"/>
  <c r="RGB35" i="17"/>
  <c r="RGC35" i="17"/>
  <c r="RGD35" i="17"/>
  <c r="RGE35" i="17"/>
  <c r="RGF35" i="17"/>
  <c r="RGG35" i="17"/>
  <c r="RGH35" i="17"/>
  <c r="RGI35" i="17"/>
  <c r="RGJ35" i="17"/>
  <c r="RGK35" i="17"/>
  <c r="RGL35" i="17"/>
  <c r="RGM35" i="17"/>
  <c r="RGN35" i="17"/>
  <c r="RGO35" i="17"/>
  <c r="RGP35" i="17"/>
  <c r="RGQ35" i="17"/>
  <c r="RGR35" i="17"/>
  <c r="RGS35" i="17"/>
  <c r="RGT35" i="17"/>
  <c r="RGU35" i="17"/>
  <c r="RGV35" i="17"/>
  <c r="RGW35" i="17"/>
  <c r="RGX35" i="17"/>
  <c r="RGY35" i="17"/>
  <c r="RGZ35" i="17"/>
  <c r="RHA35" i="17"/>
  <c r="RHB35" i="17"/>
  <c r="RHC35" i="17"/>
  <c r="RHD35" i="17"/>
  <c r="RHE35" i="17"/>
  <c r="RHF35" i="17"/>
  <c r="RHG35" i="17"/>
  <c r="RHH35" i="17"/>
  <c r="RHI35" i="17"/>
  <c r="RHJ35" i="17"/>
  <c r="RHK35" i="17"/>
  <c r="RHL35" i="17"/>
  <c r="RHM35" i="17"/>
  <c r="RHN35" i="17"/>
  <c r="RHO35" i="17"/>
  <c r="RHP35" i="17"/>
  <c r="RHQ35" i="17"/>
  <c r="RHR35" i="17"/>
  <c r="RHS35" i="17"/>
  <c r="RHT35" i="17"/>
  <c r="RHU35" i="17"/>
  <c r="RHV35" i="17"/>
  <c r="RHW35" i="17"/>
  <c r="RHX35" i="17"/>
  <c r="RHY35" i="17"/>
  <c r="RHZ35" i="17"/>
  <c r="RIA35" i="17"/>
  <c r="RIB35" i="17"/>
  <c r="RIC35" i="17"/>
  <c r="RID35" i="17"/>
  <c r="RIE35" i="17"/>
  <c r="RIF35" i="17"/>
  <c r="RIG35" i="17"/>
  <c r="RIH35" i="17"/>
  <c r="RII35" i="17"/>
  <c r="RIJ35" i="17"/>
  <c r="RIK35" i="17"/>
  <c r="RIL35" i="17"/>
  <c r="RIM35" i="17"/>
  <c r="RIN35" i="17"/>
  <c r="RIO35" i="17"/>
  <c r="RIP35" i="17"/>
  <c r="RIQ35" i="17"/>
  <c r="RIR35" i="17"/>
  <c r="RIS35" i="17"/>
  <c r="RIT35" i="17"/>
  <c r="RIU35" i="17"/>
  <c r="RIV35" i="17"/>
  <c r="RIW35" i="17"/>
  <c r="RIX35" i="17"/>
  <c r="RIY35" i="17"/>
  <c r="RIZ35" i="17"/>
  <c r="RJA35" i="17"/>
  <c r="RJB35" i="17"/>
  <c r="RJC35" i="17"/>
  <c r="RJD35" i="17"/>
  <c r="RJE35" i="17"/>
  <c r="RJF35" i="17"/>
  <c r="RJG35" i="17"/>
  <c r="RJH35" i="17"/>
  <c r="RJI35" i="17"/>
  <c r="RJJ35" i="17"/>
  <c r="RJK35" i="17"/>
  <c r="RJL35" i="17"/>
  <c r="RJM35" i="17"/>
  <c r="RJN35" i="17"/>
  <c r="RJO35" i="17"/>
  <c r="RJP35" i="17"/>
  <c r="RJQ35" i="17"/>
  <c r="RJR35" i="17"/>
  <c r="RJS35" i="17"/>
  <c r="RJT35" i="17"/>
  <c r="RJU35" i="17"/>
  <c r="RJV35" i="17"/>
  <c r="RJW35" i="17"/>
  <c r="RJX35" i="17"/>
  <c r="RJY35" i="17"/>
  <c r="RJZ35" i="17"/>
  <c r="RKA35" i="17"/>
  <c r="RKB35" i="17"/>
  <c r="RKC35" i="17"/>
  <c r="RKD35" i="17"/>
  <c r="RKE35" i="17"/>
  <c r="RKF35" i="17"/>
  <c r="RKG35" i="17"/>
  <c r="RKH35" i="17"/>
  <c r="RKI35" i="17"/>
  <c r="RKJ35" i="17"/>
  <c r="RKK35" i="17"/>
  <c r="RKL35" i="17"/>
  <c r="RKM35" i="17"/>
  <c r="RKN35" i="17"/>
  <c r="RKO35" i="17"/>
  <c r="RKP35" i="17"/>
  <c r="RKQ35" i="17"/>
  <c r="RKR35" i="17"/>
  <c r="RKS35" i="17"/>
  <c r="RKT35" i="17"/>
  <c r="RKU35" i="17"/>
  <c r="RKV35" i="17"/>
  <c r="RKW35" i="17"/>
  <c r="RKX35" i="17"/>
  <c r="RKY35" i="17"/>
  <c r="RKZ35" i="17"/>
  <c r="RLA35" i="17"/>
  <c r="RLB35" i="17"/>
  <c r="RLC35" i="17"/>
  <c r="RLD35" i="17"/>
  <c r="RLE35" i="17"/>
  <c r="RLF35" i="17"/>
  <c r="RLG35" i="17"/>
  <c r="RLH35" i="17"/>
  <c r="RLI35" i="17"/>
  <c r="RLJ35" i="17"/>
  <c r="RLK35" i="17"/>
  <c r="RLL35" i="17"/>
  <c r="RLM35" i="17"/>
  <c r="RLN35" i="17"/>
  <c r="RLO35" i="17"/>
  <c r="RLP35" i="17"/>
  <c r="RLQ35" i="17"/>
  <c r="RLR35" i="17"/>
  <c r="RLS35" i="17"/>
  <c r="RLT35" i="17"/>
  <c r="RLU35" i="17"/>
  <c r="RLV35" i="17"/>
  <c r="RLW35" i="17"/>
  <c r="RLX35" i="17"/>
  <c r="RLY35" i="17"/>
  <c r="RLZ35" i="17"/>
  <c r="RMA35" i="17"/>
  <c r="RMB35" i="17"/>
  <c r="RMC35" i="17"/>
  <c r="RMD35" i="17"/>
  <c r="RME35" i="17"/>
  <c r="RMF35" i="17"/>
  <c r="RMG35" i="17"/>
  <c r="RMH35" i="17"/>
  <c r="RMI35" i="17"/>
  <c r="RMJ35" i="17"/>
  <c r="RMK35" i="17"/>
  <c r="RML35" i="17"/>
  <c r="RMM35" i="17"/>
  <c r="RMN35" i="17"/>
  <c r="RMO35" i="17"/>
  <c r="RMP35" i="17"/>
  <c r="RMQ35" i="17"/>
  <c r="RMR35" i="17"/>
  <c r="RMS35" i="17"/>
  <c r="RMT35" i="17"/>
  <c r="RMU35" i="17"/>
  <c r="RMV35" i="17"/>
  <c r="RMW35" i="17"/>
  <c r="RMX35" i="17"/>
  <c r="RMY35" i="17"/>
  <c r="RMZ35" i="17"/>
  <c r="RNA35" i="17"/>
  <c r="RNB35" i="17"/>
  <c r="RNC35" i="17"/>
  <c r="RND35" i="17"/>
  <c r="RNE35" i="17"/>
  <c r="RNF35" i="17"/>
  <c r="RNG35" i="17"/>
  <c r="RNH35" i="17"/>
  <c r="RNI35" i="17"/>
  <c r="RNJ35" i="17"/>
  <c r="RNK35" i="17"/>
  <c r="RNL35" i="17"/>
  <c r="RNM35" i="17"/>
  <c r="RNN35" i="17"/>
  <c r="RNO35" i="17"/>
  <c r="RNP35" i="17"/>
  <c r="RNQ35" i="17"/>
  <c r="RNR35" i="17"/>
  <c r="RNS35" i="17"/>
  <c r="RNT35" i="17"/>
  <c r="RNU35" i="17"/>
  <c r="RNV35" i="17"/>
  <c r="RNW35" i="17"/>
  <c r="RNX35" i="17"/>
  <c r="RNY35" i="17"/>
  <c r="RNZ35" i="17"/>
  <c r="ROA35" i="17"/>
  <c r="ROB35" i="17"/>
  <c r="ROC35" i="17"/>
  <c r="ROD35" i="17"/>
  <c r="ROE35" i="17"/>
  <c r="ROF35" i="17"/>
  <c r="ROG35" i="17"/>
  <c r="ROH35" i="17"/>
  <c r="ROI35" i="17"/>
  <c r="ROJ35" i="17"/>
  <c r="ROK35" i="17"/>
  <c r="ROL35" i="17"/>
  <c r="ROM35" i="17"/>
  <c r="RON35" i="17"/>
  <c r="ROO35" i="17"/>
  <c r="ROP35" i="17"/>
  <c r="ROQ35" i="17"/>
  <c r="ROR35" i="17"/>
  <c r="ROS35" i="17"/>
  <c r="ROT35" i="17"/>
  <c r="ROU35" i="17"/>
  <c r="ROV35" i="17"/>
  <c r="ROW35" i="17"/>
  <c r="ROX35" i="17"/>
  <c r="ROY35" i="17"/>
  <c r="ROZ35" i="17"/>
  <c r="RPA35" i="17"/>
  <c r="RPB35" i="17"/>
  <c r="RPC35" i="17"/>
  <c r="RPD35" i="17"/>
  <c r="RPE35" i="17"/>
  <c r="RPF35" i="17"/>
  <c r="RPG35" i="17"/>
  <c r="RPH35" i="17"/>
  <c r="RPI35" i="17"/>
  <c r="RPJ35" i="17"/>
  <c r="RPK35" i="17"/>
  <c r="RPL35" i="17"/>
  <c r="RPM35" i="17"/>
  <c r="RPN35" i="17"/>
  <c r="RPO35" i="17"/>
  <c r="RPP35" i="17"/>
  <c r="RPQ35" i="17"/>
  <c r="RPR35" i="17"/>
  <c r="RPS35" i="17"/>
  <c r="RPT35" i="17"/>
  <c r="RPU35" i="17"/>
  <c r="RPV35" i="17"/>
  <c r="RPW35" i="17"/>
  <c r="RPX35" i="17"/>
  <c r="RPY35" i="17"/>
  <c r="RPZ35" i="17"/>
  <c r="RQA35" i="17"/>
  <c r="RQB35" i="17"/>
  <c r="RQC35" i="17"/>
  <c r="RQD35" i="17"/>
  <c r="RQE35" i="17"/>
  <c r="RQF35" i="17"/>
  <c r="RQG35" i="17"/>
  <c r="RQH35" i="17"/>
  <c r="RQI35" i="17"/>
  <c r="RQJ35" i="17"/>
  <c r="RQK35" i="17"/>
  <c r="RQL35" i="17"/>
  <c r="RQM35" i="17"/>
  <c r="RQN35" i="17"/>
  <c r="RQO35" i="17"/>
  <c r="RQP35" i="17"/>
  <c r="RQQ35" i="17"/>
  <c r="RQR35" i="17"/>
  <c r="RQS35" i="17"/>
  <c r="RQT35" i="17"/>
  <c r="RQU35" i="17"/>
  <c r="RQV35" i="17"/>
  <c r="RQW35" i="17"/>
  <c r="RQX35" i="17"/>
  <c r="RQY35" i="17"/>
  <c r="RQZ35" i="17"/>
  <c r="RRA35" i="17"/>
  <c r="RRB35" i="17"/>
  <c r="RRC35" i="17"/>
  <c r="RRD35" i="17"/>
  <c r="RRE35" i="17"/>
  <c r="RRF35" i="17"/>
  <c r="RRG35" i="17"/>
  <c r="RRH35" i="17"/>
  <c r="RRI35" i="17"/>
  <c r="RRJ35" i="17"/>
  <c r="RRK35" i="17"/>
  <c r="RRL35" i="17"/>
  <c r="RRM35" i="17"/>
  <c r="RRN35" i="17"/>
  <c r="RRO35" i="17"/>
  <c r="RRP35" i="17"/>
  <c r="RRQ35" i="17"/>
  <c r="RRR35" i="17"/>
  <c r="RRS35" i="17"/>
  <c r="RRT35" i="17"/>
  <c r="RRU35" i="17"/>
  <c r="RRV35" i="17"/>
  <c r="RRW35" i="17"/>
  <c r="RRX35" i="17"/>
  <c r="RRY35" i="17"/>
  <c r="RRZ35" i="17"/>
  <c r="RSA35" i="17"/>
  <c r="RSB35" i="17"/>
  <c r="RSC35" i="17"/>
  <c r="RSD35" i="17"/>
  <c r="RSE35" i="17"/>
  <c r="RSF35" i="17"/>
  <c r="RSG35" i="17"/>
  <c r="RSH35" i="17"/>
  <c r="RSI35" i="17"/>
  <c r="RSJ35" i="17"/>
  <c r="RSK35" i="17"/>
  <c r="RSL35" i="17"/>
  <c r="RSM35" i="17"/>
  <c r="RSN35" i="17"/>
  <c r="RSO35" i="17"/>
  <c r="RSP35" i="17"/>
  <c r="RSQ35" i="17"/>
  <c r="RSR35" i="17"/>
  <c r="RSS35" i="17"/>
  <c r="RST35" i="17"/>
  <c r="RSU35" i="17"/>
  <c r="RSV35" i="17"/>
  <c r="RSW35" i="17"/>
  <c r="RSX35" i="17"/>
  <c r="RSY35" i="17"/>
  <c r="RSZ35" i="17"/>
  <c r="RTA35" i="17"/>
  <c r="RTB35" i="17"/>
  <c r="RTC35" i="17"/>
  <c r="RTD35" i="17"/>
  <c r="RTE35" i="17"/>
  <c r="RTF35" i="17"/>
  <c r="RTG35" i="17"/>
  <c r="RTH35" i="17"/>
  <c r="RTI35" i="17"/>
  <c r="RTJ35" i="17"/>
  <c r="RTK35" i="17"/>
  <c r="RTL35" i="17"/>
  <c r="RTM35" i="17"/>
  <c r="RTN35" i="17"/>
  <c r="RTO35" i="17"/>
  <c r="RTP35" i="17"/>
  <c r="RTQ35" i="17"/>
  <c r="RTR35" i="17"/>
  <c r="RTS35" i="17"/>
  <c r="RTT35" i="17"/>
  <c r="RTU35" i="17"/>
  <c r="RTV35" i="17"/>
  <c r="RTW35" i="17"/>
  <c r="RTX35" i="17"/>
  <c r="RTY35" i="17"/>
  <c r="RTZ35" i="17"/>
  <c r="RUA35" i="17"/>
  <c r="RUB35" i="17"/>
  <c r="RUC35" i="17"/>
  <c r="RUD35" i="17"/>
  <c r="RUE35" i="17"/>
  <c r="RUF35" i="17"/>
  <c r="RUG35" i="17"/>
  <c r="RUH35" i="17"/>
  <c r="RUI35" i="17"/>
  <c r="RUJ35" i="17"/>
  <c r="RUK35" i="17"/>
  <c r="RUL35" i="17"/>
  <c r="RUM35" i="17"/>
  <c r="RUN35" i="17"/>
  <c r="RUO35" i="17"/>
  <c r="RUP35" i="17"/>
  <c r="RUQ35" i="17"/>
  <c r="RUR35" i="17"/>
  <c r="RUS35" i="17"/>
  <c r="RUT35" i="17"/>
  <c r="RUU35" i="17"/>
  <c r="RUV35" i="17"/>
  <c r="RUW35" i="17"/>
  <c r="RUX35" i="17"/>
  <c r="RUY35" i="17"/>
  <c r="RUZ35" i="17"/>
  <c r="RVA35" i="17"/>
  <c r="RVB35" i="17"/>
  <c r="RVC35" i="17"/>
  <c r="RVD35" i="17"/>
  <c r="RVE35" i="17"/>
  <c r="RVF35" i="17"/>
  <c r="RVG35" i="17"/>
  <c r="RVH35" i="17"/>
  <c r="RVI35" i="17"/>
  <c r="RVJ35" i="17"/>
  <c r="RVK35" i="17"/>
  <c r="RVL35" i="17"/>
  <c r="RVM35" i="17"/>
  <c r="RVN35" i="17"/>
  <c r="RVO35" i="17"/>
  <c r="RVP35" i="17"/>
  <c r="RVQ35" i="17"/>
  <c r="RVR35" i="17"/>
  <c r="RVS35" i="17"/>
  <c r="RVT35" i="17"/>
  <c r="RVU35" i="17"/>
  <c r="RVV35" i="17"/>
  <c r="RVW35" i="17"/>
  <c r="RVX35" i="17"/>
  <c r="RVY35" i="17"/>
  <c r="RVZ35" i="17"/>
  <c r="RWA35" i="17"/>
  <c r="RWB35" i="17"/>
  <c r="RWC35" i="17"/>
  <c r="RWD35" i="17"/>
  <c r="RWE35" i="17"/>
  <c r="RWF35" i="17"/>
  <c r="RWG35" i="17"/>
  <c r="RWH35" i="17"/>
  <c r="RWI35" i="17"/>
  <c r="RWJ35" i="17"/>
  <c r="RWK35" i="17"/>
  <c r="RWL35" i="17"/>
  <c r="RWM35" i="17"/>
  <c r="RWN35" i="17"/>
  <c r="RWO35" i="17"/>
  <c r="RWP35" i="17"/>
  <c r="RWQ35" i="17"/>
  <c r="RWR35" i="17"/>
  <c r="RWS35" i="17"/>
  <c r="RWT35" i="17"/>
  <c r="RWU35" i="17"/>
  <c r="RWV35" i="17"/>
  <c r="RWW35" i="17"/>
  <c r="RWX35" i="17"/>
  <c r="RWY35" i="17"/>
  <c r="RWZ35" i="17"/>
  <c r="RXA35" i="17"/>
  <c r="RXB35" i="17"/>
  <c r="RXC35" i="17"/>
  <c r="RXD35" i="17"/>
  <c r="RXE35" i="17"/>
  <c r="RXF35" i="17"/>
  <c r="RXG35" i="17"/>
  <c r="RXH35" i="17"/>
  <c r="RXI35" i="17"/>
  <c r="RXJ35" i="17"/>
  <c r="RXK35" i="17"/>
  <c r="RXL35" i="17"/>
  <c r="RXM35" i="17"/>
  <c r="RXN35" i="17"/>
  <c r="RXO35" i="17"/>
  <c r="RXP35" i="17"/>
  <c r="RXQ35" i="17"/>
  <c r="RXR35" i="17"/>
  <c r="RXS35" i="17"/>
  <c r="RXT35" i="17"/>
  <c r="RXU35" i="17"/>
  <c r="RXV35" i="17"/>
  <c r="RXW35" i="17"/>
  <c r="RXX35" i="17"/>
  <c r="RXY35" i="17"/>
  <c r="RXZ35" i="17"/>
  <c r="RYA35" i="17"/>
  <c r="RYB35" i="17"/>
  <c r="RYC35" i="17"/>
  <c r="RYD35" i="17"/>
  <c r="RYE35" i="17"/>
  <c r="RYF35" i="17"/>
  <c r="RYG35" i="17"/>
  <c r="RYH35" i="17"/>
  <c r="RYI35" i="17"/>
  <c r="RYJ35" i="17"/>
  <c r="RYK35" i="17"/>
  <c r="RYL35" i="17"/>
  <c r="RYM35" i="17"/>
  <c r="RYN35" i="17"/>
  <c r="RYO35" i="17"/>
  <c r="RYP35" i="17"/>
  <c r="RYQ35" i="17"/>
  <c r="RYR35" i="17"/>
  <c r="RYS35" i="17"/>
  <c r="RYT35" i="17"/>
  <c r="RYU35" i="17"/>
  <c r="RYV35" i="17"/>
  <c r="RYW35" i="17"/>
  <c r="RYX35" i="17"/>
  <c r="RYY35" i="17"/>
  <c r="RYZ35" i="17"/>
  <c r="RZA35" i="17"/>
  <c r="RZB35" i="17"/>
  <c r="RZC35" i="17"/>
  <c r="RZD35" i="17"/>
  <c r="RZE35" i="17"/>
  <c r="RZF35" i="17"/>
  <c r="RZG35" i="17"/>
  <c r="RZH35" i="17"/>
  <c r="RZI35" i="17"/>
  <c r="RZJ35" i="17"/>
  <c r="RZK35" i="17"/>
  <c r="RZL35" i="17"/>
  <c r="RZM35" i="17"/>
  <c r="RZN35" i="17"/>
  <c r="RZO35" i="17"/>
  <c r="RZP35" i="17"/>
  <c r="RZQ35" i="17"/>
  <c r="RZR35" i="17"/>
  <c r="RZS35" i="17"/>
  <c r="RZT35" i="17"/>
  <c r="RZU35" i="17"/>
  <c r="RZV35" i="17"/>
  <c r="RZW35" i="17"/>
  <c r="RZX35" i="17"/>
  <c r="RZY35" i="17"/>
  <c r="RZZ35" i="17"/>
  <c r="SAA35" i="17"/>
  <c r="SAB35" i="17"/>
  <c r="SAC35" i="17"/>
  <c r="SAD35" i="17"/>
  <c r="SAE35" i="17"/>
  <c r="SAF35" i="17"/>
  <c r="SAG35" i="17"/>
  <c r="SAH35" i="17"/>
  <c r="SAI35" i="17"/>
  <c r="SAJ35" i="17"/>
  <c r="SAK35" i="17"/>
  <c r="SAL35" i="17"/>
  <c r="SAM35" i="17"/>
  <c r="SAN35" i="17"/>
  <c r="SAO35" i="17"/>
  <c r="SAP35" i="17"/>
  <c r="SAQ35" i="17"/>
  <c r="SAR35" i="17"/>
  <c r="SAS35" i="17"/>
  <c r="SAT35" i="17"/>
  <c r="SAU35" i="17"/>
  <c r="SAV35" i="17"/>
  <c r="SAW35" i="17"/>
  <c r="SAX35" i="17"/>
  <c r="SAY35" i="17"/>
  <c r="SAZ35" i="17"/>
  <c r="SBA35" i="17"/>
  <c r="SBB35" i="17"/>
  <c r="SBC35" i="17"/>
  <c r="SBD35" i="17"/>
  <c r="SBE35" i="17"/>
  <c r="SBF35" i="17"/>
  <c r="SBG35" i="17"/>
  <c r="SBH35" i="17"/>
  <c r="SBI35" i="17"/>
  <c r="SBJ35" i="17"/>
  <c r="SBK35" i="17"/>
  <c r="SBL35" i="17"/>
  <c r="SBM35" i="17"/>
  <c r="SBN35" i="17"/>
  <c r="SBO35" i="17"/>
  <c r="SBP35" i="17"/>
  <c r="SBQ35" i="17"/>
  <c r="SBR35" i="17"/>
  <c r="SBS35" i="17"/>
  <c r="SBT35" i="17"/>
  <c r="SBU35" i="17"/>
  <c r="SBV35" i="17"/>
  <c r="SBW35" i="17"/>
  <c r="SBX35" i="17"/>
  <c r="SBY35" i="17"/>
  <c r="SBZ35" i="17"/>
  <c r="SCA35" i="17"/>
  <c r="SCB35" i="17"/>
  <c r="SCC35" i="17"/>
  <c r="SCD35" i="17"/>
  <c r="SCE35" i="17"/>
  <c r="SCF35" i="17"/>
  <c r="SCG35" i="17"/>
  <c r="SCH35" i="17"/>
  <c r="SCI35" i="17"/>
  <c r="SCJ35" i="17"/>
  <c r="SCK35" i="17"/>
  <c r="SCL35" i="17"/>
  <c r="SCM35" i="17"/>
  <c r="SCN35" i="17"/>
  <c r="SCO35" i="17"/>
  <c r="SCP35" i="17"/>
  <c r="SCQ35" i="17"/>
  <c r="SCR35" i="17"/>
  <c r="SCS35" i="17"/>
  <c r="SCT35" i="17"/>
  <c r="SCU35" i="17"/>
  <c r="SCV35" i="17"/>
  <c r="SCW35" i="17"/>
  <c r="SCX35" i="17"/>
  <c r="SCY35" i="17"/>
  <c r="SCZ35" i="17"/>
  <c r="SDA35" i="17"/>
  <c r="SDB35" i="17"/>
  <c r="SDC35" i="17"/>
  <c r="SDD35" i="17"/>
  <c r="SDE35" i="17"/>
  <c r="SDF35" i="17"/>
  <c r="SDG35" i="17"/>
  <c r="SDH35" i="17"/>
  <c r="SDI35" i="17"/>
  <c r="SDJ35" i="17"/>
  <c r="SDK35" i="17"/>
  <c r="SDL35" i="17"/>
  <c r="SDM35" i="17"/>
  <c r="SDN35" i="17"/>
  <c r="SDO35" i="17"/>
  <c r="SDP35" i="17"/>
  <c r="SDQ35" i="17"/>
  <c r="SDR35" i="17"/>
  <c r="SDS35" i="17"/>
  <c r="SDT35" i="17"/>
  <c r="SDU35" i="17"/>
  <c r="SDV35" i="17"/>
  <c r="SDW35" i="17"/>
  <c r="SDX35" i="17"/>
  <c r="SDY35" i="17"/>
  <c r="SDZ35" i="17"/>
  <c r="SEA35" i="17"/>
  <c r="SEB35" i="17"/>
  <c r="SEC35" i="17"/>
  <c r="SED35" i="17"/>
  <c r="SEE35" i="17"/>
  <c r="SEF35" i="17"/>
  <c r="SEG35" i="17"/>
  <c r="SEH35" i="17"/>
  <c r="SEI35" i="17"/>
  <c r="SEJ35" i="17"/>
  <c r="SEK35" i="17"/>
  <c r="SEL35" i="17"/>
  <c r="SEM35" i="17"/>
  <c r="SEN35" i="17"/>
  <c r="SEO35" i="17"/>
  <c r="SEP35" i="17"/>
  <c r="SEQ35" i="17"/>
  <c r="SER35" i="17"/>
  <c r="SES35" i="17"/>
  <c r="SET35" i="17"/>
  <c r="SEU35" i="17"/>
  <c r="SEV35" i="17"/>
  <c r="SEW35" i="17"/>
  <c r="SEX35" i="17"/>
  <c r="SEY35" i="17"/>
  <c r="SEZ35" i="17"/>
  <c r="SFA35" i="17"/>
  <c r="SFB35" i="17"/>
  <c r="SFC35" i="17"/>
  <c r="SFD35" i="17"/>
  <c r="SFE35" i="17"/>
  <c r="SFF35" i="17"/>
  <c r="SFG35" i="17"/>
  <c r="SFH35" i="17"/>
  <c r="SFI35" i="17"/>
  <c r="SFJ35" i="17"/>
  <c r="SFK35" i="17"/>
  <c r="SFL35" i="17"/>
  <c r="SFM35" i="17"/>
  <c r="SFN35" i="17"/>
  <c r="SFO35" i="17"/>
  <c r="SFP35" i="17"/>
  <c r="SFQ35" i="17"/>
  <c r="SFR35" i="17"/>
  <c r="SFS35" i="17"/>
  <c r="SFT35" i="17"/>
  <c r="SFU35" i="17"/>
  <c r="SFV35" i="17"/>
  <c r="SFW35" i="17"/>
  <c r="SFX35" i="17"/>
  <c r="SFY35" i="17"/>
  <c r="SFZ35" i="17"/>
  <c r="SGA35" i="17"/>
  <c r="SGB35" i="17"/>
  <c r="SGC35" i="17"/>
  <c r="SGD35" i="17"/>
  <c r="SGE35" i="17"/>
  <c r="SGF35" i="17"/>
  <c r="SGG35" i="17"/>
  <c r="SGH35" i="17"/>
  <c r="SGI35" i="17"/>
  <c r="SGJ35" i="17"/>
  <c r="SGK35" i="17"/>
  <c r="SGL35" i="17"/>
  <c r="SGM35" i="17"/>
  <c r="SGN35" i="17"/>
  <c r="SGO35" i="17"/>
  <c r="SGP35" i="17"/>
  <c r="SGQ35" i="17"/>
  <c r="SGR35" i="17"/>
  <c r="SGS35" i="17"/>
  <c r="SGT35" i="17"/>
  <c r="SGU35" i="17"/>
  <c r="SGV35" i="17"/>
  <c r="SGW35" i="17"/>
  <c r="SGX35" i="17"/>
  <c r="SGY35" i="17"/>
  <c r="SGZ35" i="17"/>
  <c r="SHA35" i="17"/>
  <c r="SHB35" i="17"/>
  <c r="SHC35" i="17"/>
  <c r="SHD35" i="17"/>
  <c r="SHE35" i="17"/>
  <c r="SHF35" i="17"/>
  <c r="SHG35" i="17"/>
  <c r="SHH35" i="17"/>
  <c r="SHI35" i="17"/>
  <c r="SHJ35" i="17"/>
  <c r="SHK35" i="17"/>
  <c r="SHL35" i="17"/>
  <c r="SHM35" i="17"/>
  <c r="SHN35" i="17"/>
  <c r="SHO35" i="17"/>
  <c r="SHP35" i="17"/>
  <c r="SHQ35" i="17"/>
  <c r="SHR35" i="17"/>
  <c r="SHS35" i="17"/>
  <c r="SHT35" i="17"/>
  <c r="SHU35" i="17"/>
  <c r="SHV35" i="17"/>
  <c r="SHW35" i="17"/>
  <c r="SHX35" i="17"/>
  <c r="SHY35" i="17"/>
  <c r="SHZ35" i="17"/>
  <c r="SIA35" i="17"/>
  <c r="SIB35" i="17"/>
  <c r="SIC35" i="17"/>
  <c r="SID35" i="17"/>
  <c r="SIE35" i="17"/>
  <c r="SIF35" i="17"/>
  <c r="SIG35" i="17"/>
  <c r="SIH35" i="17"/>
  <c r="SII35" i="17"/>
  <c r="SIJ35" i="17"/>
  <c r="SIK35" i="17"/>
  <c r="SIL35" i="17"/>
  <c r="SIM35" i="17"/>
  <c r="SIN35" i="17"/>
  <c r="SIO35" i="17"/>
  <c r="SIP35" i="17"/>
  <c r="SIQ35" i="17"/>
  <c r="SIR35" i="17"/>
  <c r="SIS35" i="17"/>
  <c r="SIT35" i="17"/>
  <c r="SIU35" i="17"/>
  <c r="SIV35" i="17"/>
  <c r="SIW35" i="17"/>
  <c r="SIX35" i="17"/>
  <c r="SIY35" i="17"/>
  <c r="SIZ35" i="17"/>
  <c r="SJA35" i="17"/>
  <c r="SJB35" i="17"/>
  <c r="SJC35" i="17"/>
  <c r="SJD35" i="17"/>
  <c r="SJE35" i="17"/>
  <c r="SJF35" i="17"/>
  <c r="SJG35" i="17"/>
  <c r="SJH35" i="17"/>
  <c r="SJI35" i="17"/>
  <c r="SJJ35" i="17"/>
  <c r="SJK35" i="17"/>
  <c r="SJL35" i="17"/>
  <c r="SJM35" i="17"/>
  <c r="SJN35" i="17"/>
  <c r="SJO35" i="17"/>
  <c r="SJP35" i="17"/>
  <c r="SJQ35" i="17"/>
  <c r="SJR35" i="17"/>
  <c r="SJS35" i="17"/>
  <c r="SJT35" i="17"/>
  <c r="SJU35" i="17"/>
  <c r="SJV35" i="17"/>
  <c r="SJW35" i="17"/>
  <c r="SJX35" i="17"/>
  <c r="SJY35" i="17"/>
  <c r="SJZ35" i="17"/>
  <c r="SKA35" i="17"/>
  <c r="SKB35" i="17"/>
  <c r="SKC35" i="17"/>
  <c r="SKD35" i="17"/>
  <c r="SKE35" i="17"/>
  <c r="SKF35" i="17"/>
  <c r="SKG35" i="17"/>
  <c r="SKH35" i="17"/>
  <c r="SKI35" i="17"/>
  <c r="SKJ35" i="17"/>
  <c r="SKK35" i="17"/>
  <c r="SKL35" i="17"/>
  <c r="SKM35" i="17"/>
  <c r="SKN35" i="17"/>
  <c r="SKO35" i="17"/>
  <c r="SKP35" i="17"/>
  <c r="SKQ35" i="17"/>
  <c r="SKR35" i="17"/>
  <c r="SKS35" i="17"/>
  <c r="SKT35" i="17"/>
  <c r="SKU35" i="17"/>
  <c r="SKV35" i="17"/>
  <c r="SKW35" i="17"/>
  <c r="SKX35" i="17"/>
  <c r="SKY35" i="17"/>
  <c r="SKZ35" i="17"/>
  <c r="SLA35" i="17"/>
  <c r="SLB35" i="17"/>
  <c r="SLC35" i="17"/>
  <c r="SLD35" i="17"/>
  <c r="SLE35" i="17"/>
  <c r="SLF35" i="17"/>
  <c r="SLG35" i="17"/>
  <c r="SLH35" i="17"/>
  <c r="SLI35" i="17"/>
  <c r="SLJ35" i="17"/>
  <c r="SLK35" i="17"/>
  <c r="SLL35" i="17"/>
  <c r="SLM35" i="17"/>
  <c r="SLN35" i="17"/>
  <c r="SLO35" i="17"/>
  <c r="SLP35" i="17"/>
  <c r="SLQ35" i="17"/>
  <c r="SLR35" i="17"/>
  <c r="SLS35" i="17"/>
  <c r="SLT35" i="17"/>
  <c r="SLU35" i="17"/>
  <c r="SLV35" i="17"/>
  <c r="SLW35" i="17"/>
  <c r="SLX35" i="17"/>
  <c r="SLY35" i="17"/>
  <c r="SLZ35" i="17"/>
  <c r="SMA35" i="17"/>
  <c r="SMB35" i="17"/>
  <c r="SMC35" i="17"/>
  <c r="SMD35" i="17"/>
  <c r="SME35" i="17"/>
  <c r="SMF35" i="17"/>
  <c r="SMG35" i="17"/>
  <c r="SMH35" i="17"/>
  <c r="SMI35" i="17"/>
  <c r="SMJ35" i="17"/>
  <c r="SMK35" i="17"/>
  <c r="SML35" i="17"/>
  <c r="SMM35" i="17"/>
  <c r="SMN35" i="17"/>
  <c r="SMO35" i="17"/>
  <c r="SMP35" i="17"/>
  <c r="SMQ35" i="17"/>
  <c r="SMR35" i="17"/>
  <c r="SMS35" i="17"/>
  <c r="SMT35" i="17"/>
  <c r="SMU35" i="17"/>
  <c r="SMV35" i="17"/>
  <c r="SMW35" i="17"/>
  <c r="SMX35" i="17"/>
  <c r="SMY35" i="17"/>
  <c r="SMZ35" i="17"/>
  <c r="SNA35" i="17"/>
  <c r="SNB35" i="17"/>
  <c r="SNC35" i="17"/>
  <c r="SND35" i="17"/>
  <c r="SNE35" i="17"/>
  <c r="SNF35" i="17"/>
  <c r="SNG35" i="17"/>
  <c r="SNH35" i="17"/>
  <c r="SNI35" i="17"/>
  <c r="SNJ35" i="17"/>
  <c r="SNK35" i="17"/>
  <c r="SNL35" i="17"/>
  <c r="SNM35" i="17"/>
  <c r="SNN35" i="17"/>
  <c r="SNO35" i="17"/>
  <c r="SNP35" i="17"/>
  <c r="SNQ35" i="17"/>
  <c r="SNR35" i="17"/>
  <c r="SNS35" i="17"/>
  <c r="SNT35" i="17"/>
  <c r="SNU35" i="17"/>
  <c r="SNV35" i="17"/>
  <c r="SNW35" i="17"/>
  <c r="SNX35" i="17"/>
  <c r="SNY35" i="17"/>
  <c r="SNZ35" i="17"/>
  <c r="SOA35" i="17"/>
  <c r="SOB35" i="17"/>
  <c r="SOC35" i="17"/>
  <c r="SOD35" i="17"/>
  <c r="SOE35" i="17"/>
  <c r="SOF35" i="17"/>
  <c r="SOG35" i="17"/>
  <c r="SOH35" i="17"/>
  <c r="SOI35" i="17"/>
  <c r="SOJ35" i="17"/>
  <c r="SOK35" i="17"/>
  <c r="SOL35" i="17"/>
  <c r="SOM35" i="17"/>
  <c r="SON35" i="17"/>
  <c r="SOO35" i="17"/>
  <c r="SOP35" i="17"/>
  <c r="SOQ35" i="17"/>
  <c r="SOR35" i="17"/>
  <c r="SOS35" i="17"/>
  <c r="SOT35" i="17"/>
  <c r="SOU35" i="17"/>
  <c r="SOV35" i="17"/>
  <c r="SOW35" i="17"/>
  <c r="SOX35" i="17"/>
  <c r="SOY35" i="17"/>
  <c r="SOZ35" i="17"/>
  <c r="SPA35" i="17"/>
  <c r="SPB35" i="17"/>
  <c r="SPC35" i="17"/>
  <c r="SPD35" i="17"/>
  <c r="SPE35" i="17"/>
  <c r="SPF35" i="17"/>
  <c r="SPG35" i="17"/>
  <c r="SPH35" i="17"/>
  <c r="SPI35" i="17"/>
  <c r="SPJ35" i="17"/>
  <c r="SPK35" i="17"/>
  <c r="SPL35" i="17"/>
  <c r="SPM35" i="17"/>
  <c r="SPN35" i="17"/>
  <c r="SPO35" i="17"/>
  <c r="SPP35" i="17"/>
  <c r="SPQ35" i="17"/>
  <c r="SPR35" i="17"/>
  <c r="SPS35" i="17"/>
  <c r="SPT35" i="17"/>
  <c r="SPU35" i="17"/>
  <c r="SPV35" i="17"/>
  <c r="SPW35" i="17"/>
  <c r="SPX35" i="17"/>
  <c r="SPY35" i="17"/>
  <c r="SPZ35" i="17"/>
  <c r="SQA35" i="17"/>
  <c r="SQB35" i="17"/>
  <c r="SQC35" i="17"/>
  <c r="SQD35" i="17"/>
  <c r="SQE35" i="17"/>
  <c r="SQF35" i="17"/>
  <c r="SQG35" i="17"/>
  <c r="SQH35" i="17"/>
  <c r="SQI35" i="17"/>
  <c r="SQJ35" i="17"/>
  <c r="SQK35" i="17"/>
  <c r="SQL35" i="17"/>
  <c r="SQM35" i="17"/>
  <c r="SQN35" i="17"/>
  <c r="SQO35" i="17"/>
  <c r="SQP35" i="17"/>
  <c r="SQQ35" i="17"/>
  <c r="SQR35" i="17"/>
  <c r="SQS35" i="17"/>
  <c r="SQT35" i="17"/>
  <c r="SQU35" i="17"/>
  <c r="SQV35" i="17"/>
  <c r="SQW35" i="17"/>
  <c r="SQX35" i="17"/>
  <c r="SQY35" i="17"/>
  <c r="SQZ35" i="17"/>
  <c r="SRA35" i="17"/>
  <c r="SRB35" i="17"/>
  <c r="SRC35" i="17"/>
  <c r="SRD35" i="17"/>
  <c r="SRE35" i="17"/>
  <c r="SRF35" i="17"/>
  <c r="SRG35" i="17"/>
  <c r="SRH35" i="17"/>
  <c r="SRI35" i="17"/>
  <c r="SRJ35" i="17"/>
  <c r="SRK35" i="17"/>
  <c r="SRL35" i="17"/>
  <c r="SRM35" i="17"/>
  <c r="SRN35" i="17"/>
  <c r="SRO35" i="17"/>
  <c r="SRP35" i="17"/>
  <c r="SRQ35" i="17"/>
  <c r="SRR35" i="17"/>
  <c r="SRS35" i="17"/>
  <c r="SRT35" i="17"/>
  <c r="SRU35" i="17"/>
  <c r="SRV35" i="17"/>
  <c r="SRW35" i="17"/>
  <c r="SRX35" i="17"/>
  <c r="SRY35" i="17"/>
  <c r="SRZ35" i="17"/>
  <c r="SSA35" i="17"/>
  <c r="SSB35" i="17"/>
  <c r="SSC35" i="17"/>
  <c r="SSD35" i="17"/>
  <c r="SSE35" i="17"/>
  <c r="SSF35" i="17"/>
  <c r="SSG35" i="17"/>
  <c r="SSH35" i="17"/>
  <c r="SSI35" i="17"/>
  <c r="SSJ35" i="17"/>
  <c r="SSK35" i="17"/>
  <c r="SSL35" i="17"/>
  <c r="SSM35" i="17"/>
  <c r="SSN35" i="17"/>
  <c r="SSO35" i="17"/>
  <c r="SSP35" i="17"/>
  <c r="SSQ35" i="17"/>
  <c r="SSR35" i="17"/>
  <c r="SSS35" i="17"/>
  <c r="SST35" i="17"/>
  <c r="SSU35" i="17"/>
  <c r="SSV35" i="17"/>
  <c r="SSW35" i="17"/>
  <c r="SSX35" i="17"/>
  <c r="SSY35" i="17"/>
  <c r="SSZ35" i="17"/>
  <c r="STA35" i="17"/>
  <c r="STB35" i="17"/>
  <c r="STC35" i="17"/>
  <c r="STD35" i="17"/>
  <c r="STE35" i="17"/>
  <c r="STF35" i="17"/>
  <c r="STG35" i="17"/>
  <c r="STH35" i="17"/>
  <c r="STI35" i="17"/>
  <c r="STJ35" i="17"/>
  <c r="STK35" i="17"/>
  <c r="STL35" i="17"/>
  <c r="STM35" i="17"/>
  <c r="STN35" i="17"/>
  <c r="STO35" i="17"/>
  <c r="STP35" i="17"/>
  <c r="STQ35" i="17"/>
  <c r="STR35" i="17"/>
  <c r="STS35" i="17"/>
  <c r="STT35" i="17"/>
  <c r="STU35" i="17"/>
  <c r="STV35" i="17"/>
  <c r="STW35" i="17"/>
  <c r="STX35" i="17"/>
  <c r="STY35" i="17"/>
  <c r="STZ35" i="17"/>
  <c r="SUA35" i="17"/>
  <c r="SUB35" i="17"/>
  <c r="SUC35" i="17"/>
  <c r="SUD35" i="17"/>
  <c r="SUE35" i="17"/>
  <c r="SUF35" i="17"/>
  <c r="SUG35" i="17"/>
  <c r="SUH35" i="17"/>
  <c r="SUI35" i="17"/>
  <c r="SUJ35" i="17"/>
  <c r="SUK35" i="17"/>
  <c r="SUL35" i="17"/>
  <c r="SUM35" i="17"/>
  <c r="SUN35" i="17"/>
  <c r="SUO35" i="17"/>
  <c r="SUP35" i="17"/>
  <c r="SUQ35" i="17"/>
  <c r="SUR35" i="17"/>
  <c r="SUS35" i="17"/>
  <c r="SUT35" i="17"/>
  <c r="SUU35" i="17"/>
  <c r="SUV35" i="17"/>
  <c r="SUW35" i="17"/>
  <c r="SUX35" i="17"/>
  <c r="SUY35" i="17"/>
  <c r="SUZ35" i="17"/>
  <c r="SVA35" i="17"/>
  <c r="SVB35" i="17"/>
  <c r="SVC35" i="17"/>
  <c r="SVD35" i="17"/>
  <c r="SVE35" i="17"/>
  <c r="SVF35" i="17"/>
  <c r="SVG35" i="17"/>
  <c r="SVH35" i="17"/>
  <c r="SVI35" i="17"/>
  <c r="SVJ35" i="17"/>
  <c r="SVK35" i="17"/>
  <c r="SVL35" i="17"/>
  <c r="SVM35" i="17"/>
  <c r="SVN35" i="17"/>
  <c r="SVO35" i="17"/>
  <c r="SVP35" i="17"/>
  <c r="SVQ35" i="17"/>
  <c r="SVR35" i="17"/>
  <c r="SVS35" i="17"/>
  <c r="SVT35" i="17"/>
  <c r="SVU35" i="17"/>
  <c r="SVV35" i="17"/>
  <c r="SVW35" i="17"/>
  <c r="SVX35" i="17"/>
  <c r="SVY35" i="17"/>
  <c r="SVZ35" i="17"/>
  <c r="SWA35" i="17"/>
  <c r="SWB35" i="17"/>
  <c r="SWC35" i="17"/>
  <c r="SWD35" i="17"/>
  <c r="SWE35" i="17"/>
  <c r="SWF35" i="17"/>
  <c r="SWG35" i="17"/>
  <c r="SWH35" i="17"/>
  <c r="SWI35" i="17"/>
  <c r="SWJ35" i="17"/>
  <c r="SWK35" i="17"/>
  <c r="SWL35" i="17"/>
  <c r="SWM35" i="17"/>
  <c r="SWN35" i="17"/>
  <c r="SWO35" i="17"/>
  <c r="SWP35" i="17"/>
  <c r="SWQ35" i="17"/>
  <c r="SWR35" i="17"/>
  <c r="SWS35" i="17"/>
  <c r="SWT35" i="17"/>
  <c r="SWU35" i="17"/>
  <c r="SWV35" i="17"/>
  <c r="SWW35" i="17"/>
  <c r="SWX35" i="17"/>
  <c r="SWY35" i="17"/>
  <c r="SWZ35" i="17"/>
  <c r="SXA35" i="17"/>
  <c r="SXB35" i="17"/>
  <c r="SXC35" i="17"/>
  <c r="SXD35" i="17"/>
  <c r="SXE35" i="17"/>
  <c r="SXF35" i="17"/>
  <c r="SXG35" i="17"/>
  <c r="SXH35" i="17"/>
  <c r="SXI35" i="17"/>
  <c r="SXJ35" i="17"/>
  <c r="SXK35" i="17"/>
  <c r="SXL35" i="17"/>
  <c r="SXM35" i="17"/>
  <c r="SXN35" i="17"/>
  <c r="SXO35" i="17"/>
  <c r="SXP35" i="17"/>
  <c r="SXQ35" i="17"/>
  <c r="SXR35" i="17"/>
  <c r="SXS35" i="17"/>
  <c r="SXT35" i="17"/>
  <c r="SXU35" i="17"/>
  <c r="SXV35" i="17"/>
  <c r="SXW35" i="17"/>
  <c r="SXX35" i="17"/>
  <c r="SXY35" i="17"/>
  <c r="SXZ35" i="17"/>
  <c r="SYA35" i="17"/>
  <c r="SYB35" i="17"/>
  <c r="SYC35" i="17"/>
  <c r="SYD35" i="17"/>
  <c r="SYE35" i="17"/>
  <c r="SYF35" i="17"/>
  <c r="SYG35" i="17"/>
  <c r="SYH35" i="17"/>
  <c r="SYI35" i="17"/>
  <c r="SYJ35" i="17"/>
  <c r="SYK35" i="17"/>
  <c r="SYL35" i="17"/>
  <c r="SYM35" i="17"/>
  <c r="SYN35" i="17"/>
  <c r="SYO35" i="17"/>
  <c r="SYP35" i="17"/>
  <c r="SYQ35" i="17"/>
  <c r="SYR35" i="17"/>
  <c r="SYS35" i="17"/>
  <c r="SYT35" i="17"/>
  <c r="SYU35" i="17"/>
  <c r="SYV35" i="17"/>
  <c r="SYW35" i="17"/>
  <c r="SYX35" i="17"/>
  <c r="SYY35" i="17"/>
  <c r="SYZ35" i="17"/>
  <c r="SZA35" i="17"/>
  <c r="SZB35" i="17"/>
  <c r="SZC35" i="17"/>
  <c r="SZD35" i="17"/>
  <c r="SZE35" i="17"/>
  <c r="SZF35" i="17"/>
  <c r="SZG35" i="17"/>
  <c r="SZH35" i="17"/>
  <c r="SZI35" i="17"/>
  <c r="SZJ35" i="17"/>
  <c r="SZK35" i="17"/>
  <c r="SZL35" i="17"/>
  <c r="SZM35" i="17"/>
  <c r="SZN35" i="17"/>
  <c r="SZO35" i="17"/>
  <c r="SZP35" i="17"/>
  <c r="SZQ35" i="17"/>
  <c r="SZR35" i="17"/>
  <c r="SZS35" i="17"/>
  <c r="SZT35" i="17"/>
  <c r="SZU35" i="17"/>
  <c r="SZV35" i="17"/>
  <c r="SZW35" i="17"/>
  <c r="SZX35" i="17"/>
  <c r="SZY35" i="17"/>
  <c r="SZZ35" i="17"/>
  <c r="TAA35" i="17"/>
  <c r="TAB35" i="17"/>
  <c r="TAC35" i="17"/>
  <c r="TAD35" i="17"/>
  <c r="TAE35" i="17"/>
  <c r="TAF35" i="17"/>
  <c r="TAG35" i="17"/>
  <c r="TAH35" i="17"/>
  <c r="TAI35" i="17"/>
  <c r="TAJ35" i="17"/>
  <c r="TAK35" i="17"/>
  <c r="TAL35" i="17"/>
  <c r="TAM35" i="17"/>
  <c r="TAN35" i="17"/>
  <c r="TAO35" i="17"/>
  <c r="TAP35" i="17"/>
  <c r="TAQ35" i="17"/>
  <c r="TAR35" i="17"/>
  <c r="TAS35" i="17"/>
  <c r="TAT35" i="17"/>
  <c r="TAU35" i="17"/>
  <c r="TAV35" i="17"/>
  <c r="TAW35" i="17"/>
  <c r="TAX35" i="17"/>
  <c r="TAY35" i="17"/>
  <c r="TAZ35" i="17"/>
  <c r="TBA35" i="17"/>
  <c r="TBB35" i="17"/>
  <c r="TBC35" i="17"/>
  <c r="TBD35" i="17"/>
  <c r="TBE35" i="17"/>
  <c r="TBF35" i="17"/>
  <c r="TBG35" i="17"/>
  <c r="TBH35" i="17"/>
  <c r="TBI35" i="17"/>
  <c r="TBJ35" i="17"/>
  <c r="TBK35" i="17"/>
  <c r="TBL35" i="17"/>
  <c r="TBM35" i="17"/>
  <c r="TBN35" i="17"/>
  <c r="TBO35" i="17"/>
  <c r="TBP35" i="17"/>
  <c r="TBQ35" i="17"/>
  <c r="TBR35" i="17"/>
  <c r="TBS35" i="17"/>
  <c r="TBT35" i="17"/>
  <c r="TBU35" i="17"/>
  <c r="TBV35" i="17"/>
  <c r="TBW35" i="17"/>
  <c r="TBX35" i="17"/>
  <c r="TBY35" i="17"/>
  <c r="TBZ35" i="17"/>
  <c r="TCA35" i="17"/>
  <c r="TCB35" i="17"/>
  <c r="TCC35" i="17"/>
  <c r="TCD35" i="17"/>
  <c r="TCE35" i="17"/>
  <c r="TCF35" i="17"/>
  <c r="TCG35" i="17"/>
  <c r="TCH35" i="17"/>
  <c r="TCI35" i="17"/>
  <c r="TCJ35" i="17"/>
  <c r="TCK35" i="17"/>
  <c r="TCL35" i="17"/>
  <c r="TCM35" i="17"/>
  <c r="TCN35" i="17"/>
  <c r="TCO35" i="17"/>
  <c r="TCP35" i="17"/>
  <c r="TCQ35" i="17"/>
  <c r="TCR35" i="17"/>
  <c r="TCS35" i="17"/>
  <c r="TCT35" i="17"/>
  <c r="TCU35" i="17"/>
  <c r="TCV35" i="17"/>
  <c r="TCW35" i="17"/>
  <c r="TCX35" i="17"/>
  <c r="TCY35" i="17"/>
  <c r="TCZ35" i="17"/>
  <c r="TDA35" i="17"/>
  <c r="TDB35" i="17"/>
  <c r="TDC35" i="17"/>
  <c r="TDD35" i="17"/>
  <c r="TDE35" i="17"/>
  <c r="TDF35" i="17"/>
  <c r="TDG35" i="17"/>
  <c r="TDH35" i="17"/>
  <c r="TDI35" i="17"/>
  <c r="TDJ35" i="17"/>
  <c r="TDK35" i="17"/>
  <c r="TDL35" i="17"/>
  <c r="TDM35" i="17"/>
  <c r="TDN35" i="17"/>
  <c r="TDO35" i="17"/>
  <c r="TDP35" i="17"/>
  <c r="TDQ35" i="17"/>
  <c r="TDR35" i="17"/>
  <c r="TDS35" i="17"/>
  <c r="TDT35" i="17"/>
  <c r="TDU35" i="17"/>
  <c r="TDV35" i="17"/>
  <c r="TDW35" i="17"/>
  <c r="TDX35" i="17"/>
  <c r="TDY35" i="17"/>
  <c r="TDZ35" i="17"/>
  <c r="TEA35" i="17"/>
  <c r="TEB35" i="17"/>
  <c r="TEC35" i="17"/>
  <c r="TED35" i="17"/>
  <c r="TEE35" i="17"/>
  <c r="TEF35" i="17"/>
  <c r="TEG35" i="17"/>
  <c r="TEH35" i="17"/>
  <c r="TEI35" i="17"/>
  <c r="TEJ35" i="17"/>
  <c r="TEK35" i="17"/>
  <c r="TEL35" i="17"/>
  <c r="TEM35" i="17"/>
  <c r="TEN35" i="17"/>
  <c r="TEO35" i="17"/>
  <c r="TEP35" i="17"/>
  <c r="TEQ35" i="17"/>
  <c r="TER35" i="17"/>
  <c r="TES35" i="17"/>
  <c r="TET35" i="17"/>
  <c r="TEU35" i="17"/>
  <c r="TEV35" i="17"/>
  <c r="TEW35" i="17"/>
  <c r="TEX35" i="17"/>
  <c r="TEY35" i="17"/>
  <c r="TEZ35" i="17"/>
  <c r="TFA35" i="17"/>
  <c r="TFB35" i="17"/>
  <c r="TFC35" i="17"/>
  <c r="TFD35" i="17"/>
  <c r="TFE35" i="17"/>
  <c r="TFF35" i="17"/>
  <c r="TFG35" i="17"/>
  <c r="TFH35" i="17"/>
  <c r="TFI35" i="17"/>
  <c r="TFJ35" i="17"/>
  <c r="TFK35" i="17"/>
  <c r="TFL35" i="17"/>
  <c r="TFM35" i="17"/>
  <c r="TFN35" i="17"/>
  <c r="TFO35" i="17"/>
  <c r="TFP35" i="17"/>
  <c r="TFQ35" i="17"/>
  <c r="TFR35" i="17"/>
  <c r="TFS35" i="17"/>
  <c r="TFT35" i="17"/>
  <c r="TFU35" i="17"/>
  <c r="TFV35" i="17"/>
  <c r="TFW35" i="17"/>
  <c r="TFX35" i="17"/>
  <c r="TFY35" i="17"/>
  <c r="TFZ35" i="17"/>
  <c r="TGA35" i="17"/>
  <c r="TGB35" i="17"/>
  <c r="TGC35" i="17"/>
  <c r="TGD35" i="17"/>
  <c r="TGE35" i="17"/>
  <c r="TGF35" i="17"/>
  <c r="TGG35" i="17"/>
  <c r="TGH35" i="17"/>
  <c r="TGI35" i="17"/>
  <c r="TGJ35" i="17"/>
  <c r="TGK35" i="17"/>
  <c r="TGL35" i="17"/>
  <c r="TGM35" i="17"/>
  <c r="TGN35" i="17"/>
  <c r="TGO35" i="17"/>
  <c r="TGP35" i="17"/>
  <c r="TGQ35" i="17"/>
  <c r="TGR35" i="17"/>
  <c r="TGS35" i="17"/>
  <c r="TGT35" i="17"/>
  <c r="TGU35" i="17"/>
  <c r="TGV35" i="17"/>
  <c r="TGW35" i="17"/>
  <c r="TGX35" i="17"/>
  <c r="TGY35" i="17"/>
  <c r="TGZ35" i="17"/>
  <c r="THA35" i="17"/>
  <c r="THB35" i="17"/>
  <c r="THC35" i="17"/>
  <c r="THD35" i="17"/>
  <c r="THE35" i="17"/>
  <c r="THF35" i="17"/>
  <c r="THG35" i="17"/>
  <c r="THH35" i="17"/>
  <c r="THI35" i="17"/>
  <c r="THJ35" i="17"/>
  <c r="THK35" i="17"/>
  <c r="THL35" i="17"/>
  <c r="THM35" i="17"/>
  <c r="THN35" i="17"/>
  <c r="THO35" i="17"/>
  <c r="THP35" i="17"/>
  <c r="THQ35" i="17"/>
  <c r="THR35" i="17"/>
  <c r="THS35" i="17"/>
  <c r="THT35" i="17"/>
  <c r="THU35" i="17"/>
  <c r="THV35" i="17"/>
  <c r="THW35" i="17"/>
  <c r="THX35" i="17"/>
  <c r="THY35" i="17"/>
  <c r="THZ35" i="17"/>
  <c r="TIA35" i="17"/>
  <c r="TIB35" i="17"/>
  <c r="TIC35" i="17"/>
  <c r="TID35" i="17"/>
  <c r="TIE35" i="17"/>
  <c r="TIF35" i="17"/>
  <c r="TIG35" i="17"/>
  <c r="TIH35" i="17"/>
  <c r="TII35" i="17"/>
  <c r="TIJ35" i="17"/>
  <c r="TIK35" i="17"/>
  <c r="TIL35" i="17"/>
  <c r="TIM35" i="17"/>
  <c r="TIN35" i="17"/>
  <c r="TIO35" i="17"/>
  <c r="TIP35" i="17"/>
  <c r="TIQ35" i="17"/>
  <c r="TIR35" i="17"/>
  <c r="TIS35" i="17"/>
  <c r="TIT35" i="17"/>
  <c r="TIU35" i="17"/>
  <c r="TIV35" i="17"/>
  <c r="TIW35" i="17"/>
  <c r="TIX35" i="17"/>
  <c r="TIY35" i="17"/>
  <c r="TIZ35" i="17"/>
  <c r="TJA35" i="17"/>
  <c r="TJB35" i="17"/>
  <c r="TJC35" i="17"/>
  <c r="TJD35" i="17"/>
  <c r="TJE35" i="17"/>
  <c r="TJF35" i="17"/>
  <c r="TJG35" i="17"/>
  <c r="TJH35" i="17"/>
  <c r="TJI35" i="17"/>
  <c r="TJJ35" i="17"/>
  <c r="TJK35" i="17"/>
  <c r="TJL35" i="17"/>
  <c r="TJM35" i="17"/>
  <c r="TJN35" i="17"/>
  <c r="TJO35" i="17"/>
  <c r="TJP35" i="17"/>
  <c r="TJQ35" i="17"/>
  <c r="TJR35" i="17"/>
  <c r="TJS35" i="17"/>
  <c r="TJT35" i="17"/>
  <c r="TJU35" i="17"/>
  <c r="TJV35" i="17"/>
  <c r="TJW35" i="17"/>
  <c r="TJX35" i="17"/>
  <c r="TJY35" i="17"/>
  <c r="TJZ35" i="17"/>
  <c r="TKA35" i="17"/>
  <c r="TKB35" i="17"/>
  <c r="TKC35" i="17"/>
  <c r="TKD35" i="17"/>
  <c r="TKE35" i="17"/>
  <c r="TKF35" i="17"/>
  <c r="TKG35" i="17"/>
  <c r="TKH35" i="17"/>
  <c r="TKI35" i="17"/>
  <c r="TKJ35" i="17"/>
  <c r="TKK35" i="17"/>
  <c r="TKL35" i="17"/>
  <c r="TKM35" i="17"/>
  <c r="TKN35" i="17"/>
  <c r="TKO35" i="17"/>
  <c r="TKP35" i="17"/>
  <c r="TKQ35" i="17"/>
  <c r="TKR35" i="17"/>
  <c r="TKS35" i="17"/>
  <c r="TKT35" i="17"/>
  <c r="TKU35" i="17"/>
  <c r="TKV35" i="17"/>
  <c r="TKW35" i="17"/>
  <c r="TKX35" i="17"/>
  <c r="TKY35" i="17"/>
  <c r="TKZ35" i="17"/>
  <c r="TLA35" i="17"/>
  <c r="TLB35" i="17"/>
  <c r="TLC35" i="17"/>
  <c r="TLD35" i="17"/>
  <c r="TLE35" i="17"/>
  <c r="TLF35" i="17"/>
  <c r="TLG35" i="17"/>
  <c r="TLH35" i="17"/>
  <c r="TLI35" i="17"/>
  <c r="TLJ35" i="17"/>
  <c r="TLK35" i="17"/>
  <c r="TLL35" i="17"/>
  <c r="TLM35" i="17"/>
  <c r="TLN35" i="17"/>
  <c r="TLO35" i="17"/>
  <c r="TLP35" i="17"/>
  <c r="TLQ35" i="17"/>
  <c r="TLR35" i="17"/>
  <c r="TLS35" i="17"/>
  <c r="TLT35" i="17"/>
  <c r="TLU35" i="17"/>
  <c r="TLV35" i="17"/>
  <c r="TLW35" i="17"/>
  <c r="TLX35" i="17"/>
  <c r="TLY35" i="17"/>
  <c r="TLZ35" i="17"/>
  <c r="TMA35" i="17"/>
  <c r="TMB35" i="17"/>
  <c r="TMC35" i="17"/>
  <c r="TMD35" i="17"/>
  <c r="TME35" i="17"/>
  <c r="TMF35" i="17"/>
  <c r="TMG35" i="17"/>
  <c r="TMH35" i="17"/>
  <c r="TMI35" i="17"/>
  <c r="TMJ35" i="17"/>
  <c r="TMK35" i="17"/>
  <c r="TML35" i="17"/>
  <c r="TMM35" i="17"/>
  <c r="TMN35" i="17"/>
  <c r="TMO35" i="17"/>
  <c r="TMP35" i="17"/>
  <c r="TMQ35" i="17"/>
  <c r="TMR35" i="17"/>
  <c r="TMS35" i="17"/>
  <c r="TMT35" i="17"/>
  <c r="TMU35" i="17"/>
  <c r="TMV35" i="17"/>
  <c r="TMW35" i="17"/>
  <c r="TMX35" i="17"/>
  <c r="TMY35" i="17"/>
  <c r="TMZ35" i="17"/>
  <c r="TNA35" i="17"/>
  <c r="TNB35" i="17"/>
  <c r="TNC35" i="17"/>
  <c r="TND35" i="17"/>
  <c r="TNE35" i="17"/>
  <c r="TNF35" i="17"/>
  <c r="TNG35" i="17"/>
  <c r="TNH35" i="17"/>
  <c r="TNI35" i="17"/>
  <c r="TNJ35" i="17"/>
  <c r="TNK35" i="17"/>
  <c r="TNL35" i="17"/>
  <c r="TNM35" i="17"/>
  <c r="TNN35" i="17"/>
  <c r="TNO35" i="17"/>
  <c r="TNP35" i="17"/>
  <c r="TNQ35" i="17"/>
  <c r="TNR35" i="17"/>
  <c r="TNS35" i="17"/>
  <c r="TNT35" i="17"/>
  <c r="TNU35" i="17"/>
  <c r="TNV35" i="17"/>
  <c r="TNW35" i="17"/>
  <c r="TNX35" i="17"/>
  <c r="TNY35" i="17"/>
  <c r="TNZ35" i="17"/>
  <c r="TOA35" i="17"/>
  <c r="TOB35" i="17"/>
  <c r="TOC35" i="17"/>
  <c r="TOD35" i="17"/>
  <c r="TOE35" i="17"/>
  <c r="TOF35" i="17"/>
  <c r="TOG35" i="17"/>
  <c r="TOH35" i="17"/>
  <c r="TOI35" i="17"/>
  <c r="TOJ35" i="17"/>
  <c r="TOK35" i="17"/>
  <c r="TOL35" i="17"/>
  <c r="TOM35" i="17"/>
  <c r="TON35" i="17"/>
  <c r="TOO35" i="17"/>
  <c r="TOP35" i="17"/>
  <c r="TOQ35" i="17"/>
  <c r="TOR35" i="17"/>
  <c r="TOS35" i="17"/>
  <c r="TOT35" i="17"/>
  <c r="TOU35" i="17"/>
  <c r="TOV35" i="17"/>
  <c r="TOW35" i="17"/>
  <c r="TOX35" i="17"/>
  <c r="TOY35" i="17"/>
  <c r="TOZ35" i="17"/>
  <c r="TPA35" i="17"/>
  <c r="TPB35" i="17"/>
  <c r="TPC35" i="17"/>
  <c r="TPD35" i="17"/>
  <c r="TPE35" i="17"/>
  <c r="TPF35" i="17"/>
  <c r="TPG35" i="17"/>
  <c r="TPH35" i="17"/>
  <c r="TPI35" i="17"/>
  <c r="TPJ35" i="17"/>
  <c r="TPK35" i="17"/>
  <c r="TPL35" i="17"/>
  <c r="TPM35" i="17"/>
  <c r="TPN35" i="17"/>
  <c r="TPO35" i="17"/>
  <c r="TPP35" i="17"/>
  <c r="TPQ35" i="17"/>
  <c r="TPR35" i="17"/>
  <c r="TPS35" i="17"/>
  <c r="TPT35" i="17"/>
  <c r="TPU35" i="17"/>
  <c r="TPV35" i="17"/>
  <c r="TPW35" i="17"/>
  <c r="TPX35" i="17"/>
  <c r="TPY35" i="17"/>
  <c r="TPZ35" i="17"/>
  <c r="TQA35" i="17"/>
  <c r="TQB35" i="17"/>
  <c r="TQC35" i="17"/>
  <c r="TQD35" i="17"/>
  <c r="TQE35" i="17"/>
  <c r="TQF35" i="17"/>
  <c r="TQG35" i="17"/>
  <c r="TQH35" i="17"/>
  <c r="TQI35" i="17"/>
  <c r="TQJ35" i="17"/>
  <c r="TQK35" i="17"/>
  <c r="TQL35" i="17"/>
  <c r="TQM35" i="17"/>
  <c r="TQN35" i="17"/>
  <c r="TQO35" i="17"/>
  <c r="TQP35" i="17"/>
  <c r="TQQ35" i="17"/>
  <c r="TQR35" i="17"/>
  <c r="TQS35" i="17"/>
  <c r="TQT35" i="17"/>
  <c r="TQU35" i="17"/>
  <c r="TQV35" i="17"/>
  <c r="TQW35" i="17"/>
  <c r="TQX35" i="17"/>
  <c r="TQY35" i="17"/>
  <c r="TQZ35" i="17"/>
  <c r="TRA35" i="17"/>
  <c r="TRB35" i="17"/>
  <c r="TRC35" i="17"/>
  <c r="TRD35" i="17"/>
  <c r="TRE35" i="17"/>
  <c r="TRF35" i="17"/>
  <c r="TRG35" i="17"/>
  <c r="TRH35" i="17"/>
  <c r="TRI35" i="17"/>
  <c r="TRJ35" i="17"/>
  <c r="TRK35" i="17"/>
  <c r="TRL35" i="17"/>
  <c r="TRM35" i="17"/>
  <c r="TRN35" i="17"/>
  <c r="TRO35" i="17"/>
  <c r="TRP35" i="17"/>
  <c r="TRQ35" i="17"/>
  <c r="TRR35" i="17"/>
  <c r="TRS35" i="17"/>
  <c r="TRT35" i="17"/>
  <c r="TRU35" i="17"/>
  <c r="TRV35" i="17"/>
  <c r="TRW35" i="17"/>
  <c r="TRX35" i="17"/>
  <c r="TRY35" i="17"/>
  <c r="TRZ35" i="17"/>
  <c r="TSA35" i="17"/>
  <c r="TSB35" i="17"/>
  <c r="TSC35" i="17"/>
  <c r="TSD35" i="17"/>
  <c r="TSE35" i="17"/>
  <c r="TSF35" i="17"/>
  <c r="TSG35" i="17"/>
  <c r="TSH35" i="17"/>
  <c r="TSI35" i="17"/>
  <c r="TSJ35" i="17"/>
  <c r="TSK35" i="17"/>
  <c r="TSL35" i="17"/>
  <c r="TSM35" i="17"/>
  <c r="TSN35" i="17"/>
  <c r="TSO35" i="17"/>
  <c r="TSP35" i="17"/>
  <c r="TSQ35" i="17"/>
  <c r="TSR35" i="17"/>
  <c r="TSS35" i="17"/>
  <c r="TST35" i="17"/>
  <c r="TSU35" i="17"/>
  <c r="TSV35" i="17"/>
  <c r="TSW35" i="17"/>
  <c r="TSX35" i="17"/>
  <c r="TSY35" i="17"/>
  <c r="TSZ35" i="17"/>
  <c r="TTA35" i="17"/>
  <c r="TTB35" i="17"/>
  <c r="TTC35" i="17"/>
  <c r="TTD35" i="17"/>
  <c r="TTE35" i="17"/>
  <c r="TTF35" i="17"/>
  <c r="TTG35" i="17"/>
  <c r="TTH35" i="17"/>
  <c r="TTI35" i="17"/>
  <c r="TTJ35" i="17"/>
  <c r="TTK35" i="17"/>
  <c r="TTL35" i="17"/>
  <c r="TTM35" i="17"/>
  <c r="TTN35" i="17"/>
  <c r="TTO35" i="17"/>
  <c r="TTP35" i="17"/>
  <c r="TTQ35" i="17"/>
  <c r="TTR35" i="17"/>
  <c r="TTS35" i="17"/>
  <c r="TTT35" i="17"/>
  <c r="TTU35" i="17"/>
  <c r="TTV35" i="17"/>
  <c r="TTW35" i="17"/>
  <c r="TTX35" i="17"/>
  <c r="TTY35" i="17"/>
  <c r="TTZ35" i="17"/>
  <c r="TUA35" i="17"/>
  <c r="TUB35" i="17"/>
  <c r="TUC35" i="17"/>
  <c r="TUD35" i="17"/>
  <c r="TUE35" i="17"/>
  <c r="TUF35" i="17"/>
  <c r="TUG35" i="17"/>
  <c r="TUH35" i="17"/>
  <c r="TUI35" i="17"/>
  <c r="TUJ35" i="17"/>
  <c r="TUK35" i="17"/>
  <c r="TUL35" i="17"/>
  <c r="TUM35" i="17"/>
  <c r="TUN35" i="17"/>
  <c r="TUO35" i="17"/>
  <c r="TUP35" i="17"/>
  <c r="TUQ35" i="17"/>
  <c r="TUR35" i="17"/>
  <c r="TUS35" i="17"/>
  <c r="TUT35" i="17"/>
  <c r="TUU35" i="17"/>
  <c r="TUV35" i="17"/>
  <c r="TUW35" i="17"/>
  <c r="TUX35" i="17"/>
  <c r="TUY35" i="17"/>
  <c r="TUZ35" i="17"/>
  <c r="TVA35" i="17"/>
  <c r="TVB35" i="17"/>
  <c r="TVC35" i="17"/>
  <c r="TVD35" i="17"/>
  <c r="TVE35" i="17"/>
  <c r="TVF35" i="17"/>
  <c r="TVG35" i="17"/>
  <c r="TVH35" i="17"/>
  <c r="TVI35" i="17"/>
  <c r="TVJ35" i="17"/>
  <c r="TVK35" i="17"/>
  <c r="TVL35" i="17"/>
  <c r="TVM35" i="17"/>
  <c r="TVN35" i="17"/>
  <c r="TVO35" i="17"/>
  <c r="TVP35" i="17"/>
  <c r="TVQ35" i="17"/>
  <c r="TVR35" i="17"/>
  <c r="TVS35" i="17"/>
  <c r="TVT35" i="17"/>
  <c r="TVU35" i="17"/>
  <c r="TVV35" i="17"/>
  <c r="TVW35" i="17"/>
  <c r="TVX35" i="17"/>
  <c r="TVY35" i="17"/>
  <c r="TVZ35" i="17"/>
  <c r="TWA35" i="17"/>
  <c r="TWB35" i="17"/>
  <c r="TWC35" i="17"/>
  <c r="TWD35" i="17"/>
  <c r="TWE35" i="17"/>
  <c r="TWF35" i="17"/>
  <c r="TWG35" i="17"/>
  <c r="TWH35" i="17"/>
  <c r="TWI35" i="17"/>
  <c r="TWJ35" i="17"/>
  <c r="TWK35" i="17"/>
  <c r="TWL35" i="17"/>
  <c r="TWM35" i="17"/>
  <c r="TWN35" i="17"/>
  <c r="TWO35" i="17"/>
  <c r="TWP35" i="17"/>
  <c r="TWQ35" i="17"/>
  <c r="TWR35" i="17"/>
  <c r="TWS35" i="17"/>
  <c r="TWT35" i="17"/>
  <c r="TWU35" i="17"/>
  <c r="TWV35" i="17"/>
  <c r="TWW35" i="17"/>
  <c r="TWX35" i="17"/>
  <c r="TWY35" i="17"/>
  <c r="TWZ35" i="17"/>
  <c r="TXA35" i="17"/>
  <c r="TXB35" i="17"/>
  <c r="TXC35" i="17"/>
  <c r="TXD35" i="17"/>
  <c r="TXE35" i="17"/>
  <c r="TXF35" i="17"/>
  <c r="TXG35" i="17"/>
  <c r="TXH35" i="17"/>
  <c r="TXI35" i="17"/>
  <c r="TXJ35" i="17"/>
  <c r="TXK35" i="17"/>
  <c r="TXL35" i="17"/>
  <c r="TXM35" i="17"/>
  <c r="TXN35" i="17"/>
  <c r="TXO35" i="17"/>
  <c r="TXP35" i="17"/>
  <c r="TXQ35" i="17"/>
  <c r="TXR35" i="17"/>
  <c r="TXS35" i="17"/>
  <c r="TXT35" i="17"/>
  <c r="TXU35" i="17"/>
  <c r="TXV35" i="17"/>
  <c r="TXW35" i="17"/>
  <c r="TXX35" i="17"/>
  <c r="TXY35" i="17"/>
  <c r="TXZ35" i="17"/>
  <c r="TYA35" i="17"/>
  <c r="TYB35" i="17"/>
  <c r="TYC35" i="17"/>
  <c r="TYD35" i="17"/>
  <c r="TYE35" i="17"/>
  <c r="TYF35" i="17"/>
  <c r="TYG35" i="17"/>
  <c r="TYH35" i="17"/>
  <c r="TYI35" i="17"/>
  <c r="TYJ35" i="17"/>
  <c r="TYK35" i="17"/>
  <c r="TYL35" i="17"/>
  <c r="TYM35" i="17"/>
  <c r="TYN35" i="17"/>
  <c r="TYO35" i="17"/>
  <c r="TYP35" i="17"/>
  <c r="TYQ35" i="17"/>
  <c r="TYR35" i="17"/>
  <c r="TYS35" i="17"/>
  <c r="TYT35" i="17"/>
  <c r="TYU35" i="17"/>
  <c r="TYV35" i="17"/>
  <c r="TYW35" i="17"/>
  <c r="TYX35" i="17"/>
  <c r="TYY35" i="17"/>
  <c r="TYZ35" i="17"/>
  <c r="TZA35" i="17"/>
  <c r="TZB35" i="17"/>
  <c r="TZC35" i="17"/>
  <c r="TZD35" i="17"/>
  <c r="TZE35" i="17"/>
  <c r="TZF35" i="17"/>
  <c r="TZG35" i="17"/>
  <c r="TZH35" i="17"/>
  <c r="TZI35" i="17"/>
  <c r="TZJ35" i="17"/>
  <c r="TZK35" i="17"/>
  <c r="TZL35" i="17"/>
  <c r="TZM35" i="17"/>
  <c r="TZN35" i="17"/>
  <c r="TZO35" i="17"/>
  <c r="TZP35" i="17"/>
  <c r="TZQ35" i="17"/>
  <c r="TZR35" i="17"/>
  <c r="TZS35" i="17"/>
  <c r="TZT35" i="17"/>
  <c r="TZU35" i="17"/>
  <c r="TZV35" i="17"/>
  <c r="TZW35" i="17"/>
  <c r="TZX35" i="17"/>
  <c r="TZY35" i="17"/>
  <c r="TZZ35" i="17"/>
  <c r="UAA35" i="17"/>
  <c r="UAB35" i="17"/>
  <c r="UAC35" i="17"/>
  <c r="UAD35" i="17"/>
  <c r="UAE35" i="17"/>
  <c r="UAF35" i="17"/>
  <c r="UAG35" i="17"/>
  <c r="UAH35" i="17"/>
  <c r="UAI35" i="17"/>
  <c r="UAJ35" i="17"/>
  <c r="UAK35" i="17"/>
  <c r="UAL35" i="17"/>
  <c r="UAM35" i="17"/>
  <c r="UAN35" i="17"/>
  <c r="UAO35" i="17"/>
  <c r="UAP35" i="17"/>
  <c r="UAQ35" i="17"/>
  <c r="UAR35" i="17"/>
  <c r="UAS35" i="17"/>
  <c r="UAT35" i="17"/>
  <c r="UAU35" i="17"/>
  <c r="UAV35" i="17"/>
  <c r="UAW35" i="17"/>
  <c r="UAX35" i="17"/>
  <c r="UAY35" i="17"/>
  <c r="UAZ35" i="17"/>
  <c r="UBA35" i="17"/>
  <c r="UBB35" i="17"/>
  <c r="UBC35" i="17"/>
  <c r="UBD35" i="17"/>
  <c r="UBE35" i="17"/>
  <c r="UBF35" i="17"/>
  <c r="UBG35" i="17"/>
  <c r="UBH35" i="17"/>
  <c r="UBI35" i="17"/>
  <c r="UBJ35" i="17"/>
  <c r="UBK35" i="17"/>
  <c r="UBL35" i="17"/>
  <c r="UBM35" i="17"/>
  <c r="UBN35" i="17"/>
  <c r="UBO35" i="17"/>
  <c r="UBP35" i="17"/>
  <c r="UBQ35" i="17"/>
  <c r="UBR35" i="17"/>
  <c r="UBS35" i="17"/>
  <c r="UBT35" i="17"/>
  <c r="UBU35" i="17"/>
  <c r="UBV35" i="17"/>
  <c r="UBW35" i="17"/>
  <c r="UBX35" i="17"/>
  <c r="UBY35" i="17"/>
  <c r="UBZ35" i="17"/>
  <c r="UCA35" i="17"/>
  <c r="UCB35" i="17"/>
  <c r="UCC35" i="17"/>
  <c r="UCD35" i="17"/>
  <c r="UCE35" i="17"/>
  <c r="UCF35" i="17"/>
  <c r="UCG35" i="17"/>
  <c r="UCH35" i="17"/>
  <c r="UCI35" i="17"/>
  <c r="UCJ35" i="17"/>
  <c r="UCK35" i="17"/>
  <c r="UCL35" i="17"/>
  <c r="UCM35" i="17"/>
  <c r="UCN35" i="17"/>
  <c r="UCO35" i="17"/>
  <c r="UCP35" i="17"/>
  <c r="UCQ35" i="17"/>
  <c r="UCR35" i="17"/>
  <c r="UCS35" i="17"/>
  <c r="UCT35" i="17"/>
  <c r="UCU35" i="17"/>
  <c r="UCV35" i="17"/>
  <c r="UCW35" i="17"/>
  <c r="UCX35" i="17"/>
  <c r="UCY35" i="17"/>
  <c r="UCZ35" i="17"/>
  <c r="UDA35" i="17"/>
  <c r="UDB35" i="17"/>
  <c r="UDC35" i="17"/>
  <c r="UDD35" i="17"/>
  <c r="UDE35" i="17"/>
  <c r="UDF35" i="17"/>
  <c r="UDG35" i="17"/>
  <c r="UDH35" i="17"/>
  <c r="UDI35" i="17"/>
  <c r="UDJ35" i="17"/>
  <c r="UDK35" i="17"/>
  <c r="UDL35" i="17"/>
  <c r="UDM35" i="17"/>
  <c r="UDN35" i="17"/>
  <c r="UDO35" i="17"/>
  <c r="UDP35" i="17"/>
  <c r="UDQ35" i="17"/>
  <c r="UDR35" i="17"/>
  <c r="UDS35" i="17"/>
  <c r="UDT35" i="17"/>
  <c r="UDU35" i="17"/>
  <c r="UDV35" i="17"/>
  <c r="UDW35" i="17"/>
  <c r="UDX35" i="17"/>
  <c r="UDY35" i="17"/>
  <c r="UDZ35" i="17"/>
  <c r="UEA35" i="17"/>
  <c r="UEB35" i="17"/>
  <c r="UEC35" i="17"/>
  <c r="UED35" i="17"/>
  <c r="UEE35" i="17"/>
  <c r="UEF35" i="17"/>
  <c r="UEG35" i="17"/>
  <c r="UEH35" i="17"/>
  <c r="UEI35" i="17"/>
  <c r="UEJ35" i="17"/>
  <c r="UEK35" i="17"/>
  <c r="UEL35" i="17"/>
  <c r="UEM35" i="17"/>
  <c r="UEN35" i="17"/>
  <c r="UEO35" i="17"/>
  <c r="UEP35" i="17"/>
  <c r="UEQ35" i="17"/>
  <c r="UER35" i="17"/>
  <c r="UES35" i="17"/>
  <c r="UET35" i="17"/>
  <c r="UEU35" i="17"/>
  <c r="UEV35" i="17"/>
  <c r="UEW35" i="17"/>
  <c r="UEX35" i="17"/>
  <c r="UEY35" i="17"/>
  <c r="UEZ35" i="17"/>
  <c r="UFA35" i="17"/>
  <c r="UFB35" i="17"/>
  <c r="UFC35" i="17"/>
  <c r="UFD35" i="17"/>
  <c r="UFE35" i="17"/>
  <c r="UFF35" i="17"/>
  <c r="UFG35" i="17"/>
  <c r="UFH35" i="17"/>
  <c r="UFI35" i="17"/>
  <c r="UFJ35" i="17"/>
  <c r="UFK35" i="17"/>
  <c r="UFL35" i="17"/>
  <c r="UFM35" i="17"/>
  <c r="UFN35" i="17"/>
  <c r="UFO35" i="17"/>
  <c r="UFP35" i="17"/>
  <c r="UFQ35" i="17"/>
  <c r="UFR35" i="17"/>
  <c r="UFS35" i="17"/>
  <c r="UFT35" i="17"/>
  <c r="UFU35" i="17"/>
  <c r="UFV35" i="17"/>
  <c r="UFW35" i="17"/>
  <c r="UFX35" i="17"/>
  <c r="UFY35" i="17"/>
  <c r="UFZ35" i="17"/>
  <c r="UGA35" i="17"/>
  <c r="UGB35" i="17"/>
  <c r="UGC35" i="17"/>
  <c r="UGD35" i="17"/>
  <c r="UGE35" i="17"/>
  <c r="UGF35" i="17"/>
  <c r="UGG35" i="17"/>
  <c r="UGH35" i="17"/>
  <c r="UGI35" i="17"/>
  <c r="UGJ35" i="17"/>
  <c r="UGK35" i="17"/>
  <c r="UGL35" i="17"/>
  <c r="UGM35" i="17"/>
  <c r="UGN35" i="17"/>
  <c r="UGO35" i="17"/>
  <c r="UGP35" i="17"/>
  <c r="UGQ35" i="17"/>
  <c r="UGR35" i="17"/>
  <c r="UGS35" i="17"/>
  <c r="UGT35" i="17"/>
  <c r="UGU35" i="17"/>
  <c r="UGV35" i="17"/>
  <c r="UGW35" i="17"/>
  <c r="UGX35" i="17"/>
  <c r="UGY35" i="17"/>
  <c r="UGZ35" i="17"/>
  <c r="UHA35" i="17"/>
  <c r="UHB35" i="17"/>
  <c r="UHC35" i="17"/>
  <c r="UHD35" i="17"/>
  <c r="UHE35" i="17"/>
  <c r="UHF35" i="17"/>
  <c r="UHG35" i="17"/>
  <c r="UHH35" i="17"/>
  <c r="UHI35" i="17"/>
  <c r="UHJ35" i="17"/>
  <c r="UHK35" i="17"/>
  <c r="UHL35" i="17"/>
  <c r="UHM35" i="17"/>
  <c r="UHN35" i="17"/>
  <c r="UHO35" i="17"/>
  <c r="UHP35" i="17"/>
  <c r="UHQ35" i="17"/>
  <c r="UHR35" i="17"/>
  <c r="UHS35" i="17"/>
  <c r="UHT35" i="17"/>
  <c r="UHU35" i="17"/>
  <c r="UHV35" i="17"/>
  <c r="UHW35" i="17"/>
  <c r="UHX35" i="17"/>
  <c r="UHY35" i="17"/>
  <c r="UHZ35" i="17"/>
  <c r="UIA35" i="17"/>
  <c r="UIB35" i="17"/>
  <c r="UIC35" i="17"/>
  <c r="UID35" i="17"/>
  <c r="UIE35" i="17"/>
  <c r="UIF35" i="17"/>
  <c r="UIG35" i="17"/>
  <c r="UIH35" i="17"/>
  <c r="UII35" i="17"/>
  <c r="UIJ35" i="17"/>
  <c r="UIK35" i="17"/>
  <c r="UIL35" i="17"/>
  <c r="UIM35" i="17"/>
  <c r="UIN35" i="17"/>
  <c r="UIO35" i="17"/>
  <c r="UIP35" i="17"/>
  <c r="UIQ35" i="17"/>
  <c r="UIR35" i="17"/>
  <c r="UIS35" i="17"/>
  <c r="UIT35" i="17"/>
  <c r="UIU35" i="17"/>
  <c r="UIV35" i="17"/>
  <c r="UIW35" i="17"/>
  <c r="UIX35" i="17"/>
  <c r="UIY35" i="17"/>
  <c r="UIZ35" i="17"/>
  <c r="UJA35" i="17"/>
  <c r="UJB35" i="17"/>
  <c r="UJC35" i="17"/>
  <c r="UJD35" i="17"/>
  <c r="UJE35" i="17"/>
  <c r="UJF35" i="17"/>
  <c r="UJG35" i="17"/>
  <c r="UJH35" i="17"/>
  <c r="UJI35" i="17"/>
  <c r="UJJ35" i="17"/>
  <c r="UJK35" i="17"/>
  <c r="UJL35" i="17"/>
  <c r="UJM35" i="17"/>
  <c r="UJN35" i="17"/>
  <c r="UJO35" i="17"/>
  <c r="UJP35" i="17"/>
  <c r="UJQ35" i="17"/>
  <c r="UJR35" i="17"/>
  <c r="UJS35" i="17"/>
  <c r="UJT35" i="17"/>
  <c r="UJU35" i="17"/>
  <c r="UJV35" i="17"/>
  <c r="UJW35" i="17"/>
  <c r="UJX35" i="17"/>
  <c r="UJY35" i="17"/>
  <c r="UJZ35" i="17"/>
  <c r="UKA35" i="17"/>
  <c r="UKB35" i="17"/>
  <c r="UKC35" i="17"/>
  <c r="UKD35" i="17"/>
  <c r="UKE35" i="17"/>
  <c r="UKF35" i="17"/>
  <c r="UKG35" i="17"/>
  <c r="UKH35" i="17"/>
  <c r="UKI35" i="17"/>
  <c r="UKJ35" i="17"/>
  <c r="UKK35" i="17"/>
  <c r="UKL35" i="17"/>
  <c r="UKM35" i="17"/>
  <c r="UKN35" i="17"/>
  <c r="UKO35" i="17"/>
  <c r="UKP35" i="17"/>
  <c r="UKQ35" i="17"/>
  <c r="UKR35" i="17"/>
  <c r="UKS35" i="17"/>
  <c r="UKT35" i="17"/>
  <c r="UKU35" i="17"/>
  <c r="UKV35" i="17"/>
  <c r="UKW35" i="17"/>
  <c r="UKX35" i="17"/>
  <c r="UKY35" i="17"/>
  <c r="UKZ35" i="17"/>
  <c r="ULA35" i="17"/>
  <c r="ULB35" i="17"/>
  <c r="ULC35" i="17"/>
  <c r="ULD35" i="17"/>
  <c r="ULE35" i="17"/>
  <c r="ULF35" i="17"/>
  <c r="ULG35" i="17"/>
  <c r="ULH35" i="17"/>
  <c r="ULI35" i="17"/>
  <c r="ULJ35" i="17"/>
  <c r="ULK35" i="17"/>
  <c r="ULL35" i="17"/>
  <c r="ULM35" i="17"/>
  <c r="ULN35" i="17"/>
  <c r="ULO35" i="17"/>
  <c r="ULP35" i="17"/>
  <c r="ULQ35" i="17"/>
  <c r="ULR35" i="17"/>
  <c r="ULS35" i="17"/>
  <c r="ULT35" i="17"/>
  <c r="ULU35" i="17"/>
  <c r="ULV35" i="17"/>
  <c r="ULW35" i="17"/>
  <c r="ULX35" i="17"/>
  <c r="ULY35" i="17"/>
  <c r="ULZ35" i="17"/>
  <c r="UMA35" i="17"/>
  <c r="UMB35" i="17"/>
  <c r="UMC35" i="17"/>
  <c r="UMD35" i="17"/>
  <c r="UME35" i="17"/>
  <c r="UMF35" i="17"/>
  <c r="UMG35" i="17"/>
  <c r="UMH35" i="17"/>
  <c r="UMI35" i="17"/>
  <c r="UMJ35" i="17"/>
  <c r="UMK35" i="17"/>
  <c r="UML35" i="17"/>
  <c r="UMM35" i="17"/>
  <c r="UMN35" i="17"/>
  <c r="UMO35" i="17"/>
  <c r="UMP35" i="17"/>
  <c r="UMQ35" i="17"/>
  <c r="UMR35" i="17"/>
  <c r="UMS35" i="17"/>
  <c r="UMT35" i="17"/>
  <c r="UMU35" i="17"/>
  <c r="UMV35" i="17"/>
  <c r="UMW35" i="17"/>
  <c r="UMX35" i="17"/>
  <c r="UMY35" i="17"/>
  <c r="UMZ35" i="17"/>
  <c r="UNA35" i="17"/>
  <c r="UNB35" i="17"/>
  <c r="UNC35" i="17"/>
  <c r="UND35" i="17"/>
  <c r="UNE35" i="17"/>
  <c r="UNF35" i="17"/>
  <c r="UNG35" i="17"/>
  <c r="UNH35" i="17"/>
  <c r="UNI35" i="17"/>
  <c r="UNJ35" i="17"/>
  <c r="UNK35" i="17"/>
  <c r="UNL35" i="17"/>
  <c r="UNM35" i="17"/>
  <c r="UNN35" i="17"/>
  <c r="UNO35" i="17"/>
  <c r="UNP35" i="17"/>
  <c r="UNQ35" i="17"/>
  <c r="UNR35" i="17"/>
  <c r="UNS35" i="17"/>
  <c r="UNT35" i="17"/>
  <c r="UNU35" i="17"/>
  <c r="UNV35" i="17"/>
  <c r="UNW35" i="17"/>
  <c r="UNX35" i="17"/>
  <c r="UNY35" i="17"/>
  <c r="UNZ35" i="17"/>
  <c r="UOA35" i="17"/>
  <c r="UOB35" i="17"/>
  <c r="UOC35" i="17"/>
  <c r="UOD35" i="17"/>
  <c r="UOE35" i="17"/>
  <c r="UOF35" i="17"/>
  <c r="UOG35" i="17"/>
  <c r="UOH35" i="17"/>
  <c r="UOI35" i="17"/>
  <c r="UOJ35" i="17"/>
  <c r="UOK35" i="17"/>
  <c r="UOL35" i="17"/>
  <c r="UOM35" i="17"/>
  <c r="UON35" i="17"/>
  <c r="UOO35" i="17"/>
  <c r="UOP35" i="17"/>
  <c r="UOQ35" i="17"/>
  <c r="UOR35" i="17"/>
  <c r="UOS35" i="17"/>
  <c r="UOT35" i="17"/>
  <c r="UOU35" i="17"/>
  <c r="UOV35" i="17"/>
  <c r="UOW35" i="17"/>
  <c r="UOX35" i="17"/>
  <c r="UOY35" i="17"/>
  <c r="UOZ35" i="17"/>
  <c r="UPA35" i="17"/>
  <c r="UPB35" i="17"/>
  <c r="UPC35" i="17"/>
  <c r="UPD35" i="17"/>
  <c r="UPE35" i="17"/>
  <c r="UPF35" i="17"/>
  <c r="UPG35" i="17"/>
  <c r="UPH35" i="17"/>
  <c r="UPI35" i="17"/>
  <c r="UPJ35" i="17"/>
  <c r="UPK35" i="17"/>
  <c r="UPL35" i="17"/>
  <c r="UPM35" i="17"/>
  <c r="UPN35" i="17"/>
  <c r="UPO35" i="17"/>
  <c r="UPP35" i="17"/>
  <c r="UPQ35" i="17"/>
  <c r="UPR35" i="17"/>
  <c r="UPS35" i="17"/>
  <c r="UPT35" i="17"/>
  <c r="UPU35" i="17"/>
  <c r="UPV35" i="17"/>
  <c r="UPW35" i="17"/>
  <c r="UPX35" i="17"/>
  <c r="UPY35" i="17"/>
  <c r="UPZ35" i="17"/>
  <c r="UQA35" i="17"/>
  <c r="UQB35" i="17"/>
  <c r="UQC35" i="17"/>
  <c r="UQD35" i="17"/>
  <c r="UQE35" i="17"/>
  <c r="UQF35" i="17"/>
  <c r="UQG35" i="17"/>
  <c r="UQH35" i="17"/>
  <c r="UQI35" i="17"/>
  <c r="UQJ35" i="17"/>
  <c r="UQK35" i="17"/>
  <c r="UQL35" i="17"/>
  <c r="UQM35" i="17"/>
  <c r="UQN35" i="17"/>
  <c r="UQO35" i="17"/>
  <c r="UQP35" i="17"/>
  <c r="UQQ35" i="17"/>
  <c r="UQR35" i="17"/>
  <c r="UQS35" i="17"/>
  <c r="UQT35" i="17"/>
  <c r="UQU35" i="17"/>
  <c r="UQV35" i="17"/>
  <c r="UQW35" i="17"/>
  <c r="UQX35" i="17"/>
  <c r="UQY35" i="17"/>
  <c r="UQZ35" i="17"/>
  <c r="URA35" i="17"/>
  <c r="URB35" i="17"/>
  <c r="URC35" i="17"/>
  <c r="URD35" i="17"/>
  <c r="URE35" i="17"/>
  <c r="URF35" i="17"/>
  <c r="URG35" i="17"/>
  <c r="URH35" i="17"/>
  <c r="URI35" i="17"/>
  <c r="URJ35" i="17"/>
  <c r="URK35" i="17"/>
  <c r="URL35" i="17"/>
  <c r="URM35" i="17"/>
  <c r="URN35" i="17"/>
  <c r="URO35" i="17"/>
  <c r="URP35" i="17"/>
  <c r="URQ35" i="17"/>
  <c r="URR35" i="17"/>
  <c r="URS35" i="17"/>
  <c r="URT35" i="17"/>
  <c r="URU35" i="17"/>
  <c r="URV35" i="17"/>
  <c r="URW35" i="17"/>
  <c r="URX35" i="17"/>
  <c r="URY35" i="17"/>
  <c r="URZ35" i="17"/>
  <c r="USA35" i="17"/>
  <c r="USB35" i="17"/>
  <c r="USC35" i="17"/>
  <c r="USD35" i="17"/>
  <c r="USE35" i="17"/>
  <c r="USF35" i="17"/>
  <c r="USG35" i="17"/>
  <c r="USH35" i="17"/>
  <c r="USI35" i="17"/>
  <c r="USJ35" i="17"/>
  <c r="USK35" i="17"/>
  <c r="USL35" i="17"/>
  <c r="USM35" i="17"/>
  <c r="USN35" i="17"/>
  <c r="USO35" i="17"/>
  <c r="USP35" i="17"/>
  <c r="USQ35" i="17"/>
  <c r="USR35" i="17"/>
  <c r="USS35" i="17"/>
  <c r="UST35" i="17"/>
  <c r="USU35" i="17"/>
  <c r="USV35" i="17"/>
  <c r="USW35" i="17"/>
  <c r="USX35" i="17"/>
  <c r="USY35" i="17"/>
  <c r="USZ35" i="17"/>
  <c r="UTA35" i="17"/>
  <c r="UTB35" i="17"/>
  <c r="UTC35" i="17"/>
  <c r="UTD35" i="17"/>
  <c r="UTE35" i="17"/>
  <c r="UTF35" i="17"/>
  <c r="UTG35" i="17"/>
  <c r="UTH35" i="17"/>
  <c r="UTI35" i="17"/>
  <c r="UTJ35" i="17"/>
  <c r="UTK35" i="17"/>
  <c r="UTL35" i="17"/>
  <c r="UTM35" i="17"/>
  <c r="UTN35" i="17"/>
  <c r="UTO35" i="17"/>
  <c r="UTP35" i="17"/>
  <c r="UTQ35" i="17"/>
  <c r="UTR35" i="17"/>
  <c r="UTS35" i="17"/>
  <c r="UTT35" i="17"/>
  <c r="UTU35" i="17"/>
  <c r="UTV35" i="17"/>
  <c r="UTW35" i="17"/>
  <c r="UTX35" i="17"/>
  <c r="UTY35" i="17"/>
  <c r="UTZ35" i="17"/>
  <c r="UUA35" i="17"/>
  <c r="UUB35" i="17"/>
  <c r="UUC35" i="17"/>
  <c r="UUD35" i="17"/>
  <c r="UUE35" i="17"/>
  <c r="UUF35" i="17"/>
  <c r="UUG35" i="17"/>
  <c r="UUH35" i="17"/>
  <c r="UUI35" i="17"/>
  <c r="UUJ35" i="17"/>
  <c r="UUK35" i="17"/>
  <c r="UUL35" i="17"/>
  <c r="UUM35" i="17"/>
  <c r="UUN35" i="17"/>
  <c r="UUO35" i="17"/>
  <c r="UUP35" i="17"/>
  <c r="UUQ35" i="17"/>
  <c r="UUR35" i="17"/>
  <c r="UUS35" i="17"/>
  <c r="UUT35" i="17"/>
  <c r="UUU35" i="17"/>
  <c r="UUV35" i="17"/>
  <c r="UUW35" i="17"/>
  <c r="UUX35" i="17"/>
  <c r="UUY35" i="17"/>
  <c r="UUZ35" i="17"/>
  <c r="UVA35" i="17"/>
  <c r="UVB35" i="17"/>
  <c r="UVC35" i="17"/>
  <c r="UVD35" i="17"/>
  <c r="UVE35" i="17"/>
  <c r="UVF35" i="17"/>
  <c r="UVG35" i="17"/>
  <c r="UVH35" i="17"/>
  <c r="UVI35" i="17"/>
  <c r="UVJ35" i="17"/>
  <c r="UVK35" i="17"/>
  <c r="UVL35" i="17"/>
  <c r="UVM35" i="17"/>
  <c r="UVN35" i="17"/>
  <c r="UVO35" i="17"/>
  <c r="UVP35" i="17"/>
  <c r="UVQ35" i="17"/>
  <c r="UVR35" i="17"/>
  <c r="UVS35" i="17"/>
  <c r="UVT35" i="17"/>
  <c r="UVU35" i="17"/>
  <c r="UVV35" i="17"/>
  <c r="UVW35" i="17"/>
  <c r="UVX35" i="17"/>
  <c r="UVY35" i="17"/>
  <c r="UVZ35" i="17"/>
  <c r="UWA35" i="17"/>
  <c r="UWB35" i="17"/>
  <c r="UWC35" i="17"/>
  <c r="UWD35" i="17"/>
  <c r="UWE35" i="17"/>
  <c r="UWF35" i="17"/>
  <c r="UWG35" i="17"/>
  <c r="UWH35" i="17"/>
  <c r="UWI35" i="17"/>
  <c r="UWJ35" i="17"/>
  <c r="UWK35" i="17"/>
  <c r="UWL35" i="17"/>
  <c r="UWM35" i="17"/>
  <c r="UWN35" i="17"/>
  <c r="UWO35" i="17"/>
  <c r="UWP35" i="17"/>
  <c r="UWQ35" i="17"/>
  <c r="UWR35" i="17"/>
  <c r="UWS35" i="17"/>
  <c r="UWT35" i="17"/>
  <c r="UWU35" i="17"/>
  <c r="UWV35" i="17"/>
  <c r="UWW35" i="17"/>
  <c r="UWX35" i="17"/>
  <c r="UWY35" i="17"/>
  <c r="UWZ35" i="17"/>
  <c r="UXA35" i="17"/>
  <c r="UXB35" i="17"/>
  <c r="UXC35" i="17"/>
  <c r="UXD35" i="17"/>
  <c r="UXE35" i="17"/>
  <c r="UXF35" i="17"/>
  <c r="UXG35" i="17"/>
  <c r="UXH35" i="17"/>
  <c r="UXI35" i="17"/>
  <c r="UXJ35" i="17"/>
  <c r="UXK35" i="17"/>
  <c r="UXL35" i="17"/>
  <c r="UXM35" i="17"/>
  <c r="UXN35" i="17"/>
  <c r="UXO35" i="17"/>
  <c r="UXP35" i="17"/>
  <c r="UXQ35" i="17"/>
  <c r="UXR35" i="17"/>
  <c r="UXS35" i="17"/>
  <c r="UXT35" i="17"/>
  <c r="UXU35" i="17"/>
  <c r="UXV35" i="17"/>
  <c r="UXW35" i="17"/>
  <c r="UXX35" i="17"/>
  <c r="UXY35" i="17"/>
  <c r="UXZ35" i="17"/>
  <c r="UYA35" i="17"/>
  <c r="UYB35" i="17"/>
  <c r="UYC35" i="17"/>
  <c r="UYD35" i="17"/>
  <c r="UYE35" i="17"/>
  <c r="UYF35" i="17"/>
  <c r="UYG35" i="17"/>
  <c r="UYH35" i="17"/>
  <c r="UYI35" i="17"/>
  <c r="UYJ35" i="17"/>
  <c r="UYK35" i="17"/>
  <c r="UYL35" i="17"/>
  <c r="UYM35" i="17"/>
  <c r="UYN35" i="17"/>
  <c r="UYO35" i="17"/>
  <c r="UYP35" i="17"/>
  <c r="UYQ35" i="17"/>
  <c r="UYR35" i="17"/>
  <c r="UYS35" i="17"/>
  <c r="UYT35" i="17"/>
  <c r="UYU35" i="17"/>
  <c r="UYV35" i="17"/>
  <c r="UYW35" i="17"/>
  <c r="UYX35" i="17"/>
  <c r="UYY35" i="17"/>
  <c r="UYZ35" i="17"/>
  <c r="UZA35" i="17"/>
  <c r="UZB35" i="17"/>
  <c r="UZC35" i="17"/>
  <c r="UZD35" i="17"/>
  <c r="UZE35" i="17"/>
  <c r="UZF35" i="17"/>
  <c r="UZG35" i="17"/>
  <c r="UZH35" i="17"/>
  <c r="UZI35" i="17"/>
  <c r="UZJ35" i="17"/>
  <c r="UZK35" i="17"/>
  <c r="UZL35" i="17"/>
  <c r="UZM35" i="17"/>
  <c r="UZN35" i="17"/>
  <c r="UZO35" i="17"/>
  <c r="UZP35" i="17"/>
  <c r="UZQ35" i="17"/>
  <c r="UZR35" i="17"/>
  <c r="UZS35" i="17"/>
  <c r="UZT35" i="17"/>
  <c r="UZU35" i="17"/>
  <c r="UZV35" i="17"/>
  <c r="UZW35" i="17"/>
  <c r="UZX35" i="17"/>
  <c r="UZY35" i="17"/>
  <c r="UZZ35" i="17"/>
  <c r="VAA35" i="17"/>
  <c r="VAB35" i="17"/>
  <c r="VAC35" i="17"/>
  <c r="VAD35" i="17"/>
  <c r="VAE35" i="17"/>
  <c r="VAF35" i="17"/>
  <c r="VAG35" i="17"/>
  <c r="VAH35" i="17"/>
  <c r="VAI35" i="17"/>
  <c r="VAJ35" i="17"/>
  <c r="VAK35" i="17"/>
  <c r="VAL35" i="17"/>
  <c r="VAM35" i="17"/>
  <c r="VAN35" i="17"/>
  <c r="VAO35" i="17"/>
  <c r="VAP35" i="17"/>
  <c r="VAQ35" i="17"/>
  <c r="VAR35" i="17"/>
  <c r="VAS35" i="17"/>
  <c r="VAT35" i="17"/>
  <c r="VAU35" i="17"/>
  <c r="VAV35" i="17"/>
  <c r="VAW35" i="17"/>
  <c r="VAX35" i="17"/>
  <c r="VAY35" i="17"/>
  <c r="VAZ35" i="17"/>
  <c r="VBA35" i="17"/>
  <c r="VBB35" i="17"/>
  <c r="VBC35" i="17"/>
  <c r="VBD35" i="17"/>
  <c r="VBE35" i="17"/>
  <c r="VBF35" i="17"/>
  <c r="VBG35" i="17"/>
  <c r="VBH35" i="17"/>
  <c r="VBI35" i="17"/>
  <c r="VBJ35" i="17"/>
  <c r="VBK35" i="17"/>
  <c r="VBL35" i="17"/>
  <c r="VBM35" i="17"/>
  <c r="VBN35" i="17"/>
  <c r="VBO35" i="17"/>
  <c r="VBP35" i="17"/>
  <c r="VBQ35" i="17"/>
  <c r="VBR35" i="17"/>
  <c r="VBS35" i="17"/>
  <c r="VBT35" i="17"/>
  <c r="VBU35" i="17"/>
  <c r="VBV35" i="17"/>
  <c r="VBW35" i="17"/>
  <c r="VBX35" i="17"/>
  <c r="VBY35" i="17"/>
  <c r="VBZ35" i="17"/>
  <c r="VCA35" i="17"/>
  <c r="VCB35" i="17"/>
  <c r="VCC35" i="17"/>
  <c r="VCD35" i="17"/>
  <c r="VCE35" i="17"/>
  <c r="VCF35" i="17"/>
  <c r="VCG35" i="17"/>
  <c r="VCH35" i="17"/>
  <c r="VCI35" i="17"/>
  <c r="VCJ35" i="17"/>
  <c r="VCK35" i="17"/>
  <c r="VCL35" i="17"/>
  <c r="VCM35" i="17"/>
  <c r="VCN35" i="17"/>
  <c r="VCO35" i="17"/>
  <c r="VCP35" i="17"/>
  <c r="VCQ35" i="17"/>
  <c r="VCR35" i="17"/>
  <c r="VCS35" i="17"/>
  <c r="VCT35" i="17"/>
  <c r="VCU35" i="17"/>
  <c r="VCV35" i="17"/>
  <c r="VCW35" i="17"/>
  <c r="VCX35" i="17"/>
  <c r="VCY35" i="17"/>
  <c r="VCZ35" i="17"/>
  <c r="VDA35" i="17"/>
  <c r="VDB35" i="17"/>
  <c r="VDC35" i="17"/>
  <c r="VDD35" i="17"/>
  <c r="VDE35" i="17"/>
  <c r="VDF35" i="17"/>
  <c r="VDG35" i="17"/>
  <c r="VDH35" i="17"/>
  <c r="VDI35" i="17"/>
  <c r="VDJ35" i="17"/>
  <c r="VDK35" i="17"/>
  <c r="VDL35" i="17"/>
  <c r="VDM35" i="17"/>
  <c r="VDN35" i="17"/>
  <c r="VDO35" i="17"/>
  <c r="VDP35" i="17"/>
  <c r="VDQ35" i="17"/>
  <c r="VDR35" i="17"/>
  <c r="VDS35" i="17"/>
  <c r="VDT35" i="17"/>
  <c r="VDU35" i="17"/>
  <c r="VDV35" i="17"/>
  <c r="VDW35" i="17"/>
  <c r="VDX35" i="17"/>
  <c r="VDY35" i="17"/>
  <c r="VDZ35" i="17"/>
  <c r="VEA35" i="17"/>
  <c r="VEB35" i="17"/>
  <c r="VEC35" i="17"/>
  <c r="VED35" i="17"/>
  <c r="VEE35" i="17"/>
  <c r="VEF35" i="17"/>
  <c r="VEG35" i="17"/>
  <c r="VEH35" i="17"/>
  <c r="VEI35" i="17"/>
  <c r="VEJ35" i="17"/>
  <c r="VEK35" i="17"/>
  <c r="VEL35" i="17"/>
  <c r="VEM35" i="17"/>
  <c r="VEN35" i="17"/>
  <c r="VEO35" i="17"/>
  <c r="VEP35" i="17"/>
  <c r="VEQ35" i="17"/>
  <c r="VER35" i="17"/>
  <c r="VES35" i="17"/>
  <c r="VET35" i="17"/>
  <c r="VEU35" i="17"/>
  <c r="VEV35" i="17"/>
  <c r="VEW35" i="17"/>
  <c r="VEX35" i="17"/>
  <c r="VEY35" i="17"/>
  <c r="VEZ35" i="17"/>
  <c r="VFA35" i="17"/>
  <c r="VFB35" i="17"/>
  <c r="VFC35" i="17"/>
  <c r="VFD35" i="17"/>
  <c r="VFE35" i="17"/>
  <c r="VFF35" i="17"/>
  <c r="VFG35" i="17"/>
  <c r="VFH35" i="17"/>
  <c r="VFI35" i="17"/>
  <c r="VFJ35" i="17"/>
  <c r="VFK35" i="17"/>
  <c r="VFL35" i="17"/>
  <c r="VFM35" i="17"/>
  <c r="VFN35" i="17"/>
  <c r="VFO35" i="17"/>
  <c r="VFP35" i="17"/>
  <c r="VFQ35" i="17"/>
  <c r="VFR35" i="17"/>
  <c r="VFS35" i="17"/>
  <c r="VFT35" i="17"/>
  <c r="VFU35" i="17"/>
  <c r="VFV35" i="17"/>
  <c r="VFW35" i="17"/>
  <c r="VFX35" i="17"/>
  <c r="VFY35" i="17"/>
  <c r="VFZ35" i="17"/>
  <c r="VGA35" i="17"/>
  <c r="VGB35" i="17"/>
  <c r="VGC35" i="17"/>
  <c r="VGD35" i="17"/>
  <c r="VGE35" i="17"/>
  <c r="VGF35" i="17"/>
  <c r="VGG35" i="17"/>
  <c r="VGH35" i="17"/>
  <c r="VGI35" i="17"/>
  <c r="VGJ35" i="17"/>
  <c r="VGK35" i="17"/>
  <c r="VGL35" i="17"/>
  <c r="VGM35" i="17"/>
  <c r="VGN35" i="17"/>
  <c r="VGO35" i="17"/>
  <c r="VGP35" i="17"/>
  <c r="VGQ35" i="17"/>
  <c r="VGR35" i="17"/>
  <c r="VGS35" i="17"/>
  <c r="VGT35" i="17"/>
  <c r="VGU35" i="17"/>
  <c r="VGV35" i="17"/>
  <c r="VGW35" i="17"/>
  <c r="VGX35" i="17"/>
  <c r="VGY35" i="17"/>
  <c r="VGZ35" i="17"/>
  <c r="VHA35" i="17"/>
  <c r="VHB35" i="17"/>
  <c r="VHC35" i="17"/>
  <c r="VHD35" i="17"/>
  <c r="VHE35" i="17"/>
  <c r="VHF35" i="17"/>
  <c r="VHG35" i="17"/>
  <c r="VHH35" i="17"/>
  <c r="VHI35" i="17"/>
  <c r="VHJ35" i="17"/>
  <c r="VHK35" i="17"/>
  <c r="VHL35" i="17"/>
  <c r="VHM35" i="17"/>
  <c r="VHN35" i="17"/>
  <c r="VHO35" i="17"/>
  <c r="VHP35" i="17"/>
  <c r="VHQ35" i="17"/>
  <c r="VHR35" i="17"/>
  <c r="VHS35" i="17"/>
  <c r="VHT35" i="17"/>
  <c r="VHU35" i="17"/>
  <c r="VHV35" i="17"/>
  <c r="VHW35" i="17"/>
  <c r="VHX35" i="17"/>
  <c r="VHY35" i="17"/>
  <c r="VHZ35" i="17"/>
  <c r="VIA35" i="17"/>
  <c r="VIB35" i="17"/>
  <c r="VIC35" i="17"/>
  <c r="VID35" i="17"/>
  <c r="VIE35" i="17"/>
  <c r="VIF35" i="17"/>
  <c r="VIG35" i="17"/>
  <c r="VIH35" i="17"/>
  <c r="VII35" i="17"/>
  <c r="VIJ35" i="17"/>
  <c r="VIK35" i="17"/>
  <c r="VIL35" i="17"/>
  <c r="VIM35" i="17"/>
  <c r="VIN35" i="17"/>
  <c r="VIO35" i="17"/>
  <c r="VIP35" i="17"/>
  <c r="VIQ35" i="17"/>
  <c r="VIR35" i="17"/>
  <c r="VIS35" i="17"/>
  <c r="VIT35" i="17"/>
  <c r="VIU35" i="17"/>
  <c r="VIV35" i="17"/>
  <c r="VIW35" i="17"/>
  <c r="VIX35" i="17"/>
  <c r="VIY35" i="17"/>
  <c r="VIZ35" i="17"/>
  <c r="VJA35" i="17"/>
  <c r="VJB35" i="17"/>
  <c r="VJC35" i="17"/>
  <c r="VJD35" i="17"/>
  <c r="VJE35" i="17"/>
  <c r="VJF35" i="17"/>
  <c r="VJG35" i="17"/>
  <c r="VJH35" i="17"/>
  <c r="VJI35" i="17"/>
  <c r="VJJ35" i="17"/>
  <c r="VJK35" i="17"/>
  <c r="VJL35" i="17"/>
  <c r="VJM35" i="17"/>
  <c r="VJN35" i="17"/>
  <c r="VJO35" i="17"/>
  <c r="VJP35" i="17"/>
  <c r="VJQ35" i="17"/>
  <c r="VJR35" i="17"/>
  <c r="VJS35" i="17"/>
  <c r="VJT35" i="17"/>
  <c r="VJU35" i="17"/>
  <c r="VJV35" i="17"/>
  <c r="VJW35" i="17"/>
  <c r="VJX35" i="17"/>
  <c r="VJY35" i="17"/>
  <c r="VJZ35" i="17"/>
  <c r="VKA35" i="17"/>
  <c r="VKB35" i="17"/>
  <c r="VKC35" i="17"/>
  <c r="VKD35" i="17"/>
  <c r="VKE35" i="17"/>
  <c r="VKF35" i="17"/>
  <c r="VKG35" i="17"/>
  <c r="VKH35" i="17"/>
  <c r="VKI35" i="17"/>
  <c r="VKJ35" i="17"/>
  <c r="VKK35" i="17"/>
  <c r="VKL35" i="17"/>
  <c r="VKM35" i="17"/>
  <c r="VKN35" i="17"/>
  <c r="VKO35" i="17"/>
  <c r="VKP35" i="17"/>
  <c r="VKQ35" i="17"/>
  <c r="VKR35" i="17"/>
  <c r="VKS35" i="17"/>
  <c r="VKT35" i="17"/>
  <c r="VKU35" i="17"/>
  <c r="VKV35" i="17"/>
  <c r="VKW35" i="17"/>
  <c r="VKX35" i="17"/>
  <c r="VKY35" i="17"/>
  <c r="VKZ35" i="17"/>
  <c r="VLA35" i="17"/>
  <c r="VLB35" i="17"/>
  <c r="VLC35" i="17"/>
  <c r="VLD35" i="17"/>
  <c r="VLE35" i="17"/>
  <c r="VLF35" i="17"/>
  <c r="VLG35" i="17"/>
  <c r="VLH35" i="17"/>
  <c r="VLI35" i="17"/>
  <c r="VLJ35" i="17"/>
  <c r="VLK35" i="17"/>
  <c r="VLL35" i="17"/>
  <c r="VLM35" i="17"/>
  <c r="VLN35" i="17"/>
  <c r="VLO35" i="17"/>
  <c r="VLP35" i="17"/>
  <c r="VLQ35" i="17"/>
  <c r="VLR35" i="17"/>
  <c r="VLS35" i="17"/>
  <c r="VLT35" i="17"/>
  <c r="VLU35" i="17"/>
  <c r="VLV35" i="17"/>
  <c r="VLW35" i="17"/>
  <c r="VLX35" i="17"/>
  <c r="VLY35" i="17"/>
  <c r="VLZ35" i="17"/>
  <c r="VMA35" i="17"/>
  <c r="VMB35" i="17"/>
  <c r="VMC35" i="17"/>
  <c r="VMD35" i="17"/>
  <c r="VME35" i="17"/>
  <c r="VMF35" i="17"/>
  <c r="VMG35" i="17"/>
  <c r="VMH35" i="17"/>
  <c r="VMI35" i="17"/>
  <c r="VMJ35" i="17"/>
  <c r="VMK35" i="17"/>
  <c r="VML35" i="17"/>
  <c r="VMM35" i="17"/>
  <c r="VMN35" i="17"/>
  <c r="VMO35" i="17"/>
  <c r="VMP35" i="17"/>
  <c r="VMQ35" i="17"/>
  <c r="VMR35" i="17"/>
  <c r="VMS35" i="17"/>
  <c r="VMT35" i="17"/>
  <c r="VMU35" i="17"/>
  <c r="VMV35" i="17"/>
  <c r="VMW35" i="17"/>
  <c r="VMX35" i="17"/>
  <c r="VMY35" i="17"/>
  <c r="VMZ35" i="17"/>
  <c r="VNA35" i="17"/>
  <c r="VNB35" i="17"/>
  <c r="VNC35" i="17"/>
  <c r="VND35" i="17"/>
  <c r="VNE35" i="17"/>
  <c r="VNF35" i="17"/>
  <c r="VNG35" i="17"/>
  <c r="VNH35" i="17"/>
  <c r="VNI35" i="17"/>
  <c r="VNJ35" i="17"/>
  <c r="VNK35" i="17"/>
  <c r="VNL35" i="17"/>
  <c r="VNM35" i="17"/>
  <c r="VNN35" i="17"/>
  <c r="VNO35" i="17"/>
  <c r="VNP35" i="17"/>
  <c r="VNQ35" i="17"/>
  <c r="VNR35" i="17"/>
  <c r="VNS35" i="17"/>
  <c r="VNT35" i="17"/>
  <c r="VNU35" i="17"/>
  <c r="VNV35" i="17"/>
  <c r="VNW35" i="17"/>
  <c r="VNX35" i="17"/>
  <c r="VNY35" i="17"/>
  <c r="VNZ35" i="17"/>
  <c r="VOA35" i="17"/>
  <c r="VOB35" i="17"/>
  <c r="VOC35" i="17"/>
  <c r="VOD35" i="17"/>
  <c r="VOE35" i="17"/>
  <c r="VOF35" i="17"/>
  <c r="VOG35" i="17"/>
  <c r="VOH35" i="17"/>
  <c r="VOI35" i="17"/>
  <c r="VOJ35" i="17"/>
  <c r="VOK35" i="17"/>
  <c r="VOL35" i="17"/>
  <c r="VOM35" i="17"/>
  <c r="VON35" i="17"/>
  <c r="VOO35" i="17"/>
  <c r="VOP35" i="17"/>
  <c r="VOQ35" i="17"/>
  <c r="VOR35" i="17"/>
  <c r="VOS35" i="17"/>
  <c r="VOT35" i="17"/>
  <c r="VOU35" i="17"/>
  <c r="VOV35" i="17"/>
  <c r="VOW35" i="17"/>
  <c r="VOX35" i="17"/>
  <c r="VOY35" i="17"/>
  <c r="VOZ35" i="17"/>
  <c r="VPA35" i="17"/>
  <c r="VPB35" i="17"/>
  <c r="VPC35" i="17"/>
  <c r="VPD35" i="17"/>
  <c r="VPE35" i="17"/>
  <c r="VPF35" i="17"/>
  <c r="VPG35" i="17"/>
  <c r="VPH35" i="17"/>
  <c r="VPI35" i="17"/>
  <c r="VPJ35" i="17"/>
  <c r="VPK35" i="17"/>
  <c r="VPL35" i="17"/>
  <c r="VPM35" i="17"/>
  <c r="VPN35" i="17"/>
  <c r="VPO35" i="17"/>
  <c r="VPP35" i="17"/>
  <c r="VPQ35" i="17"/>
  <c r="VPR35" i="17"/>
  <c r="VPS35" i="17"/>
  <c r="VPT35" i="17"/>
  <c r="VPU35" i="17"/>
  <c r="VPV35" i="17"/>
  <c r="VPW35" i="17"/>
  <c r="VPX35" i="17"/>
  <c r="VPY35" i="17"/>
  <c r="VPZ35" i="17"/>
  <c r="VQA35" i="17"/>
  <c r="VQB35" i="17"/>
  <c r="VQC35" i="17"/>
  <c r="VQD35" i="17"/>
  <c r="VQE35" i="17"/>
  <c r="VQF35" i="17"/>
  <c r="VQG35" i="17"/>
  <c r="VQH35" i="17"/>
  <c r="VQI35" i="17"/>
  <c r="VQJ35" i="17"/>
  <c r="VQK35" i="17"/>
  <c r="VQL35" i="17"/>
  <c r="VQM35" i="17"/>
  <c r="VQN35" i="17"/>
  <c r="VQO35" i="17"/>
  <c r="VQP35" i="17"/>
  <c r="VQQ35" i="17"/>
  <c r="VQR35" i="17"/>
  <c r="VQS35" i="17"/>
  <c r="VQT35" i="17"/>
  <c r="VQU35" i="17"/>
  <c r="VQV35" i="17"/>
  <c r="VQW35" i="17"/>
  <c r="VQX35" i="17"/>
  <c r="VQY35" i="17"/>
  <c r="VQZ35" i="17"/>
  <c r="VRA35" i="17"/>
  <c r="VRB35" i="17"/>
  <c r="VRC35" i="17"/>
  <c r="VRD35" i="17"/>
  <c r="VRE35" i="17"/>
  <c r="VRF35" i="17"/>
  <c r="VRG35" i="17"/>
  <c r="VRH35" i="17"/>
  <c r="VRI35" i="17"/>
  <c r="VRJ35" i="17"/>
  <c r="VRK35" i="17"/>
  <c r="VRL35" i="17"/>
  <c r="VRM35" i="17"/>
  <c r="VRN35" i="17"/>
  <c r="VRO35" i="17"/>
  <c r="VRP35" i="17"/>
  <c r="VRQ35" i="17"/>
  <c r="VRR35" i="17"/>
  <c r="VRS35" i="17"/>
  <c r="VRT35" i="17"/>
  <c r="VRU35" i="17"/>
  <c r="VRV35" i="17"/>
  <c r="VRW35" i="17"/>
  <c r="VRX35" i="17"/>
  <c r="VRY35" i="17"/>
  <c r="VRZ35" i="17"/>
  <c r="VSA35" i="17"/>
  <c r="VSB35" i="17"/>
  <c r="VSC35" i="17"/>
  <c r="VSD35" i="17"/>
  <c r="VSE35" i="17"/>
  <c r="VSF35" i="17"/>
  <c r="VSG35" i="17"/>
  <c r="VSH35" i="17"/>
  <c r="VSI35" i="17"/>
  <c r="VSJ35" i="17"/>
  <c r="VSK35" i="17"/>
  <c r="VSL35" i="17"/>
  <c r="VSM35" i="17"/>
  <c r="VSN35" i="17"/>
  <c r="VSO35" i="17"/>
  <c r="VSP35" i="17"/>
  <c r="VSQ35" i="17"/>
  <c r="VSR35" i="17"/>
  <c r="VSS35" i="17"/>
  <c r="VST35" i="17"/>
  <c r="VSU35" i="17"/>
  <c r="VSV35" i="17"/>
  <c r="VSW35" i="17"/>
  <c r="VSX35" i="17"/>
  <c r="VSY35" i="17"/>
  <c r="VSZ35" i="17"/>
  <c r="VTA35" i="17"/>
  <c r="VTB35" i="17"/>
  <c r="VTC35" i="17"/>
  <c r="VTD35" i="17"/>
  <c r="VTE35" i="17"/>
  <c r="VTF35" i="17"/>
  <c r="VTG35" i="17"/>
  <c r="VTH35" i="17"/>
  <c r="VTI35" i="17"/>
  <c r="VTJ35" i="17"/>
  <c r="VTK35" i="17"/>
  <c r="VTL35" i="17"/>
  <c r="VTM35" i="17"/>
  <c r="VTN35" i="17"/>
  <c r="VTO35" i="17"/>
  <c r="VTP35" i="17"/>
  <c r="VTQ35" i="17"/>
  <c r="VTR35" i="17"/>
  <c r="VTS35" i="17"/>
  <c r="VTT35" i="17"/>
  <c r="VTU35" i="17"/>
  <c r="VTV35" i="17"/>
  <c r="VTW35" i="17"/>
  <c r="VTX35" i="17"/>
  <c r="VTY35" i="17"/>
  <c r="VTZ35" i="17"/>
  <c r="VUA35" i="17"/>
  <c r="VUB35" i="17"/>
  <c r="VUC35" i="17"/>
  <c r="VUD35" i="17"/>
  <c r="VUE35" i="17"/>
  <c r="VUF35" i="17"/>
  <c r="VUG35" i="17"/>
  <c r="VUH35" i="17"/>
  <c r="VUI35" i="17"/>
  <c r="VUJ35" i="17"/>
  <c r="VUK35" i="17"/>
  <c r="VUL35" i="17"/>
  <c r="VUM35" i="17"/>
  <c r="VUN35" i="17"/>
  <c r="VUO35" i="17"/>
  <c r="VUP35" i="17"/>
  <c r="VUQ35" i="17"/>
  <c r="VUR35" i="17"/>
  <c r="VUS35" i="17"/>
  <c r="VUT35" i="17"/>
  <c r="VUU35" i="17"/>
  <c r="VUV35" i="17"/>
  <c r="VUW35" i="17"/>
  <c r="VUX35" i="17"/>
  <c r="VUY35" i="17"/>
  <c r="VUZ35" i="17"/>
  <c r="VVA35" i="17"/>
  <c r="VVB35" i="17"/>
  <c r="VVC35" i="17"/>
  <c r="VVD35" i="17"/>
  <c r="VVE35" i="17"/>
  <c r="VVF35" i="17"/>
  <c r="VVG35" i="17"/>
  <c r="VVH35" i="17"/>
  <c r="VVI35" i="17"/>
  <c r="VVJ35" i="17"/>
  <c r="VVK35" i="17"/>
  <c r="VVL35" i="17"/>
  <c r="VVM35" i="17"/>
  <c r="VVN35" i="17"/>
  <c r="VVO35" i="17"/>
  <c r="VVP35" i="17"/>
  <c r="VVQ35" i="17"/>
  <c r="VVR35" i="17"/>
  <c r="VVS35" i="17"/>
  <c r="VVT35" i="17"/>
  <c r="VVU35" i="17"/>
  <c r="VVV35" i="17"/>
  <c r="VVW35" i="17"/>
  <c r="VVX35" i="17"/>
  <c r="VVY35" i="17"/>
  <c r="VVZ35" i="17"/>
  <c r="VWA35" i="17"/>
  <c r="VWB35" i="17"/>
  <c r="VWC35" i="17"/>
  <c r="VWD35" i="17"/>
  <c r="VWE35" i="17"/>
  <c r="VWF35" i="17"/>
  <c r="VWG35" i="17"/>
  <c r="VWH35" i="17"/>
  <c r="VWI35" i="17"/>
  <c r="VWJ35" i="17"/>
  <c r="VWK35" i="17"/>
  <c r="VWL35" i="17"/>
  <c r="VWM35" i="17"/>
  <c r="VWN35" i="17"/>
  <c r="VWO35" i="17"/>
  <c r="VWP35" i="17"/>
  <c r="VWQ35" i="17"/>
  <c r="VWR35" i="17"/>
  <c r="VWS35" i="17"/>
  <c r="VWT35" i="17"/>
  <c r="VWU35" i="17"/>
  <c r="VWV35" i="17"/>
  <c r="VWW35" i="17"/>
  <c r="VWX35" i="17"/>
  <c r="VWY35" i="17"/>
  <c r="VWZ35" i="17"/>
  <c r="VXA35" i="17"/>
  <c r="VXB35" i="17"/>
  <c r="VXC35" i="17"/>
  <c r="VXD35" i="17"/>
  <c r="VXE35" i="17"/>
  <c r="VXF35" i="17"/>
  <c r="VXG35" i="17"/>
  <c r="VXH35" i="17"/>
  <c r="VXI35" i="17"/>
  <c r="VXJ35" i="17"/>
  <c r="VXK35" i="17"/>
  <c r="VXL35" i="17"/>
  <c r="VXM35" i="17"/>
  <c r="VXN35" i="17"/>
  <c r="VXO35" i="17"/>
  <c r="VXP35" i="17"/>
  <c r="VXQ35" i="17"/>
  <c r="VXR35" i="17"/>
  <c r="VXS35" i="17"/>
  <c r="VXT35" i="17"/>
  <c r="VXU35" i="17"/>
  <c r="VXV35" i="17"/>
  <c r="VXW35" i="17"/>
  <c r="VXX35" i="17"/>
  <c r="VXY35" i="17"/>
  <c r="VXZ35" i="17"/>
  <c r="VYA35" i="17"/>
  <c r="VYB35" i="17"/>
  <c r="VYC35" i="17"/>
  <c r="VYD35" i="17"/>
  <c r="VYE35" i="17"/>
  <c r="VYF35" i="17"/>
  <c r="VYG35" i="17"/>
  <c r="VYH35" i="17"/>
  <c r="VYI35" i="17"/>
  <c r="VYJ35" i="17"/>
  <c r="VYK35" i="17"/>
  <c r="VYL35" i="17"/>
  <c r="VYM35" i="17"/>
  <c r="VYN35" i="17"/>
  <c r="VYO35" i="17"/>
  <c r="VYP35" i="17"/>
  <c r="VYQ35" i="17"/>
  <c r="VYR35" i="17"/>
  <c r="VYS35" i="17"/>
  <c r="VYT35" i="17"/>
  <c r="VYU35" i="17"/>
  <c r="VYV35" i="17"/>
  <c r="VYW35" i="17"/>
  <c r="VYX35" i="17"/>
  <c r="VYY35" i="17"/>
  <c r="VYZ35" i="17"/>
  <c r="VZA35" i="17"/>
  <c r="VZB35" i="17"/>
  <c r="VZC35" i="17"/>
  <c r="VZD35" i="17"/>
  <c r="VZE35" i="17"/>
  <c r="VZF35" i="17"/>
  <c r="VZG35" i="17"/>
  <c r="VZH35" i="17"/>
  <c r="VZI35" i="17"/>
  <c r="VZJ35" i="17"/>
  <c r="VZK35" i="17"/>
  <c r="VZL35" i="17"/>
  <c r="VZM35" i="17"/>
  <c r="VZN35" i="17"/>
  <c r="VZO35" i="17"/>
  <c r="VZP35" i="17"/>
  <c r="VZQ35" i="17"/>
  <c r="VZR35" i="17"/>
  <c r="VZS35" i="17"/>
  <c r="VZT35" i="17"/>
  <c r="VZU35" i="17"/>
  <c r="VZV35" i="17"/>
  <c r="VZW35" i="17"/>
  <c r="VZX35" i="17"/>
  <c r="VZY35" i="17"/>
  <c r="VZZ35" i="17"/>
  <c r="WAA35" i="17"/>
  <c r="WAB35" i="17"/>
  <c r="WAC35" i="17"/>
  <c r="WAD35" i="17"/>
  <c r="WAE35" i="17"/>
  <c r="WAF35" i="17"/>
  <c r="WAG35" i="17"/>
  <c r="WAH35" i="17"/>
  <c r="WAI35" i="17"/>
  <c r="WAJ35" i="17"/>
  <c r="WAK35" i="17"/>
  <c r="WAL35" i="17"/>
  <c r="WAM35" i="17"/>
  <c r="WAN35" i="17"/>
  <c r="WAO35" i="17"/>
  <c r="WAP35" i="17"/>
  <c r="WAQ35" i="17"/>
  <c r="WAR35" i="17"/>
  <c r="WAS35" i="17"/>
  <c r="WAT35" i="17"/>
  <c r="WAU35" i="17"/>
  <c r="WAV35" i="17"/>
  <c r="WAW35" i="17"/>
  <c r="WAX35" i="17"/>
  <c r="WAY35" i="17"/>
  <c r="WAZ35" i="17"/>
  <c r="WBA35" i="17"/>
  <c r="WBB35" i="17"/>
  <c r="WBC35" i="17"/>
  <c r="WBD35" i="17"/>
  <c r="WBE35" i="17"/>
  <c r="WBF35" i="17"/>
  <c r="WBG35" i="17"/>
  <c r="WBH35" i="17"/>
  <c r="WBI35" i="17"/>
  <c r="WBJ35" i="17"/>
  <c r="WBK35" i="17"/>
  <c r="WBL35" i="17"/>
  <c r="WBM35" i="17"/>
  <c r="WBN35" i="17"/>
  <c r="WBO35" i="17"/>
  <c r="WBP35" i="17"/>
  <c r="WBQ35" i="17"/>
  <c r="WBR35" i="17"/>
  <c r="WBS35" i="17"/>
  <c r="WBT35" i="17"/>
  <c r="WBU35" i="17"/>
  <c r="WBV35" i="17"/>
  <c r="WBW35" i="17"/>
  <c r="WBX35" i="17"/>
  <c r="WBY35" i="17"/>
  <c r="WBZ35" i="17"/>
  <c r="WCA35" i="17"/>
  <c r="WCB35" i="17"/>
  <c r="WCC35" i="17"/>
  <c r="WCD35" i="17"/>
  <c r="WCE35" i="17"/>
  <c r="WCF35" i="17"/>
  <c r="WCG35" i="17"/>
  <c r="WCH35" i="17"/>
  <c r="WCI35" i="17"/>
  <c r="WCJ35" i="17"/>
  <c r="WCK35" i="17"/>
  <c r="WCL35" i="17"/>
  <c r="WCM35" i="17"/>
  <c r="WCN35" i="17"/>
  <c r="WCO35" i="17"/>
  <c r="WCP35" i="17"/>
  <c r="WCQ35" i="17"/>
  <c r="WCR35" i="17"/>
  <c r="WCS35" i="17"/>
  <c r="WCT35" i="17"/>
  <c r="WCU35" i="17"/>
  <c r="WCV35" i="17"/>
  <c r="WCW35" i="17"/>
  <c r="WCX35" i="17"/>
  <c r="WCY35" i="17"/>
  <c r="WCZ35" i="17"/>
  <c r="WDA35" i="17"/>
  <c r="WDB35" i="17"/>
  <c r="WDC35" i="17"/>
  <c r="WDD35" i="17"/>
  <c r="WDE35" i="17"/>
  <c r="WDF35" i="17"/>
  <c r="WDG35" i="17"/>
  <c r="WDH35" i="17"/>
  <c r="WDI35" i="17"/>
  <c r="WDJ35" i="17"/>
  <c r="WDK35" i="17"/>
  <c r="WDL35" i="17"/>
  <c r="WDM35" i="17"/>
  <c r="WDN35" i="17"/>
  <c r="WDO35" i="17"/>
  <c r="WDP35" i="17"/>
  <c r="WDQ35" i="17"/>
  <c r="WDR35" i="17"/>
  <c r="WDS35" i="17"/>
  <c r="WDT35" i="17"/>
  <c r="WDU35" i="17"/>
  <c r="WDV35" i="17"/>
  <c r="WDW35" i="17"/>
  <c r="WDX35" i="17"/>
  <c r="WDY35" i="17"/>
  <c r="WDZ35" i="17"/>
  <c r="WEA35" i="17"/>
  <c r="WEB35" i="17"/>
  <c r="WEC35" i="17"/>
  <c r="WED35" i="17"/>
  <c r="WEE35" i="17"/>
  <c r="WEF35" i="17"/>
  <c r="WEG35" i="17"/>
  <c r="WEH35" i="17"/>
  <c r="WEI35" i="17"/>
  <c r="WEJ35" i="17"/>
  <c r="WEK35" i="17"/>
  <c r="WEL35" i="17"/>
  <c r="WEM35" i="17"/>
  <c r="WEN35" i="17"/>
  <c r="WEO35" i="17"/>
  <c r="WEP35" i="17"/>
  <c r="WEQ35" i="17"/>
  <c r="WER35" i="17"/>
  <c r="WES35" i="17"/>
  <c r="WET35" i="17"/>
  <c r="WEU35" i="17"/>
  <c r="WEV35" i="17"/>
  <c r="WEW35" i="17"/>
  <c r="WEX35" i="17"/>
  <c r="WEY35" i="17"/>
  <c r="WEZ35" i="17"/>
  <c r="WFA35" i="17"/>
  <c r="WFB35" i="17"/>
  <c r="WFC35" i="17"/>
  <c r="WFD35" i="17"/>
  <c r="WFE35" i="17"/>
  <c r="WFF35" i="17"/>
  <c r="WFG35" i="17"/>
  <c r="WFH35" i="17"/>
  <c r="WFI35" i="17"/>
  <c r="WFJ35" i="17"/>
  <c r="WFK35" i="17"/>
  <c r="WFL35" i="17"/>
  <c r="WFM35" i="17"/>
  <c r="WFN35" i="17"/>
  <c r="WFO35" i="17"/>
  <c r="WFP35" i="17"/>
  <c r="WFQ35" i="17"/>
  <c r="WFR35" i="17"/>
  <c r="WFS35" i="17"/>
  <c r="WFT35" i="17"/>
  <c r="WFU35" i="17"/>
  <c r="WFV35" i="17"/>
  <c r="WFW35" i="17"/>
  <c r="WFX35" i="17"/>
  <c r="WFY35" i="17"/>
  <c r="WFZ35" i="17"/>
  <c r="WGA35" i="17"/>
  <c r="WGB35" i="17"/>
  <c r="WGC35" i="17"/>
  <c r="WGD35" i="17"/>
  <c r="WGE35" i="17"/>
  <c r="WGF35" i="17"/>
  <c r="WGG35" i="17"/>
  <c r="WGH35" i="17"/>
  <c r="WGI35" i="17"/>
  <c r="WGJ35" i="17"/>
  <c r="WGK35" i="17"/>
  <c r="WGL35" i="17"/>
  <c r="WGM35" i="17"/>
  <c r="WGN35" i="17"/>
  <c r="WGO35" i="17"/>
  <c r="WGP35" i="17"/>
  <c r="WGQ35" i="17"/>
  <c r="WGR35" i="17"/>
  <c r="WGS35" i="17"/>
  <c r="WGT35" i="17"/>
  <c r="WGU35" i="17"/>
  <c r="WGV35" i="17"/>
  <c r="WGW35" i="17"/>
  <c r="WGX35" i="17"/>
  <c r="WGY35" i="17"/>
  <c r="WGZ35" i="17"/>
  <c r="WHA35" i="17"/>
  <c r="WHB35" i="17"/>
  <c r="WHC35" i="17"/>
  <c r="WHD35" i="17"/>
  <c r="WHE35" i="17"/>
  <c r="WHF35" i="17"/>
  <c r="WHG35" i="17"/>
  <c r="WHH35" i="17"/>
  <c r="WHI35" i="17"/>
  <c r="WHJ35" i="17"/>
  <c r="WHK35" i="17"/>
  <c r="WHL35" i="17"/>
  <c r="WHM35" i="17"/>
  <c r="WHN35" i="17"/>
  <c r="WHO35" i="17"/>
  <c r="WHP35" i="17"/>
  <c r="WHQ35" i="17"/>
  <c r="WHR35" i="17"/>
  <c r="WHS35" i="17"/>
  <c r="WHT35" i="17"/>
  <c r="WHU35" i="17"/>
  <c r="WHV35" i="17"/>
  <c r="WHW35" i="17"/>
  <c r="WHX35" i="17"/>
  <c r="WHY35" i="17"/>
  <c r="WHZ35" i="17"/>
  <c r="WIA35" i="17"/>
  <c r="WIB35" i="17"/>
  <c r="WIC35" i="17"/>
  <c r="WID35" i="17"/>
  <c r="WIE35" i="17"/>
  <c r="WIF35" i="17"/>
  <c r="WIG35" i="17"/>
  <c r="WIH35" i="17"/>
  <c r="WII35" i="17"/>
  <c r="WIJ35" i="17"/>
  <c r="WIK35" i="17"/>
  <c r="WIL35" i="17"/>
  <c r="WIM35" i="17"/>
  <c r="WIN35" i="17"/>
  <c r="WIO35" i="17"/>
  <c r="WIP35" i="17"/>
  <c r="WIQ35" i="17"/>
  <c r="WIR35" i="17"/>
  <c r="WIS35" i="17"/>
  <c r="WIT35" i="17"/>
  <c r="WIU35" i="17"/>
  <c r="WIV35" i="17"/>
  <c r="WIW35" i="17"/>
  <c r="WIX35" i="17"/>
  <c r="WIY35" i="17"/>
  <c r="WIZ35" i="17"/>
  <c r="WJA35" i="17"/>
  <c r="WJB35" i="17"/>
  <c r="WJC35" i="17"/>
  <c r="WJD35" i="17"/>
  <c r="WJE35" i="17"/>
  <c r="WJF35" i="17"/>
  <c r="WJG35" i="17"/>
  <c r="WJH35" i="17"/>
  <c r="WJI35" i="17"/>
  <c r="WJJ35" i="17"/>
  <c r="WJK35" i="17"/>
  <c r="WJL35" i="17"/>
  <c r="WJM35" i="17"/>
  <c r="WJN35" i="17"/>
  <c r="WJO35" i="17"/>
  <c r="WJP35" i="17"/>
  <c r="WJQ35" i="17"/>
  <c r="WJR35" i="17"/>
  <c r="WJS35" i="17"/>
  <c r="WJT35" i="17"/>
  <c r="WJU35" i="17"/>
  <c r="WJV35" i="17"/>
  <c r="WJW35" i="17"/>
  <c r="WJX35" i="17"/>
  <c r="WJY35" i="17"/>
  <c r="WJZ35" i="17"/>
  <c r="WKA35" i="17"/>
  <c r="WKB35" i="17"/>
  <c r="WKC35" i="17"/>
  <c r="WKD35" i="17"/>
  <c r="WKE35" i="17"/>
  <c r="WKF35" i="17"/>
  <c r="WKG35" i="17"/>
  <c r="WKH35" i="17"/>
  <c r="WKI35" i="17"/>
  <c r="WKJ35" i="17"/>
  <c r="WKK35" i="17"/>
  <c r="WKL35" i="17"/>
  <c r="WKM35" i="17"/>
  <c r="WKN35" i="17"/>
  <c r="WKO35" i="17"/>
  <c r="WKP35" i="17"/>
  <c r="WKQ35" i="17"/>
  <c r="WKR35" i="17"/>
  <c r="WKS35" i="17"/>
  <c r="WKT35" i="17"/>
  <c r="WKU35" i="17"/>
  <c r="WKV35" i="17"/>
  <c r="WKW35" i="17"/>
  <c r="WKX35" i="17"/>
  <c r="WKY35" i="17"/>
  <c r="WKZ35" i="17"/>
  <c r="WLA35" i="17"/>
  <c r="WLB35" i="17"/>
  <c r="WLC35" i="17"/>
  <c r="WLD35" i="17"/>
  <c r="WLE35" i="17"/>
  <c r="WLF35" i="17"/>
  <c r="WLG35" i="17"/>
  <c r="WLH35" i="17"/>
  <c r="WLI35" i="17"/>
  <c r="WLJ35" i="17"/>
  <c r="WLK35" i="17"/>
  <c r="WLL35" i="17"/>
  <c r="WLM35" i="17"/>
  <c r="WLN35" i="17"/>
  <c r="WLO35" i="17"/>
  <c r="WLP35" i="17"/>
  <c r="WLQ35" i="17"/>
  <c r="WLR35" i="17"/>
  <c r="WLS35" i="17"/>
  <c r="WLT35" i="17"/>
  <c r="WLU35" i="17"/>
  <c r="WLV35" i="17"/>
  <c r="WLW35" i="17"/>
  <c r="WLX35" i="17"/>
  <c r="WLY35" i="17"/>
  <c r="WLZ35" i="17"/>
  <c r="WMA35" i="17"/>
  <c r="WMB35" i="17"/>
  <c r="WMC35" i="17"/>
  <c r="WMD35" i="17"/>
  <c r="WME35" i="17"/>
  <c r="WMF35" i="17"/>
  <c r="WMG35" i="17"/>
  <c r="WMH35" i="17"/>
  <c r="WMI35" i="17"/>
  <c r="WMJ35" i="17"/>
  <c r="WMK35" i="17"/>
  <c r="WML35" i="17"/>
  <c r="WMM35" i="17"/>
  <c r="WMN35" i="17"/>
  <c r="WMO35" i="17"/>
  <c r="WMP35" i="17"/>
  <c r="WMQ35" i="17"/>
  <c r="WMR35" i="17"/>
  <c r="WMS35" i="17"/>
  <c r="WMT35" i="17"/>
  <c r="WMU35" i="17"/>
  <c r="WMV35" i="17"/>
  <c r="WMW35" i="17"/>
  <c r="WMX35" i="17"/>
  <c r="WMY35" i="17"/>
  <c r="WMZ35" i="17"/>
  <c r="WNA35" i="17"/>
  <c r="WNB35" i="17"/>
  <c r="WNC35" i="17"/>
  <c r="WND35" i="17"/>
  <c r="WNE35" i="17"/>
  <c r="WNF35" i="17"/>
  <c r="WNG35" i="17"/>
  <c r="WNH35" i="17"/>
  <c r="WNI35" i="17"/>
  <c r="WNJ35" i="17"/>
  <c r="WNK35" i="17"/>
  <c r="WNL35" i="17"/>
  <c r="WNM35" i="17"/>
  <c r="WNN35" i="17"/>
  <c r="WNO35" i="17"/>
  <c r="WNP35" i="17"/>
  <c r="WNQ35" i="17"/>
  <c r="WNR35" i="17"/>
  <c r="WNS35" i="17"/>
  <c r="WNT35" i="17"/>
  <c r="WNU35" i="17"/>
  <c r="WNV35" i="17"/>
  <c r="WNW35" i="17"/>
  <c r="WNX35" i="17"/>
  <c r="WNY35" i="17"/>
  <c r="WNZ35" i="17"/>
  <c r="WOA35" i="17"/>
  <c r="WOB35" i="17"/>
  <c r="WOC35" i="17"/>
  <c r="WOD35" i="17"/>
  <c r="WOE35" i="17"/>
  <c r="WOF35" i="17"/>
  <c r="WOG35" i="17"/>
  <c r="WOH35" i="17"/>
  <c r="WOI35" i="17"/>
  <c r="WOJ35" i="17"/>
  <c r="WOK35" i="17"/>
  <c r="WOL35" i="17"/>
  <c r="WOM35" i="17"/>
  <c r="WON35" i="17"/>
  <c r="WOO35" i="17"/>
  <c r="WOP35" i="17"/>
  <c r="WOQ35" i="17"/>
  <c r="WOR35" i="17"/>
  <c r="WOS35" i="17"/>
  <c r="WOT35" i="17"/>
  <c r="WOU35" i="17"/>
  <c r="WOV35" i="17"/>
  <c r="WOW35" i="17"/>
  <c r="WOX35" i="17"/>
  <c r="WOY35" i="17"/>
  <c r="WOZ35" i="17"/>
  <c r="WPA35" i="17"/>
  <c r="WPB35" i="17"/>
  <c r="WPC35" i="17"/>
  <c r="WPD35" i="17"/>
  <c r="WPE35" i="17"/>
  <c r="WPF35" i="17"/>
  <c r="WPG35" i="17"/>
  <c r="WPH35" i="17"/>
  <c r="WPI35" i="17"/>
  <c r="WPJ35" i="17"/>
  <c r="WPK35" i="17"/>
  <c r="WPL35" i="17"/>
  <c r="WPM35" i="17"/>
  <c r="WPN35" i="17"/>
  <c r="WPO35" i="17"/>
  <c r="WPP35" i="17"/>
  <c r="WPQ35" i="17"/>
  <c r="WPR35" i="17"/>
  <c r="WPS35" i="17"/>
  <c r="WPT35" i="17"/>
  <c r="WPU35" i="17"/>
  <c r="WPV35" i="17"/>
  <c r="WPW35" i="17"/>
  <c r="WPX35" i="17"/>
  <c r="WPY35" i="17"/>
  <c r="WPZ35" i="17"/>
  <c r="WQA35" i="17"/>
  <c r="WQB35" i="17"/>
  <c r="WQC35" i="17"/>
  <c r="WQD35" i="17"/>
  <c r="WQE35" i="17"/>
  <c r="WQF35" i="17"/>
  <c r="WQG35" i="17"/>
  <c r="WQH35" i="17"/>
  <c r="WQI35" i="17"/>
  <c r="WQJ35" i="17"/>
  <c r="WQK35" i="17"/>
  <c r="WQL35" i="17"/>
  <c r="WQM35" i="17"/>
  <c r="WQN35" i="17"/>
  <c r="WQO35" i="17"/>
  <c r="WQP35" i="17"/>
  <c r="WQQ35" i="17"/>
  <c r="WQR35" i="17"/>
  <c r="WQS35" i="17"/>
  <c r="WQT35" i="17"/>
  <c r="WQU35" i="17"/>
  <c r="WQV35" i="17"/>
  <c r="WQW35" i="17"/>
  <c r="WQX35" i="17"/>
  <c r="WQY35" i="17"/>
  <c r="WQZ35" i="17"/>
  <c r="WRA35" i="17"/>
  <c r="WRB35" i="17"/>
  <c r="WRC35" i="17"/>
  <c r="WRD35" i="17"/>
  <c r="WRE35" i="17"/>
  <c r="WRF35" i="17"/>
  <c r="WRG35" i="17"/>
  <c r="WRH35" i="17"/>
  <c r="WRI35" i="17"/>
  <c r="WRJ35" i="17"/>
  <c r="WRK35" i="17"/>
  <c r="WRL35" i="17"/>
  <c r="WRM35" i="17"/>
  <c r="WRN35" i="17"/>
  <c r="WRO35" i="17"/>
  <c r="WRP35" i="17"/>
  <c r="WRQ35" i="17"/>
  <c r="WRR35" i="17"/>
  <c r="WRS35" i="17"/>
  <c r="WRT35" i="17"/>
  <c r="WRU35" i="17"/>
  <c r="WRV35" i="17"/>
  <c r="WRW35" i="17"/>
  <c r="WRX35" i="17"/>
  <c r="WRY35" i="17"/>
  <c r="WRZ35" i="17"/>
  <c r="WSA35" i="17"/>
  <c r="WSB35" i="17"/>
  <c r="WSC35" i="17"/>
  <c r="WSD35" i="17"/>
  <c r="WSE35" i="17"/>
  <c r="WSF35" i="17"/>
  <c r="WSG35" i="17"/>
  <c r="WSH35" i="17"/>
  <c r="WSI35" i="17"/>
  <c r="WSJ35" i="17"/>
  <c r="WSK35" i="17"/>
  <c r="WSL35" i="17"/>
  <c r="WSM35" i="17"/>
  <c r="WSN35" i="17"/>
  <c r="WSO35" i="17"/>
  <c r="WSP35" i="17"/>
  <c r="WSQ35" i="17"/>
  <c r="WSR35" i="17"/>
  <c r="WSS35" i="17"/>
  <c r="WST35" i="17"/>
  <c r="WSU35" i="17"/>
  <c r="WSV35" i="17"/>
  <c r="WSW35" i="17"/>
  <c r="WSX35" i="17"/>
  <c r="WSY35" i="17"/>
  <c r="WSZ35" i="17"/>
  <c r="WTA35" i="17"/>
  <c r="WTB35" i="17"/>
  <c r="WTC35" i="17"/>
  <c r="WTD35" i="17"/>
  <c r="WTE35" i="17"/>
  <c r="WTF35" i="17"/>
  <c r="WTG35" i="17"/>
  <c r="WTH35" i="17"/>
  <c r="WTI35" i="17"/>
  <c r="WTJ35" i="17"/>
  <c r="WTK35" i="17"/>
  <c r="WTL35" i="17"/>
  <c r="WTM35" i="17"/>
  <c r="WTN35" i="17"/>
  <c r="WTO35" i="17"/>
  <c r="WTP35" i="17"/>
  <c r="WTQ35" i="17"/>
  <c r="WTR35" i="17"/>
  <c r="WTS35" i="17"/>
  <c r="WTT35" i="17"/>
  <c r="WTU35" i="17"/>
  <c r="WTV35" i="17"/>
  <c r="WTW35" i="17"/>
  <c r="WTX35" i="17"/>
  <c r="WTY35" i="17"/>
  <c r="WTZ35" i="17"/>
  <c r="WUA35" i="17"/>
  <c r="WUB35" i="17"/>
  <c r="WUC35" i="17"/>
  <c r="WUD35" i="17"/>
  <c r="WUE35" i="17"/>
  <c r="WUF35" i="17"/>
  <c r="WUG35" i="17"/>
  <c r="WUH35" i="17"/>
  <c r="WUI35" i="17"/>
  <c r="WUJ35" i="17"/>
  <c r="WUK35" i="17"/>
  <c r="WUL35" i="17"/>
  <c r="WUM35" i="17"/>
  <c r="WUN35" i="17"/>
  <c r="WUO35" i="17"/>
  <c r="WUP35" i="17"/>
  <c r="WUQ35" i="17"/>
  <c r="WUR35" i="17"/>
  <c r="WUS35" i="17"/>
  <c r="WUT35" i="17"/>
  <c r="WUU35" i="17"/>
  <c r="WUV35" i="17"/>
  <c r="WUW35" i="17"/>
  <c r="WUX35" i="17"/>
  <c r="WUY35" i="17"/>
  <c r="WUZ35" i="17"/>
  <c r="WVA35" i="17"/>
  <c r="WVB35" i="17"/>
  <c r="WVC35" i="17"/>
  <c r="WVD35" i="17"/>
  <c r="WVE35" i="17"/>
  <c r="WVF35" i="17"/>
  <c r="WVG35" i="17"/>
  <c r="WVH35" i="17"/>
  <c r="WVI35" i="17"/>
  <c r="WVJ35" i="17"/>
  <c r="WVK35" i="17"/>
  <c r="WVL35" i="17"/>
  <c r="WVM35" i="17"/>
  <c r="WVN35" i="17"/>
  <c r="WVO35" i="17"/>
  <c r="WVP35" i="17"/>
  <c r="WVQ35" i="17"/>
  <c r="WVR35" i="17"/>
  <c r="WVS35" i="17"/>
  <c r="WVT35" i="17"/>
  <c r="WVU35" i="17"/>
  <c r="WVV35" i="17"/>
  <c r="WVW35" i="17"/>
  <c r="WVX35" i="17"/>
  <c r="WVY35" i="17"/>
  <c r="WVZ35" i="17"/>
  <c r="WWA35" i="17"/>
  <c r="WWB35" i="17"/>
  <c r="WWC35" i="17"/>
  <c r="WWD35" i="17"/>
  <c r="WWE35" i="17"/>
  <c r="WWF35" i="17"/>
  <c r="WWG35" i="17"/>
  <c r="WWH35" i="17"/>
  <c r="WWI35" i="17"/>
  <c r="WWJ35" i="17"/>
  <c r="WWK35" i="17"/>
  <c r="WWL35" i="17"/>
  <c r="WWM35" i="17"/>
  <c r="WWN35" i="17"/>
  <c r="WWO35" i="17"/>
  <c r="WWP35" i="17"/>
  <c r="WWQ35" i="17"/>
  <c r="WWR35" i="17"/>
  <c r="WWS35" i="17"/>
  <c r="WWT35" i="17"/>
  <c r="WWU35" i="17"/>
  <c r="WWV35" i="17"/>
  <c r="WWW35" i="17"/>
  <c r="WWX35" i="17"/>
  <c r="WWY35" i="17"/>
  <c r="WWZ35" i="17"/>
  <c r="WXA35" i="17"/>
  <c r="WXB35" i="17"/>
  <c r="WXC35" i="17"/>
  <c r="WXD35" i="17"/>
  <c r="WXE35" i="17"/>
  <c r="WXF35" i="17"/>
  <c r="WXG35" i="17"/>
  <c r="WXH35" i="17"/>
  <c r="WXI35" i="17"/>
  <c r="WXJ35" i="17"/>
  <c r="WXK35" i="17"/>
  <c r="WXL35" i="17"/>
  <c r="WXM35" i="17"/>
  <c r="WXN35" i="17"/>
  <c r="WXO35" i="17"/>
  <c r="WXP35" i="17"/>
  <c r="WXQ35" i="17"/>
  <c r="WXR35" i="17"/>
  <c r="WXS35" i="17"/>
  <c r="WXT35" i="17"/>
  <c r="WXU35" i="17"/>
  <c r="WXV35" i="17"/>
  <c r="WXW35" i="17"/>
  <c r="WXX35" i="17"/>
  <c r="WXY35" i="17"/>
  <c r="WXZ35" i="17"/>
  <c r="WYA35" i="17"/>
  <c r="WYB35" i="17"/>
  <c r="WYC35" i="17"/>
  <c r="WYD35" i="17"/>
  <c r="WYE35" i="17"/>
  <c r="WYF35" i="17"/>
  <c r="WYG35" i="17"/>
  <c r="WYH35" i="17"/>
  <c r="WYI35" i="17"/>
  <c r="WYJ35" i="17"/>
  <c r="WYK35" i="17"/>
  <c r="WYL35" i="17"/>
  <c r="WYM35" i="17"/>
  <c r="WYN35" i="17"/>
  <c r="WYO35" i="17"/>
  <c r="WYP35" i="17"/>
  <c r="WYQ35" i="17"/>
  <c r="WYR35" i="17"/>
  <c r="WYS35" i="17"/>
  <c r="WYT35" i="17"/>
  <c r="WYU35" i="17"/>
  <c r="WYV35" i="17"/>
  <c r="WYW35" i="17"/>
  <c r="WYX35" i="17"/>
  <c r="WYY35" i="17"/>
  <c r="WYZ35" i="17"/>
  <c r="WZA35" i="17"/>
  <c r="WZB35" i="17"/>
  <c r="WZC35" i="17"/>
  <c r="WZD35" i="17"/>
  <c r="WZE35" i="17"/>
  <c r="WZF35" i="17"/>
  <c r="WZG35" i="17"/>
  <c r="WZH35" i="17"/>
  <c r="WZI35" i="17"/>
  <c r="WZJ35" i="17"/>
  <c r="WZK35" i="17"/>
  <c r="WZL35" i="17"/>
  <c r="WZM35" i="17"/>
  <c r="WZN35" i="17"/>
  <c r="WZO35" i="17"/>
  <c r="WZP35" i="17"/>
  <c r="WZQ35" i="17"/>
  <c r="WZR35" i="17"/>
  <c r="WZS35" i="17"/>
  <c r="WZT35" i="17"/>
  <c r="WZU35" i="17"/>
  <c r="WZV35" i="17"/>
  <c r="WZW35" i="17"/>
  <c r="WZX35" i="17"/>
  <c r="WZY35" i="17"/>
  <c r="WZZ35" i="17"/>
  <c r="XAA35" i="17"/>
  <c r="XAB35" i="17"/>
  <c r="XAC35" i="17"/>
  <c r="XAD35" i="17"/>
  <c r="XAE35" i="17"/>
  <c r="XAF35" i="17"/>
  <c r="XAG35" i="17"/>
  <c r="XAH35" i="17"/>
  <c r="XAI35" i="17"/>
  <c r="XAJ35" i="17"/>
  <c r="XAK35" i="17"/>
  <c r="XAL35" i="17"/>
  <c r="XAM35" i="17"/>
  <c r="XAN35" i="17"/>
  <c r="XAO35" i="17"/>
  <c r="XAP35" i="17"/>
  <c r="XAQ35" i="17"/>
  <c r="XAR35" i="17"/>
  <c r="XAS35" i="17"/>
  <c r="XAT35" i="17"/>
  <c r="XAU35" i="17"/>
  <c r="XAV35" i="17"/>
  <c r="XAW35" i="17"/>
  <c r="XAX35" i="17"/>
  <c r="XAY35" i="17"/>
  <c r="XAZ35" i="17"/>
  <c r="XBA35" i="17"/>
  <c r="XBB35" i="17"/>
  <c r="XBC35" i="17"/>
  <c r="XBD35" i="17"/>
  <c r="XBE35" i="17"/>
  <c r="XBF35" i="17"/>
  <c r="XBG35" i="17"/>
  <c r="XBH35" i="17"/>
  <c r="XBI35" i="17"/>
  <c r="XBJ35" i="17"/>
  <c r="XBK35" i="17"/>
  <c r="XBL35" i="17"/>
  <c r="XBM35" i="17"/>
  <c r="XBN35" i="17"/>
  <c r="XBO35" i="17"/>
  <c r="XBP35" i="17"/>
  <c r="XBQ35" i="17"/>
  <c r="XBR35" i="17"/>
  <c r="XBS35" i="17"/>
  <c r="XBT35" i="17"/>
  <c r="XBU35" i="17"/>
  <c r="XBV35" i="17"/>
  <c r="XBW35" i="17"/>
  <c r="XBX35" i="17"/>
  <c r="XBY35" i="17"/>
  <c r="XBZ35" i="17"/>
  <c r="XCA35" i="17"/>
  <c r="XCB35" i="17"/>
  <c r="XCC35" i="17"/>
  <c r="XCD35" i="17"/>
  <c r="XCE35" i="17"/>
  <c r="XCF35" i="17"/>
  <c r="XCG35" i="17"/>
  <c r="XCH35" i="17"/>
  <c r="XCI35" i="17"/>
  <c r="XCJ35" i="17"/>
  <c r="XCK35" i="17"/>
  <c r="XCL35" i="17"/>
  <c r="XCM35" i="17"/>
  <c r="XCN35" i="17"/>
  <c r="XCO35" i="17"/>
  <c r="XCP35" i="17"/>
  <c r="XCQ35" i="17"/>
  <c r="XCR35" i="17"/>
  <c r="XCS35" i="17"/>
  <c r="XCT35" i="17"/>
  <c r="XCU35" i="17"/>
  <c r="XCV35" i="17"/>
  <c r="XCW35" i="17"/>
  <c r="XCX35" i="17"/>
  <c r="XCY35" i="17"/>
  <c r="XCZ35" i="17"/>
  <c r="XDA35" i="17"/>
  <c r="XDB35" i="17"/>
  <c r="XDC35" i="17"/>
  <c r="XDD35" i="17"/>
  <c r="XDE35" i="17"/>
  <c r="XDF35" i="17"/>
  <c r="XDG35" i="17"/>
  <c r="XDH35" i="17"/>
  <c r="XDI35" i="17"/>
  <c r="XDJ35" i="17"/>
  <c r="XDK35" i="17"/>
  <c r="XDL35" i="17"/>
  <c r="XDM35" i="17"/>
  <c r="XDN35" i="17"/>
  <c r="XDO35" i="17"/>
  <c r="XDP35" i="17"/>
  <c r="XDQ35" i="17"/>
  <c r="XDR35" i="17"/>
  <c r="XDS35" i="17"/>
  <c r="XDT35" i="17"/>
  <c r="XDU35" i="17"/>
  <c r="XDV35" i="17"/>
  <c r="XDW35" i="17"/>
  <c r="XDX35" i="17"/>
  <c r="XDY35" i="17"/>
  <c r="XDZ35" i="17"/>
  <c r="XEA35" i="17"/>
  <c r="XEB35" i="17"/>
  <c r="XEC35" i="17"/>
  <c r="XED35" i="17"/>
  <c r="XEE35" i="17"/>
  <c r="XEF35" i="17"/>
  <c r="XEG35" i="17"/>
  <c r="XEH35" i="17"/>
  <c r="XEI35" i="17"/>
  <c r="XEJ35" i="17"/>
  <c r="XEK35" i="17"/>
  <c r="XEL35" i="17"/>
  <c r="XEM35" i="17"/>
  <c r="XEN35" i="17"/>
  <c r="XEO35" i="17"/>
  <c r="XEP35" i="17"/>
  <c r="XEQ35" i="17"/>
  <c r="XER35" i="17"/>
  <c r="XES35" i="17"/>
  <c r="XET35" i="17"/>
  <c r="XEU35" i="17"/>
  <c r="XEV35" i="17"/>
  <c r="XEW35" i="17"/>
  <c r="XEX35" i="17"/>
  <c r="XEY35" i="17"/>
  <c r="XEZ35" i="17"/>
  <c r="XFA35" i="17"/>
  <c r="XFB35" i="17"/>
  <c r="XFC35" i="17"/>
  <c r="XFD35" i="17"/>
  <c r="T20" i="17"/>
  <c r="U20" i="17"/>
  <c r="V20" i="17"/>
  <c r="W20" i="17"/>
  <c r="X20" i="17"/>
  <c r="Y20" i="17"/>
  <c r="Z20" i="17"/>
  <c r="AA20" i="17"/>
  <c r="AB20" i="17"/>
  <c r="AC20" i="17"/>
  <c r="AD20" i="17"/>
  <c r="AE20" i="17"/>
  <c r="AF20" i="17"/>
  <c r="AG20" i="17"/>
  <c r="AH20" i="17"/>
  <c r="AI20" i="17"/>
  <c r="AJ20" i="17"/>
  <c r="AK20" i="17"/>
  <c r="AL20" i="17"/>
  <c r="AM20" i="17"/>
  <c r="AN20" i="17"/>
  <c r="AO20" i="17"/>
  <c r="AP20" i="17"/>
  <c r="AQ20" i="17"/>
  <c r="AR20" i="17"/>
  <c r="AS20" i="17"/>
  <c r="AT20" i="17"/>
  <c r="AU20" i="17"/>
  <c r="AV20" i="17"/>
  <c r="AW20" i="17"/>
  <c r="AX20" i="17"/>
  <c r="AY20" i="17"/>
  <c r="AZ20" i="17"/>
  <c r="BA20" i="17"/>
  <c r="BB20" i="17"/>
  <c r="BC20" i="17"/>
  <c r="BD20" i="17"/>
  <c r="BE20" i="17"/>
  <c r="BF20" i="17"/>
  <c r="BG20" i="17"/>
  <c r="BH20" i="17"/>
  <c r="BI20" i="17"/>
  <c r="BJ20" i="17"/>
  <c r="BK20" i="17"/>
  <c r="BL20" i="17"/>
  <c r="BM20" i="17"/>
  <c r="BN20" i="17"/>
  <c r="BO20" i="17"/>
  <c r="BP20" i="17"/>
  <c r="BQ20" i="17"/>
  <c r="BR20" i="17"/>
  <c r="BS20" i="17"/>
  <c r="BT20" i="17"/>
  <c r="BU20" i="17"/>
  <c r="BV20" i="17"/>
  <c r="BW20" i="17"/>
  <c r="BX20" i="17"/>
  <c r="BY20" i="17"/>
  <c r="BZ20" i="17"/>
  <c r="CA20" i="17"/>
  <c r="CB20" i="17"/>
  <c r="CC20" i="17"/>
  <c r="CD20" i="17"/>
  <c r="CE20" i="17"/>
  <c r="CF20" i="17"/>
  <c r="CG20" i="17"/>
  <c r="CH20" i="17"/>
  <c r="CI20" i="17"/>
  <c r="CJ20" i="17"/>
  <c r="CK20" i="17"/>
  <c r="CL20" i="17"/>
  <c r="CM20" i="17"/>
  <c r="CN20" i="17"/>
  <c r="CO20" i="17"/>
  <c r="CP20" i="17"/>
  <c r="CQ20" i="17"/>
  <c r="CR20" i="17"/>
  <c r="CS20" i="17"/>
  <c r="CT20" i="17"/>
  <c r="CU20" i="17"/>
  <c r="CV20" i="17"/>
  <c r="CW20" i="17"/>
  <c r="CX20" i="17"/>
  <c r="CY20" i="17"/>
  <c r="CZ20" i="17"/>
  <c r="DA20" i="17"/>
  <c r="DB20" i="17"/>
  <c r="DC20" i="17"/>
  <c r="DD20" i="17"/>
  <c r="DE20" i="17"/>
  <c r="DF20" i="17"/>
  <c r="DG20" i="17"/>
  <c r="DH20" i="17"/>
  <c r="DI20" i="17"/>
  <c r="DJ20" i="17"/>
  <c r="DK20" i="17"/>
  <c r="DL20" i="17"/>
  <c r="DM20" i="17"/>
  <c r="DN20" i="17"/>
  <c r="DO20" i="17"/>
  <c r="DP20" i="17"/>
  <c r="DQ20" i="17"/>
  <c r="DR20" i="17"/>
  <c r="DS20" i="17"/>
  <c r="DT20" i="17"/>
  <c r="DU20" i="17"/>
  <c r="DV20" i="17"/>
  <c r="DW20" i="17"/>
  <c r="DX20" i="17"/>
  <c r="DY20" i="17"/>
  <c r="DZ20" i="17"/>
  <c r="EA20" i="17"/>
  <c r="EB20" i="17"/>
  <c r="EC20" i="17"/>
  <c r="ED20" i="17"/>
  <c r="EE20" i="17"/>
  <c r="EF20" i="17"/>
  <c r="EG20" i="17"/>
  <c r="EH20" i="17"/>
  <c r="EI20" i="17"/>
  <c r="EJ20" i="17"/>
  <c r="EK20" i="17"/>
  <c r="EL20" i="17"/>
  <c r="EM20" i="17"/>
  <c r="EN20" i="17"/>
  <c r="EO20" i="17"/>
  <c r="EP20" i="17"/>
  <c r="EQ20" i="17"/>
  <c r="ER20" i="17"/>
  <c r="ES20" i="17"/>
  <c r="ET20" i="17"/>
  <c r="EU20" i="17"/>
  <c r="EV20" i="17"/>
  <c r="EW20" i="17"/>
  <c r="EX20" i="17"/>
  <c r="EY20" i="17"/>
  <c r="EZ20" i="17"/>
  <c r="FA20" i="17"/>
  <c r="FB20" i="17"/>
  <c r="FC20" i="17"/>
  <c r="FD20" i="17"/>
  <c r="FE20" i="17"/>
  <c r="FF20" i="17"/>
  <c r="FG20" i="17"/>
  <c r="FH20" i="17"/>
  <c r="FI20" i="17"/>
  <c r="FJ20" i="17"/>
  <c r="FK20" i="17"/>
  <c r="FL20" i="17"/>
  <c r="FM20" i="17"/>
  <c r="FN20" i="17"/>
  <c r="FO20" i="17"/>
  <c r="FP20" i="17"/>
  <c r="FQ20" i="17"/>
  <c r="FR20" i="17"/>
  <c r="FS20" i="17"/>
  <c r="FT20" i="17"/>
  <c r="FU20" i="17"/>
  <c r="FV20" i="17"/>
  <c r="FW20" i="17"/>
  <c r="FX20" i="17"/>
  <c r="FY20" i="17"/>
  <c r="FZ20" i="17"/>
  <c r="GA20" i="17"/>
  <c r="GB20" i="17"/>
  <c r="GC20" i="17"/>
  <c r="GD20" i="17"/>
  <c r="GE20" i="17"/>
  <c r="GF20" i="17"/>
  <c r="GG20" i="17"/>
  <c r="GH20" i="17"/>
  <c r="GI20" i="17"/>
  <c r="GJ20" i="17"/>
  <c r="GK20" i="17"/>
  <c r="GL20" i="17"/>
  <c r="GM20" i="17"/>
  <c r="GN20" i="17"/>
  <c r="GO20" i="17"/>
  <c r="GP20" i="17"/>
  <c r="GQ20" i="17"/>
  <c r="GR20" i="17"/>
  <c r="GS20" i="17"/>
  <c r="GT20" i="17"/>
  <c r="GU20" i="17"/>
  <c r="GV20" i="17"/>
  <c r="GW20" i="17"/>
  <c r="GX20" i="17"/>
  <c r="GY20" i="17"/>
  <c r="GZ20" i="17"/>
  <c r="HA20" i="17"/>
  <c r="HB20" i="17"/>
  <c r="HC20" i="17"/>
  <c r="HD20" i="17"/>
  <c r="HE20" i="17"/>
  <c r="HF20" i="17"/>
  <c r="HG20" i="17"/>
  <c r="HH20" i="17"/>
  <c r="HI20" i="17"/>
  <c r="HJ20" i="17"/>
  <c r="HK20" i="17"/>
  <c r="HL20" i="17"/>
  <c r="HM20" i="17"/>
  <c r="HN20" i="17"/>
  <c r="HO20" i="17"/>
  <c r="HP20" i="17"/>
  <c r="HQ20" i="17"/>
  <c r="HR20" i="17"/>
  <c r="HS20" i="17"/>
  <c r="HT20" i="17"/>
  <c r="HU20" i="17"/>
  <c r="HV20" i="17"/>
  <c r="HW20" i="17"/>
  <c r="HX20" i="17"/>
  <c r="HY20" i="17"/>
  <c r="HZ20" i="17"/>
  <c r="IA20" i="17"/>
  <c r="IB20" i="17"/>
  <c r="IC20" i="17"/>
  <c r="ID20" i="17"/>
  <c r="IE20" i="17"/>
  <c r="IF20" i="17"/>
  <c r="IG20" i="17"/>
  <c r="IH20" i="17"/>
  <c r="II20" i="17"/>
  <c r="IJ20" i="17"/>
  <c r="IK20" i="17"/>
  <c r="IL20" i="17"/>
  <c r="IM20" i="17"/>
  <c r="IN20" i="17"/>
  <c r="IO20" i="17"/>
  <c r="IP20" i="17"/>
  <c r="IQ20" i="17"/>
  <c r="IR20" i="17"/>
  <c r="IS20" i="17"/>
  <c r="IT20" i="17"/>
  <c r="IU20" i="17"/>
  <c r="IV20" i="17"/>
  <c r="IW20" i="17"/>
  <c r="IX20" i="17"/>
  <c r="IY20" i="17"/>
  <c r="IZ20" i="17"/>
  <c r="JA20" i="17"/>
  <c r="JB20" i="17"/>
  <c r="JC20" i="17"/>
  <c r="JD20" i="17"/>
  <c r="JE20" i="17"/>
  <c r="JF20" i="17"/>
  <c r="JG20" i="17"/>
  <c r="JH20" i="17"/>
  <c r="JI20" i="17"/>
  <c r="JJ20" i="17"/>
  <c r="JK20" i="17"/>
  <c r="JL20" i="17"/>
  <c r="JM20" i="17"/>
  <c r="JN20" i="17"/>
  <c r="JO20" i="17"/>
  <c r="JP20" i="17"/>
  <c r="JQ20" i="17"/>
  <c r="JR20" i="17"/>
  <c r="JS20" i="17"/>
  <c r="JT20" i="17"/>
  <c r="JU20" i="17"/>
  <c r="JV20" i="17"/>
  <c r="JW20" i="17"/>
  <c r="JX20" i="17"/>
  <c r="JY20" i="17"/>
  <c r="JZ20" i="17"/>
  <c r="KA20" i="17"/>
  <c r="KB20" i="17"/>
  <c r="KC20" i="17"/>
  <c r="KD20" i="17"/>
  <c r="KE20" i="17"/>
  <c r="KF20" i="17"/>
  <c r="KG20" i="17"/>
  <c r="KH20" i="17"/>
  <c r="KI20" i="17"/>
  <c r="KJ20" i="17"/>
  <c r="KK20" i="17"/>
  <c r="KL20" i="17"/>
  <c r="KM20" i="17"/>
  <c r="KN20" i="17"/>
  <c r="KO20" i="17"/>
  <c r="KP20" i="17"/>
  <c r="KQ20" i="17"/>
  <c r="KR20" i="17"/>
  <c r="KS20" i="17"/>
  <c r="KT20" i="17"/>
  <c r="KU20" i="17"/>
  <c r="KV20" i="17"/>
  <c r="KW20" i="17"/>
  <c r="KX20" i="17"/>
  <c r="KY20" i="17"/>
  <c r="KZ20" i="17"/>
  <c r="LA20" i="17"/>
  <c r="LB20" i="17"/>
  <c r="LC20" i="17"/>
  <c r="LD20" i="17"/>
  <c r="LE20" i="17"/>
  <c r="LF20" i="17"/>
  <c r="LG20" i="17"/>
  <c r="LH20" i="17"/>
  <c r="LI20" i="17"/>
  <c r="LJ20" i="17"/>
  <c r="LK20" i="17"/>
  <c r="LL20" i="17"/>
  <c r="LM20" i="17"/>
  <c r="LN20" i="17"/>
  <c r="LO20" i="17"/>
  <c r="LP20" i="17"/>
  <c r="LQ20" i="17"/>
  <c r="LR20" i="17"/>
  <c r="LS20" i="17"/>
  <c r="LT20" i="17"/>
  <c r="LU20" i="17"/>
  <c r="LV20" i="17"/>
  <c r="LW20" i="17"/>
  <c r="LX20" i="17"/>
  <c r="LY20" i="17"/>
  <c r="LZ20" i="17"/>
  <c r="MA20" i="17"/>
  <c r="MB20" i="17"/>
  <c r="MC20" i="17"/>
  <c r="MD20" i="17"/>
  <c r="ME20" i="17"/>
  <c r="MF20" i="17"/>
  <c r="MG20" i="17"/>
  <c r="MH20" i="17"/>
  <c r="MI20" i="17"/>
  <c r="MJ20" i="17"/>
  <c r="MK20" i="17"/>
  <c r="ML20" i="17"/>
  <c r="MM20" i="17"/>
  <c r="MN20" i="17"/>
  <c r="MO20" i="17"/>
  <c r="MP20" i="17"/>
  <c r="MQ20" i="17"/>
  <c r="MR20" i="17"/>
  <c r="MS20" i="17"/>
  <c r="MT20" i="17"/>
  <c r="MU20" i="17"/>
  <c r="MV20" i="17"/>
  <c r="MW20" i="17"/>
  <c r="MX20" i="17"/>
  <c r="MY20" i="17"/>
  <c r="MZ20" i="17"/>
  <c r="NA20" i="17"/>
  <c r="NB20" i="17"/>
  <c r="NC20" i="17"/>
  <c r="ND20" i="17"/>
  <c r="NE20" i="17"/>
  <c r="NF20" i="17"/>
  <c r="NG20" i="17"/>
  <c r="NH20" i="17"/>
  <c r="NI20" i="17"/>
  <c r="NJ20" i="17"/>
  <c r="NK20" i="17"/>
  <c r="NL20" i="17"/>
  <c r="NM20" i="17"/>
  <c r="NN20" i="17"/>
  <c r="NO20" i="17"/>
  <c r="NP20" i="17"/>
  <c r="NQ20" i="17"/>
  <c r="NR20" i="17"/>
  <c r="NS20" i="17"/>
  <c r="NT20" i="17"/>
  <c r="NU20" i="17"/>
  <c r="NV20" i="17"/>
  <c r="NW20" i="17"/>
  <c r="NX20" i="17"/>
  <c r="NY20" i="17"/>
  <c r="NZ20" i="17"/>
  <c r="OA20" i="17"/>
  <c r="OB20" i="17"/>
  <c r="OC20" i="17"/>
  <c r="OD20" i="17"/>
  <c r="OE20" i="17"/>
  <c r="OF20" i="17"/>
  <c r="OG20" i="17"/>
  <c r="OH20" i="17"/>
  <c r="OI20" i="17"/>
  <c r="OJ20" i="17"/>
  <c r="OK20" i="17"/>
  <c r="OL20" i="17"/>
  <c r="OM20" i="17"/>
  <c r="ON20" i="17"/>
  <c r="OO20" i="17"/>
  <c r="OP20" i="17"/>
  <c r="OQ20" i="17"/>
  <c r="OR20" i="17"/>
  <c r="OS20" i="17"/>
  <c r="OT20" i="17"/>
  <c r="OU20" i="17"/>
  <c r="OV20" i="17"/>
  <c r="OW20" i="17"/>
  <c r="OX20" i="17"/>
  <c r="OY20" i="17"/>
  <c r="OZ20" i="17"/>
  <c r="PA20" i="17"/>
  <c r="PB20" i="17"/>
  <c r="PC20" i="17"/>
  <c r="PD20" i="17"/>
  <c r="PE20" i="17"/>
  <c r="PF20" i="17"/>
  <c r="PG20" i="17"/>
  <c r="PH20" i="17"/>
  <c r="PI20" i="17"/>
  <c r="PJ20" i="17"/>
  <c r="PK20" i="17"/>
  <c r="PL20" i="17"/>
  <c r="PM20" i="17"/>
  <c r="PN20" i="17"/>
  <c r="PO20" i="17"/>
  <c r="PP20" i="17"/>
  <c r="PQ20" i="17"/>
  <c r="PR20" i="17"/>
  <c r="PS20" i="17"/>
  <c r="PT20" i="17"/>
  <c r="PU20" i="17"/>
  <c r="PV20" i="17"/>
  <c r="PW20" i="17"/>
  <c r="PX20" i="17"/>
  <c r="PY20" i="17"/>
  <c r="PZ20" i="17"/>
  <c r="QA20" i="17"/>
  <c r="QB20" i="17"/>
  <c r="QC20" i="17"/>
  <c r="QD20" i="17"/>
  <c r="QE20" i="17"/>
  <c r="QF20" i="17"/>
  <c r="QG20" i="17"/>
  <c r="QH20" i="17"/>
  <c r="QI20" i="17"/>
  <c r="QJ20" i="17"/>
  <c r="QK20" i="17"/>
  <c r="QL20" i="17"/>
  <c r="QM20" i="17"/>
  <c r="QN20" i="17"/>
  <c r="QO20" i="17"/>
  <c r="QP20" i="17"/>
  <c r="QQ20" i="17"/>
  <c r="QR20" i="17"/>
  <c r="QS20" i="17"/>
  <c r="QT20" i="17"/>
  <c r="QU20" i="17"/>
  <c r="QV20" i="17"/>
  <c r="QW20" i="17"/>
  <c r="QX20" i="17"/>
  <c r="QY20" i="17"/>
  <c r="QZ20" i="17"/>
  <c r="RA20" i="17"/>
  <c r="RB20" i="17"/>
  <c r="RC20" i="17"/>
  <c r="RD20" i="17"/>
  <c r="RE20" i="17"/>
  <c r="RF20" i="17"/>
  <c r="RG20" i="17"/>
  <c r="RH20" i="17"/>
  <c r="RI20" i="17"/>
  <c r="RJ20" i="17"/>
  <c r="RK20" i="17"/>
  <c r="RL20" i="17"/>
  <c r="RM20" i="17"/>
  <c r="RN20" i="17"/>
  <c r="RO20" i="17"/>
  <c r="RP20" i="17"/>
  <c r="RQ20" i="17"/>
  <c r="RR20" i="17"/>
  <c r="RS20" i="17"/>
  <c r="RT20" i="17"/>
  <c r="RU20" i="17"/>
  <c r="RV20" i="17"/>
  <c r="RW20" i="17"/>
  <c r="RX20" i="17"/>
  <c r="RY20" i="17"/>
  <c r="RZ20" i="17"/>
  <c r="SA20" i="17"/>
  <c r="SB20" i="17"/>
  <c r="SC20" i="17"/>
  <c r="SD20" i="17"/>
  <c r="SE20" i="17"/>
  <c r="SF20" i="17"/>
  <c r="SG20" i="17"/>
  <c r="SH20" i="17"/>
  <c r="SI20" i="17"/>
  <c r="SJ20" i="17"/>
  <c r="SK20" i="17"/>
  <c r="SL20" i="17"/>
  <c r="SM20" i="17"/>
  <c r="SN20" i="17"/>
  <c r="SO20" i="17"/>
  <c r="SP20" i="17"/>
  <c r="SQ20" i="17"/>
  <c r="SR20" i="17"/>
  <c r="SS20" i="17"/>
  <c r="ST20" i="17"/>
  <c r="SU20" i="17"/>
  <c r="SV20" i="17"/>
  <c r="SW20" i="17"/>
  <c r="SX20" i="17"/>
  <c r="SY20" i="17"/>
  <c r="SZ20" i="17"/>
  <c r="TA20" i="17"/>
  <c r="TB20" i="17"/>
  <c r="TC20" i="17"/>
  <c r="TD20" i="17"/>
  <c r="TE20" i="17"/>
  <c r="TF20" i="17"/>
  <c r="TG20" i="17"/>
  <c r="TH20" i="17"/>
  <c r="TI20" i="17"/>
  <c r="TJ20" i="17"/>
  <c r="TK20" i="17"/>
  <c r="TL20" i="17"/>
  <c r="TM20" i="17"/>
  <c r="TN20" i="17"/>
  <c r="TO20" i="17"/>
  <c r="TP20" i="17"/>
  <c r="TQ20" i="17"/>
  <c r="TR20" i="17"/>
  <c r="TS20" i="17"/>
  <c r="TT20" i="17"/>
  <c r="TU20" i="17"/>
  <c r="TV20" i="17"/>
  <c r="TW20" i="17"/>
  <c r="TX20" i="17"/>
  <c r="TY20" i="17"/>
  <c r="TZ20" i="17"/>
  <c r="UA20" i="17"/>
  <c r="UB20" i="17"/>
  <c r="UC20" i="17"/>
  <c r="UD20" i="17"/>
  <c r="UE20" i="17"/>
  <c r="UF20" i="17"/>
  <c r="UG20" i="17"/>
  <c r="UH20" i="17"/>
  <c r="UI20" i="17"/>
  <c r="UJ20" i="17"/>
  <c r="UK20" i="17"/>
  <c r="UL20" i="17"/>
  <c r="UM20" i="17"/>
  <c r="UN20" i="17"/>
  <c r="UO20" i="17"/>
  <c r="UP20" i="17"/>
  <c r="UQ20" i="17"/>
  <c r="UR20" i="17"/>
  <c r="US20" i="17"/>
  <c r="UT20" i="17"/>
  <c r="UU20" i="17"/>
  <c r="UV20" i="17"/>
  <c r="UW20" i="17"/>
  <c r="UX20" i="17"/>
  <c r="UY20" i="17"/>
  <c r="UZ20" i="17"/>
  <c r="VA20" i="17"/>
  <c r="VB20" i="17"/>
  <c r="VC20" i="17"/>
  <c r="VD20" i="17"/>
  <c r="VE20" i="17"/>
  <c r="VF20" i="17"/>
  <c r="VG20" i="17"/>
  <c r="VH20" i="17"/>
  <c r="VI20" i="17"/>
  <c r="VJ20" i="17"/>
  <c r="VK20" i="17"/>
  <c r="VL20" i="17"/>
  <c r="VM20" i="17"/>
  <c r="VN20" i="17"/>
  <c r="VO20" i="17"/>
  <c r="VP20" i="17"/>
  <c r="VQ20" i="17"/>
  <c r="VR20" i="17"/>
  <c r="VS20" i="17"/>
  <c r="VT20" i="17"/>
  <c r="VU20" i="17"/>
  <c r="VV20" i="17"/>
  <c r="VW20" i="17"/>
  <c r="VX20" i="17"/>
  <c r="VY20" i="17"/>
  <c r="VZ20" i="17"/>
  <c r="WA20" i="17"/>
  <c r="WB20" i="17"/>
  <c r="WC20" i="17"/>
  <c r="WD20" i="17"/>
  <c r="WE20" i="17"/>
  <c r="WF20" i="17"/>
  <c r="WG20" i="17"/>
  <c r="WH20" i="17"/>
  <c r="WI20" i="17"/>
  <c r="WJ20" i="17"/>
  <c r="WK20" i="17"/>
  <c r="WL20" i="17"/>
  <c r="WM20" i="17"/>
  <c r="WN20" i="17"/>
  <c r="WO20" i="17"/>
  <c r="WP20" i="17"/>
  <c r="WQ20" i="17"/>
  <c r="WR20" i="17"/>
  <c r="WS20" i="17"/>
  <c r="WT20" i="17"/>
  <c r="WU20" i="17"/>
  <c r="WV20" i="17"/>
  <c r="WW20" i="17"/>
  <c r="WX20" i="17"/>
  <c r="WY20" i="17"/>
  <c r="WZ20" i="17"/>
  <c r="XA20" i="17"/>
  <c r="XB20" i="17"/>
  <c r="XC20" i="17"/>
  <c r="XD20" i="17"/>
  <c r="XE20" i="17"/>
  <c r="XF20" i="17"/>
  <c r="XG20" i="17"/>
  <c r="XH20" i="17"/>
  <c r="XI20" i="17"/>
  <c r="XJ20" i="17"/>
  <c r="XK20" i="17"/>
  <c r="XL20" i="17"/>
  <c r="XM20" i="17"/>
  <c r="XN20" i="17"/>
  <c r="XO20" i="17"/>
  <c r="XP20" i="17"/>
  <c r="XQ20" i="17"/>
  <c r="XR20" i="17"/>
  <c r="XS20" i="17"/>
  <c r="XT20" i="17"/>
  <c r="XU20" i="17"/>
  <c r="XV20" i="17"/>
  <c r="XW20" i="17"/>
  <c r="XX20" i="17"/>
  <c r="XY20" i="17"/>
  <c r="XZ20" i="17"/>
  <c r="YA20" i="17"/>
  <c r="YB20" i="17"/>
  <c r="YC20" i="17"/>
  <c r="YD20" i="17"/>
  <c r="YE20" i="17"/>
  <c r="YF20" i="17"/>
  <c r="YG20" i="17"/>
  <c r="YH20" i="17"/>
  <c r="YI20" i="17"/>
  <c r="YJ20" i="17"/>
  <c r="YK20" i="17"/>
  <c r="YL20" i="17"/>
  <c r="YM20" i="17"/>
  <c r="YN20" i="17"/>
  <c r="YO20" i="17"/>
  <c r="YP20" i="17"/>
  <c r="YQ20" i="17"/>
  <c r="YR20" i="17"/>
  <c r="YS20" i="17"/>
  <c r="YT20" i="17"/>
  <c r="YU20" i="17"/>
  <c r="YV20" i="17"/>
  <c r="YW20" i="17"/>
  <c r="YX20" i="17"/>
  <c r="YY20" i="17"/>
  <c r="YZ20" i="17"/>
  <c r="ZA20" i="17"/>
  <c r="ZB20" i="17"/>
  <c r="ZC20" i="17"/>
  <c r="ZD20" i="17"/>
  <c r="ZE20" i="17"/>
  <c r="ZF20" i="17"/>
  <c r="ZG20" i="17"/>
  <c r="ZH20" i="17"/>
  <c r="ZI20" i="17"/>
  <c r="ZJ20" i="17"/>
  <c r="ZK20" i="17"/>
  <c r="ZL20" i="17"/>
  <c r="ZM20" i="17"/>
  <c r="ZN20" i="17"/>
  <c r="ZO20" i="17"/>
  <c r="ZP20" i="17"/>
  <c r="ZQ20" i="17"/>
  <c r="ZR20" i="17"/>
  <c r="ZS20" i="17"/>
  <c r="ZT20" i="17"/>
  <c r="ZU20" i="17"/>
  <c r="ZV20" i="17"/>
  <c r="ZW20" i="17"/>
  <c r="ZX20" i="17"/>
  <c r="ZY20" i="17"/>
  <c r="ZZ20" i="17"/>
  <c r="AAA20" i="17"/>
  <c r="AAB20" i="17"/>
  <c r="AAC20" i="17"/>
  <c r="AAD20" i="17"/>
  <c r="AAE20" i="17"/>
  <c r="AAF20" i="17"/>
  <c r="AAG20" i="17"/>
  <c r="AAH20" i="17"/>
  <c r="AAI20" i="17"/>
  <c r="AAJ20" i="17"/>
  <c r="AAK20" i="17"/>
  <c r="AAL20" i="17"/>
  <c r="AAM20" i="17"/>
  <c r="AAN20" i="17"/>
  <c r="AAO20" i="17"/>
  <c r="AAP20" i="17"/>
  <c r="AAQ20" i="17"/>
  <c r="AAR20" i="17"/>
  <c r="AAS20" i="17"/>
  <c r="AAT20" i="17"/>
  <c r="AAU20" i="17"/>
  <c r="AAV20" i="17"/>
  <c r="AAW20" i="17"/>
  <c r="AAX20" i="17"/>
  <c r="AAY20" i="17"/>
  <c r="AAZ20" i="17"/>
  <c r="ABA20" i="17"/>
  <c r="ABB20" i="17"/>
  <c r="ABC20" i="17"/>
  <c r="ABD20" i="17"/>
  <c r="ABE20" i="17"/>
  <c r="ABF20" i="17"/>
  <c r="ABG20" i="17"/>
  <c r="ABH20" i="17"/>
  <c r="ABI20" i="17"/>
  <c r="ABJ20" i="17"/>
  <c r="ABK20" i="17"/>
  <c r="ABL20" i="17"/>
  <c r="ABM20" i="17"/>
  <c r="ABN20" i="17"/>
  <c r="ABO20" i="17"/>
  <c r="ABP20" i="17"/>
  <c r="ABQ20" i="17"/>
  <c r="ABR20" i="17"/>
  <c r="ABS20" i="17"/>
  <c r="ABT20" i="17"/>
  <c r="ABU20" i="17"/>
  <c r="ABV20" i="17"/>
  <c r="ABW20" i="17"/>
  <c r="ABX20" i="17"/>
  <c r="ABY20" i="17"/>
  <c r="ABZ20" i="17"/>
  <c r="ACA20" i="17"/>
  <c r="ACB20" i="17"/>
  <c r="ACC20" i="17"/>
  <c r="ACD20" i="17"/>
  <c r="ACE20" i="17"/>
  <c r="ACF20" i="17"/>
  <c r="ACG20" i="17"/>
  <c r="ACH20" i="17"/>
  <c r="ACI20" i="17"/>
  <c r="ACJ20" i="17"/>
  <c r="ACK20" i="17"/>
  <c r="ACL20" i="17"/>
  <c r="ACM20" i="17"/>
  <c r="ACN20" i="17"/>
  <c r="ACO20" i="17"/>
  <c r="ACP20" i="17"/>
  <c r="ACQ20" i="17"/>
  <c r="ACR20" i="17"/>
  <c r="ACS20" i="17"/>
  <c r="ACT20" i="17"/>
  <c r="ACU20" i="17"/>
  <c r="ACV20" i="17"/>
  <c r="ACW20" i="17"/>
  <c r="ACX20" i="17"/>
  <c r="ACY20" i="17"/>
  <c r="ACZ20" i="17"/>
  <c r="ADA20" i="17"/>
  <c r="ADB20" i="17"/>
  <c r="ADC20" i="17"/>
  <c r="ADD20" i="17"/>
  <c r="ADE20" i="17"/>
  <c r="ADF20" i="17"/>
  <c r="ADG20" i="17"/>
  <c r="ADH20" i="17"/>
  <c r="ADI20" i="17"/>
  <c r="ADJ20" i="17"/>
  <c r="ADK20" i="17"/>
  <c r="ADL20" i="17"/>
  <c r="ADM20" i="17"/>
  <c r="ADN20" i="17"/>
  <c r="ADO20" i="17"/>
  <c r="ADP20" i="17"/>
  <c r="ADQ20" i="17"/>
  <c r="ADR20" i="17"/>
  <c r="ADS20" i="17"/>
  <c r="ADT20" i="17"/>
  <c r="ADU20" i="17"/>
  <c r="ADV20" i="17"/>
  <c r="ADW20" i="17"/>
  <c r="ADX20" i="17"/>
  <c r="ADY20" i="17"/>
  <c r="ADZ20" i="17"/>
  <c r="AEA20" i="17"/>
  <c r="AEB20" i="17"/>
  <c r="AEC20" i="17"/>
  <c r="AED20" i="17"/>
  <c r="AEE20" i="17"/>
  <c r="AEF20" i="17"/>
  <c r="AEG20" i="17"/>
  <c r="AEH20" i="17"/>
  <c r="AEI20" i="17"/>
  <c r="AEJ20" i="17"/>
  <c r="AEK20" i="17"/>
  <c r="AEL20" i="17"/>
  <c r="AEM20" i="17"/>
  <c r="AEN20" i="17"/>
  <c r="AEO20" i="17"/>
  <c r="AEP20" i="17"/>
  <c r="AEQ20" i="17"/>
  <c r="AER20" i="17"/>
  <c r="AES20" i="17"/>
  <c r="AET20" i="17"/>
  <c r="AEU20" i="17"/>
  <c r="AEV20" i="17"/>
  <c r="AEW20" i="17"/>
  <c r="AEX20" i="17"/>
  <c r="AEY20" i="17"/>
  <c r="AEZ20" i="17"/>
  <c r="AFA20" i="17"/>
  <c r="AFB20" i="17"/>
  <c r="AFC20" i="17"/>
  <c r="AFD20" i="17"/>
  <c r="AFE20" i="17"/>
  <c r="AFF20" i="17"/>
  <c r="AFG20" i="17"/>
  <c r="AFH20" i="17"/>
  <c r="AFI20" i="17"/>
  <c r="AFJ20" i="17"/>
  <c r="AFK20" i="17"/>
  <c r="AFL20" i="17"/>
  <c r="AFM20" i="17"/>
  <c r="AFN20" i="17"/>
  <c r="AFO20" i="17"/>
  <c r="AFP20" i="17"/>
  <c r="AFQ20" i="17"/>
  <c r="AFR20" i="17"/>
  <c r="AFS20" i="17"/>
  <c r="AFT20" i="17"/>
  <c r="AFU20" i="17"/>
  <c r="AFV20" i="17"/>
  <c r="AFW20" i="17"/>
  <c r="AFX20" i="17"/>
  <c r="AFY20" i="17"/>
  <c r="AFZ20" i="17"/>
  <c r="AGA20" i="17"/>
  <c r="AGB20" i="17"/>
  <c r="AGC20" i="17"/>
  <c r="AGD20" i="17"/>
  <c r="AGE20" i="17"/>
  <c r="AGF20" i="17"/>
  <c r="AGG20" i="17"/>
  <c r="AGH20" i="17"/>
  <c r="AGI20" i="17"/>
  <c r="AGJ20" i="17"/>
  <c r="AGK20" i="17"/>
  <c r="AGL20" i="17"/>
  <c r="AGM20" i="17"/>
  <c r="AGN20" i="17"/>
  <c r="AGO20" i="17"/>
  <c r="AGP20" i="17"/>
  <c r="AGQ20" i="17"/>
  <c r="AGR20" i="17"/>
  <c r="AGS20" i="17"/>
  <c r="AGT20" i="17"/>
  <c r="AGU20" i="17"/>
  <c r="AGV20" i="17"/>
  <c r="AGW20" i="17"/>
  <c r="AGX20" i="17"/>
  <c r="AGY20" i="17"/>
  <c r="AGZ20" i="17"/>
  <c r="AHA20" i="17"/>
  <c r="AHB20" i="17"/>
  <c r="AHC20" i="17"/>
  <c r="AHD20" i="17"/>
  <c r="AHE20" i="17"/>
  <c r="AHF20" i="17"/>
  <c r="AHG20" i="17"/>
  <c r="AHH20" i="17"/>
  <c r="AHI20" i="17"/>
  <c r="AHJ20" i="17"/>
  <c r="AHK20" i="17"/>
  <c r="AHL20" i="17"/>
  <c r="AHM20" i="17"/>
  <c r="AHN20" i="17"/>
  <c r="AHO20" i="17"/>
  <c r="AHP20" i="17"/>
  <c r="AHQ20" i="17"/>
  <c r="AHR20" i="17"/>
  <c r="AHS20" i="17"/>
  <c r="AHT20" i="17"/>
  <c r="AHU20" i="17"/>
  <c r="AHV20" i="17"/>
  <c r="AHW20" i="17"/>
  <c r="AHX20" i="17"/>
  <c r="AHY20" i="17"/>
  <c r="AHZ20" i="17"/>
  <c r="AIA20" i="17"/>
  <c r="AIB20" i="17"/>
  <c r="AIC20" i="17"/>
  <c r="AID20" i="17"/>
  <c r="AIE20" i="17"/>
  <c r="AIF20" i="17"/>
  <c r="AIG20" i="17"/>
  <c r="AIH20" i="17"/>
  <c r="AII20" i="17"/>
  <c r="AIJ20" i="17"/>
  <c r="AIK20" i="17"/>
  <c r="AIL20" i="17"/>
  <c r="AIM20" i="17"/>
  <c r="AIN20" i="17"/>
  <c r="AIO20" i="17"/>
  <c r="AIP20" i="17"/>
  <c r="AIQ20" i="17"/>
  <c r="AIR20" i="17"/>
  <c r="AIS20" i="17"/>
  <c r="AIT20" i="17"/>
  <c r="AIU20" i="17"/>
  <c r="AIV20" i="17"/>
  <c r="AIW20" i="17"/>
  <c r="AIX20" i="17"/>
  <c r="AIY20" i="17"/>
  <c r="AIZ20" i="17"/>
  <c r="AJA20" i="17"/>
  <c r="AJB20" i="17"/>
  <c r="AJC20" i="17"/>
  <c r="AJD20" i="17"/>
  <c r="AJE20" i="17"/>
  <c r="AJF20" i="17"/>
  <c r="AJG20" i="17"/>
  <c r="AJH20" i="17"/>
  <c r="AJI20" i="17"/>
  <c r="AJJ20" i="17"/>
  <c r="AJK20" i="17"/>
  <c r="AJL20" i="17"/>
  <c r="AJM20" i="17"/>
  <c r="AJN20" i="17"/>
  <c r="AJO20" i="17"/>
  <c r="AJP20" i="17"/>
  <c r="AJQ20" i="17"/>
  <c r="AJR20" i="17"/>
  <c r="AJS20" i="17"/>
  <c r="AJT20" i="17"/>
  <c r="AJU20" i="17"/>
  <c r="AJV20" i="17"/>
  <c r="AJW20" i="17"/>
  <c r="AJX20" i="17"/>
  <c r="AJY20" i="17"/>
  <c r="AJZ20" i="17"/>
  <c r="AKA20" i="17"/>
  <c r="AKB20" i="17"/>
  <c r="AKC20" i="17"/>
  <c r="AKD20" i="17"/>
  <c r="AKE20" i="17"/>
  <c r="AKF20" i="17"/>
  <c r="AKG20" i="17"/>
  <c r="AKH20" i="17"/>
  <c r="AKI20" i="17"/>
  <c r="AKJ20" i="17"/>
  <c r="AKK20" i="17"/>
  <c r="AKL20" i="17"/>
  <c r="AKM20" i="17"/>
  <c r="AKN20" i="17"/>
  <c r="AKO20" i="17"/>
  <c r="AKP20" i="17"/>
  <c r="AKQ20" i="17"/>
  <c r="AKR20" i="17"/>
  <c r="AKS20" i="17"/>
  <c r="AKT20" i="17"/>
  <c r="AKU20" i="17"/>
  <c r="AKV20" i="17"/>
  <c r="AKW20" i="17"/>
  <c r="AKX20" i="17"/>
  <c r="AKY20" i="17"/>
  <c r="AKZ20" i="17"/>
  <c r="ALA20" i="17"/>
  <c r="ALB20" i="17"/>
  <c r="ALC20" i="17"/>
  <c r="ALD20" i="17"/>
  <c r="ALE20" i="17"/>
  <c r="ALF20" i="17"/>
  <c r="ALG20" i="17"/>
  <c r="ALH20" i="17"/>
  <c r="ALI20" i="17"/>
  <c r="ALJ20" i="17"/>
  <c r="ALK20" i="17"/>
  <c r="ALL20" i="17"/>
  <c r="ALM20" i="17"/>
  <c r="ALN20" i="17"/>
  <c r="ALO20" i="17"/>
  <c r="ALP20" i="17"/>
  <c r="ALQ20" i="17"/>
  <c r="ALR20" i="17"/>
  <c r="ALS20" i="17"/>
  <c r="ALT20" i="17"/>
  <c r="ALU20" i="17"/>
  <c r="ALV20" i="17"/>
  <c r="ALW20" i="17"/>
  <c r="ALX20" i="17"/>
  <c r="ALY20" i="17"/>
  <c r="ALZ20" i="17"/>
  <c r="AMA20" i="17"/>
  <c r="AMB20" i="17"/>
  <c r="AMC20" i="17"/>
  <c r="AMD20" i="17"/>
  <c r="AME20" i="17"/>
  <c r="AMF20" i="17"/>
  <c r="AMG20" i="17"/>
  <c r="AMH20" i="17"/>
  <c r="AMI20" i="17"/>
  <c r="AMJ20" i="17"/>
  <c r="AMK20" i="17"/>
  <c r="AML20" i="17"/>
  <c r="AMM20" i="17"/>
  <c r="AMN20" i="17"/>
  <c r="AMO20" i="17"/>
  <c r="AMP20" i="17"/>
  <c r="AMQ20" i="17"/>
  <c r="AMR20" i="17"/>
  <c r="AMS20" i="17"/>
  <c r="AMT20" i="17"/>
  <c r="AMU20" i="17"/>
  <c r="AMV20" i="17"/>
  <c r="AMW20" i="17"/>
  <c r="AMX20" i="17"/>
  <c r="AMY20" i="17"/>
  <c r="AMZ20" i="17"/>
  <c r="ANA20" i="17"/>
  <c r="ANB20" i="17"/>
  <c r="ANC20" i="17"/>
  <c r="AND20" i="17"/>
  <c r="ANE20" i="17"/>
  <c r="ANF20" i="17"/>
  <c r="ANG20" i="17"/>
  <c r="ANH20" i="17"/>
  <c r="ANI20" i="17"/>
  <c r="ANJ20" i="17"/>
  <c r="ANK20" i="17"/>
  <c r="ANL20" i="17"/>
  <c r="ANM20" i="17"/>
  <c r="ANN20" i="17"/>
  <c r="ANO20" i="17"/>
  <c r="ANP20" i="17"/>
  <c r="ANQ20" i="17"/>
  <c r="ANR20" i="17"/>
  <c r="ANS20" i="17"/>
  <c r="ANT20" i="17"/>
  <c r="ANU20" i="17"/>
  <c r="ANV20" i="17"/>
  <c r="ANW20" i="17"/>
  <c r="ANX20" i="17"/>
  <c r="ANY20" i="17"/>
  <c r="ANZ20" i="17"/>
  <c r="AOA20" i="17"/>
  <c r="AOB20" i="17"/>
  <c r="AOC20" i="17"/>
  <c r="AOD20" i="17"/>
  <c r="AOE20" i="17"/>
  <c r="AOF20" i="17"/>
  <c r="AOG20" i="17"/>
  <c r="AOH20" i="17"/>
  <c r="AOI20" i="17"/>
  <c r="AOJ20" i="17"/>
  <c r="AOK20" i="17"/>
  <c r="AOL20" i="17"/>
  <c r="AOM20" i="17"/>
  <c r="AON20" i="17"/>
  <c r="AOO20" i="17"/>
  <c r="AOP20" i="17"/>
  <c r="AOQ20" i="17"/>
  <c r="AOR20" i="17"/>
  <c r="AOS20" i="17"/>
  <c r="AOT20" i="17"/>
  <c r="AOU20" i="17"/>
  <c r="AOV20" i="17"/>
  <c r="AOW20" i="17"/>
  <c r="AOX20" i="17"/>
  <c r="AOY20" i="17"/>
  <c r="AOZ20" i="17"/>
  <c r="APA20" i="17"/>
  <c r="APB20" i="17"/>
  <c r="APC20" i="17"/>
  <c r="APD20" i="17"/>
  <c r="APE20" i="17"/>
  <c r="APF20" i="17"/>
  <c r="APG20" i="17"/>
  <c r="APH20" i="17"/>
  <c r="API20" i="17"/>
  <c r="APJ20" i="17"/>
  <c r="APK20" i="17"/>
  <c r="APL20" i="17"/>
  <c r="APM20" i="17"/>
  <c r="APN20" i="17"/>
  <c r="APO20" i="17"/>
  <c r="APP20" i="17"/>
  <c r="APQ20" i="17"/>
  <c r="APR20" i="17"/>
  <c r="APS20" i="17"/>
  <c r="APT20" i="17"/>
  <c r="APU20" i="17"/>
  <c r="APV20" i="17"/>
  <c r="APW20" i="17"/>
  <c r="APX20" i="17"/>
  <c r="APY20" i="17"/>
  <c r="APZ20" i="17"/>
  <c r="AQA20" i="17"/>
  <c r="AQB20" i="17"/>
  <c r="AQC20" i="17"/>
  <c r="AQD20" i="17"/>
  <c r="AQE20" i="17"/>
  <c r="AQF20" i="17"/>
  <c r="AQG20" i="17"/>
  <c r="AQH20" i="17"/>
  <c r="AQI20" i="17"/>
  <c r="AQJ20" i="17"/>
  <c r="AQK20" i="17"/>
  <c r="AQL20" i="17"/>
  <c r="AQM20" i="17"/>
  <c r="AQN20" i="17"/>
  <c r="AQO20" i="17"/>
  <c r="AQP20" i="17"/>
  <c r="AQQ20" i="17"/>
  <c r="AQR20" i="17"/>
  <c r="AQS20" i="17"/>
  <c r="AQT20" i="17"/>
  <c r="AQU20" i="17"/>
  <c r="AQV20" i="17"/>
  <c r="AQW20" i="17"/>
  <c r="AQX20" i="17"/>
  <c r="AQY20" i="17"/>
  <c r="AQZ20" i="17"/>
  <c r="ARA20" i="17"/>
  <c r="ARB20" i="17"/>
  <c r="ARC20" i="17"/>
  <c r="ARD20" i="17"/>
  <c r="ARE20" i="17"/>
  <c r="ARF20" i="17"/>
  <c r="ARG20" i="17"/>
  <c r="ARH20" i="17"/>
  <c r="ARI20" i="17"/>
  <c r="ARJ20" i="17"/>
  <c r="ARK20" i="17"/>
  <c r="ARL20" i="17"/>
  <c r="ARM20" i="17"/>
  <c r="ARN20" i="17"/>
  <c r="ARO20" i="17"/>
  <c r="ARP20" i="17"/>
  <c r="ARQ20" i="17"/>
  <c r="ARR20" i="17"/>
  <c r="ARS20" i="17"/>
  <c r="ART20" i="17"/>
  <c r="ARU20" i="17"/>
  <c r="ARV20" i="17"/>
  <c r="ARW20" i="17"/>
  <c r="ARX20" i="17"/>
  <c r="ARY20" i="17"/>
  <c r="ARZ20" i="17"/>
  <c r="ASA20" i="17"/>
  <c r="ASB20" i="17"/>
  <c r="ASC20" i="17"/>
  <c r="ASD20" i="17"/>
  <c r="ASE20" i="17"/>
  <c r="ASF20" i="17"/>
  <c r="ASG20" i="17"/>
  <c r="ASH20" i="17"/>
  <c r="ASI20" i="17"/>
  <c r="ASJ20" i="17"/>
  <c r="ASK20" i="17"/>
  <c r="ASL20" i="17"/>
  <c r="ASM20" i="17"/>
  <c r="ASN20" i="17"/>
  <c r="ASO20" i="17"/>
  <c r="ASP20" i="17"/>
  <c r="ASQ20" i="17"/>
  <c r="ASR20" i="17"/>
  <c r="ASS20" i="17"/>
  <c r="AST20" i="17"/>
  <c r="ASU20" i="17"/>
  <c r="ASV20" i="17"/>
  <c r="ASW20" i="17"/>
  <c r="ASX20" i="17"/>
  <c r="ASY20" i="17"/>
  <c r="ASZ20" i="17"/>
  <c r="ATA20" i="17"/>
  <c r="ATB20" i="17"/>
  <c r="ATC20" i="17"/>
  <c r="ATD20" i="17"/>
  <c r="ATE20" i="17"/>
  <c r="ATF20" i="17"/>
  <c r="ATG20" i="17"/>
  <c r="ATH20" i="17"/>
  <c r="ATI20" i="17"/>
  <c r="ATJ20" i="17"/>
  <c r="ATK20" i="17"/>
  <c r="ATL20" i="17"/>
  <c r="ATM20" i="17"/>
  <c r="ATN20" i="17"/>
  <c r="ATO20" i="17"/>
  <c r="ATP20" i="17"/>
  <c r="ATQ20" i="17"/>
  <c r="ATR20" i="17"/>
  <c r="ATS20" i="17"/>
  <c r="ATT20" i="17"/>
  <c r="ATU20" i="17"/>
  <c r="ATV20" i="17"/>
  <c r="ATW20" i="17"/>
  <c r="ATX20" i="17"/>
  <c r="ATY20" i="17"/>
  <c r="ATZ20" i="17"/>
  <c r="AUA20" i="17"/>
  <c r="AUB20" i="17"/>
  <c r="AUC20" i="17"/>
  <c r="AUD20" i="17"/>
  <c r="AUE20" i="17"/>
  <c r="AUF20" i="17"/>
  <c r="AUG20" i="17"/>
  <c r="AUH20" i="17"/>
  <c r="AUI20" i="17"/>
  <c r="AUJ20" i="17"/>
  <c r="AUK20" i="17"/>
  <c r="AUL20" i="17"/>
  <c r="AUM20" i="17"/>
  <c r="AUN20" i="17"/>
  <c r="AUO20" i="17"/>
  <c r="AUP20" i="17"/>
  <c r="AUQ20" i="17"/>
  <c r="AUR20" i="17"/>
  <c r="AUS20" i="17"/>
  <c r="AUT20" i="17"/>
  <c r="AUU20" i="17"/>
  <c r="AUV20" i="17"/>
  <c r="AUW20" i="17"/>
  <c r="AUX20" i="17"/>
  <c r="AUY20" i="17"/>
  <c r="AUZ20" i="17"/>
  <c r="AVA20" i="17"/>
  <c r="AVB20" i="17"/>
  <c r="AVC20" i="17"/>
  <c r="AVD20" i="17"/>
  <c r="AVE20" i="17"/>
  <c r="AVF20" i="17"/>
  <c r="AVG20" i="17"/>
  <c r="AVH20" i="17"/>
  <c r="AVI20" i="17"/>
  <c r="AVJ20" i="17"/>
  <c r="AVK20" i="17"/>
  <c r="AVL20" i="17"/>
  <c r="AVM20" i="17"/>
  <c r="AVN20" i="17"/>
  <c r="AVO20" i="17"/>
  <c r="AVP20" i="17"/>
  <c r="AVQ20" i="17"/>
  <c r="AVR20" i="17"/>
  <c r="AVS20" i="17"/>
  <c r="AVT20" i="17"/>
  <c r="AVU20" i="17"/>
  <c r="AVV20" i="17"/>
  <c r="AVW20" i="17"/>
  <c r="AVX20" i="17"/>
  <c r="AVY20" i="17"/>
  <c r="AVZ20" i="17"/>
  <c r="AWA20" i="17"/>
  <c r="AWB20" i="17"/>
  <c r="AWC20" i="17"/>
  <c r="AWD20" i="17"/>
  <c r="AWE20" i="17"/>
  <c r="AWF20" i="17"/>
  <c r="AWG20" i="17"/>
  <c r="AWH20" i="17"/>
  <c r="AWI20" i="17"/>
  <c r="AWJ20" i="17"/>
  <c r="AWK20" i="17"/>
  <c r="AWL20" i="17"/>
  <c r="AWM20" i="17"/>
  <c r="AWN20" i="17"/>
  <c r="AWO20" i="17"/>
  <c r="AWP20" i="17"/>
  <c r="AWQ20" i="17"/>
  <c r="AWR20" i="17"/>
  <c r="AWS20" i="17"/>
  <c r="AWT20" i="17"/>
  <c r="AWU20" i="17"/>
  <c r="AWV20" i="17"/>
  <c r="AWW20" i="17"/>
  <c r="AWX20" i="17"/>
  <c r="AWY20" i="17"/>
  <c r="AWZ20" i="17"/>
  <c r="AXA20" i="17"/>
  <c r="AXB20" i="17"/>
  <c r="AXC20" i="17"/>
  <c r="AXD20" i="17"/>
  <c r="AXE20" i="17"/>
  <c r="AXF20" i="17"/>
  <c r="AXG20" i="17"/>
  <c r="AXH20" i="17"/>
  <c r="AXI20" i="17"/>
  <c r="AXJ20" i="17"/>
  <c r="AXK20" i="17"/>
  <c r="AXL20" i="17"/>
  <c r="AXM20" i="17"/>
  <c r="AXN20" i="17"/>
  <c r="AXO20" i="17"/>
  <c r="AXP20" i="17"/>
  <c r="AXQ20" i="17"/>
  <c r="AXR20" i="17"/>
  <c r="AXS20" i="17"/>
  <c r="AXT20" i="17"/>
  <c r="AXU20" i="17"/>
  <c r="AXV20" i="17"/>
  <c r="AXW20" i="17"/>
  <c r="AXX20" i="17"/>
  <c r="AXY20" i="17"/>
  <c r="AXZ20" i="17"/>
  <c r="AYA20" i="17"/>
  <c r="AYB20" i="17"/>
  <c r="AYC20" i="17"/>
  <c r="AYD20" i="17"/>
  <c r="AYE20" i="17"/>
  <c r="AYF20" i="17"/>
  <c r="AYG20" i="17"/>
  <c r="AYH20" i="17"/>
  <c r="AYI20" i="17"/>
  <c r="AYJ20" i="17"/>
  <c r="AYK20" i="17"/>
  <c r="AYL20" i="17"/>
  <c r="AYM20" i="17"/>
  <c r="AYN20" i="17"/>
  <c r="AYO20" i="17"/>
  <c r="AYP20" i="17"/>
  <c r="AYQ20" i="17"/>
  <c r="AYR20" i="17"/>
  <c r="AYS20" i="17"/>
  <c r="AYT20" i="17"/>
  <c r="AYU20" i="17"/>
  <c r="AYV20" i="17"/>
  <c r="AYW20" i="17"/>
  <c r="AYX20" i="17"/>
  <c r="AYY20" i="17"/>
  <c r="AYZ20" i="17"/>
  <c r="AZA20" i="17"/>
  <c r="AZB20" i="17"/>
  <c r="AZC20" i="17"/>
  <c r="AZD20" i="17"/>
  <c r="AZE20" i="17"/>
  <c r="AZF20" i="17"/>
  <c r="AZG20" i="17"/>
  <c r="AZH20" i="17"/>
  <c r="AZI20" i="17"/>
  <c r="AZJ20" i="17"/>
  <c r="AZK20" i="17"/>
  <c r="AZL20" i="17"/>
  <c r="AZM20" i="17"/>
  <c r="AZN20" i="17"/>
  <c r="AZO20" i="17"/>
  <c r="AZP20" i="17"/>
  <c r="AZQ20" i="17"/>
  <c r="AZR20" i="17"/>
  <c r="AZS20" i="17"/>
  <c r="AZT20" i="17"/>
  <c r="AZU20" i="17"/>
  <c r="AZV20" i="17"/>
  <c r="AZW20" i="17"/>
  <c r="AZX20" i="17"/>
  <c r="AZY20" i="17"/>
  <c r="AZZ20" i="17"/>
  <c r="BAA20" i="17"/>
  <c r="BAB20" i="17"/>
  <c r="BAC20" i="17"/>
  <c r="BAD20" i="17"/>
  <c r="BAE20" i="17"/>
  <c r="BAF20" i="17"/>
  <c r="BAG20" i="17"/>
  <c r="BAH20" i="17"/>
  <c r="BAI20" i="17"/>
  <c r="BAJ20" i="17"/>
  <c r="BAK20" i="17"/>
  <c r="BAL20" i="17"/>
  <c r="BAM20" i="17"/>
  <c r="BAN20" i="17"/>
  <c r="BAO20" i="17"/>
  <c r="BAP20" i="17"/>
  <c r="BAQ20" i="17"/>
  <c r="BAR20" i="17"/>
  <c r="BAS20" i="17"/>
  <c r="BAT20" i="17"/>
  <c r="BAU20" i="17"/>
  <c r="BAV20" i="17"/>
  <c r="BAW20" i="17"/>
  <c r="BAX20" i="17"/>
  <c r="BAY20" i="17"/>
  <c r="BAZ20" i="17"/>
  <c r="BBA20" i="17"/>
  <c r="BBB20" i="17"/>
  <c r="BBC20" i="17"/>
  <c r="BBD20" i="17"/>
  <c r="BBE20" i="17"/>
  <c r="BBF20" i="17"/>
  <c r="BBG20" i="17"/>
  <c r="BBH20" i="17"/>
  <c r="BBI20" i="17"/>
  <c r="BBJ20" i="17"/>
  <c r="BBK20" i="17"/>
  <c r="BBL20" i="17"/>
  <c r="BBM20" i="17"/>
  <c r="BBN20" i="17"/>
  <c r="BBO20" i="17"/>
  <c r="BBP20" i="17"/>
  <c r="BBQ20" i="17"/>
  <c r="BBR20" i="17"/>
  <c r="BBS20" i="17"/>
  <c r="BBT20" i="17"/>
  <c r="BBU20" i="17"/>
  <c r="BBV20" i="17"/>
  <c r="BBW20" i="17"/>
  <c r="BBX20" i="17"/>
  <c r="BBY20" i="17"/>
  <c r="BBZ20" i="17"/>
  <c r="BCA20" i="17"/>
  <c r="BCB20" i="17"/>
  <c r="BCC20" i="17"/>
  <c r="BCD20" i="17"/>
  <c r="BCE20" i="17"/>
  <c r="BCF20" i="17"/>
  <c r="BCG20" i="17"/>
  <c r="BCH20" i="17"/>
  <c r="BCI20" i="17"/>
  <c r="BCJ20" i="17"/>
  <c r="BCK20" i="17"/>
  <c r="BCL20" i="17"/>
  <c r="BCM20" i="17"/>
  <c r="BCN20" i="17"/>
  <c r="BCO20" i="17"/>
  <c r="BCP20" i="17"/>
  <c r="BCQ20" i="17"/>
  <c r="BCR20" i="17"/>
  <c r="BCS20" i="17"/>
  <c r="BCT20" i="17"/>
  <c r="BCU20" i="17"/>
  <c r="BCV20" i="17"/>
  <c r="BCW20" i="17"/>
  <c r="BCX20" i="17"/>
  <c r="BCY20" i="17"/>
  <c r="BCZ20" i="17"/>
  <c r="BDA20" i="17"/>
  <c r="BDB20" i="17"/>
  <c r="BDC20" i="17"/>
  <c r="BDD20" i="17"/>
  <c r="BDE20" i="17"/>
  <c r="BDF20" i="17"/>
  <c r="BDG20" i="17"/>
  <c r="BDH20" i="17"/>
  <c r="BDI20" i="17"/>
  <c r="BDJ20" i="17"/>
  <c r="BDK20" i="17"/>
  <c r="BDL20" i="17"/>
  <c r="BDM20" i="17"/>
  <c r="BDN20" i="17"/>
  <c r="BDO20" i="17"/>
  <c r="BDP20" i="17"/>
  <c r="BDQ20" i="17"/>
  <c r="BDR20" i="17"/>
  <c r="BDS20" i="17"/>
  <c r="BDT20" i="17"/>
  <c r="BDU20" i="17"/>
  <c r="BDV20" i="17"/>
  <c r="BDW20" i="17"/>
  <c r="BDX20" i="17"/>
  <c r="BDY20" i="17"/>
  <c r="BDZ20" i="17"/>
  <c r="BEA20" i="17"/>
  <c r="BEB20" i="17"/>
  <c r="BEC20" i="17"/>
  <c r="BED20" i="17"/>
  <c r="BEE20" i="17"/>
  <c r="BEF20" i="17"/>
  <c r="BEG20" i="17"/>
  <c r="BEH20" i="17"/>
  <c r="BEI20" i="17"/>
  <c r="BEJ20" i="17"/>
  <c r="BEK20" i="17"/>
  <c r="BEL20" i="17"/>
  <c r="BEM20" i="17"/>
  <c r="BEN20" i="17"/>
  <c r="BEO20" i="17"/>
  <c r="BEP20" i="17"/>
  <c r="BEQ20" i="17"/>
  <c r="BER20" i="17"/>
  <c r="BES20" i="17"/>
  <c r="BET20" i="17"/>
  <c r="BEU20" i="17"/>
  <c r="BEV20" i="17"/>
  <c r="BEW20" i="17"/>
  <c r="BEX20" i="17"/>
  <c r="BEY20" i="17"/>
  <c r="BEZ20" i="17"/>
  <c r="BFA20" i="17"/>
  <c r="BFB20" i="17"/>
  <c r="BFC20" i="17"/>
  <c r="BFD20" i="17"/>
  <c r="BFE20" i="17"/>
  <c r="BFF20" i="17"/>
  <c r="BFG20" i="17"/>
  <c r="BFH20" i="17"/>
  <c r="BFI20" i="17"/>
  <c r="BFJ20" i="17"/>
  <c r="BFK20" i="17"/>
  <c r="BFL20" i="17"/>
  <c r="BFM20" i="17"/>
  <c r="BFN20" i="17"/>
  <c r="BFO20" i="17"/>
  <c r="BFP20" i="17"/>
  <c r="BFQ20" i="17"/>
  <c r="BFR20" i="17"/>
  <c r="BFS20" i="17"/>
  <c r="BFT20" i="17"/>
  <c r="BFU20" i="17"/>
  <c r="BFV20" i="17"/>
  <c r="BFW20" i="17"/>
  <c r="BFX20" i="17"/>
  <c r="BFY20" i="17"/>
  <c r="BFZ20" i="17"/>
  <c r="BGA20" i="17"/>
  <c r="BGB20" i="17"/>
  <c r="BGC20" i="17"/>
  <c r="BGD20" i="17"/>
  <c r="BGE20" i="17"/>
  <c r="BGF20" i="17"/>
  <c r="BGG20" i="17"/>
  <c r="BGH20" i="17"/>
  <c r="BGI20" i="17"/>
  <c r="BGJ20" i="17"/>
  <c r="BGK20" i="17"/>
  <c r="BGL20" i="17"/>
  <c r="BGM20" i="17"/>
  <c r="BGN20" i="17"/>
  <c r="BGO20" i="17"/>
  <c r="BGP20" i="17"/>
  <c r="BGQ20" i="17"/>
  <c r="BGR20" i="17"/>
  <c r="BGS20" i="17"/>
  <c r="BGT20" i="17"/>
  <c r="BGU20" i="17"/>
  <c r="BGV20" i="17"/>
  <c r="BGW20" i="17"/>
  <c r="BGX20" i="17"/>
  <c r="BGY20" i="17"/>
  <c r="BGZ20" i="17"/>
  <c r="BHA20" i="17"/>
  <c r="BHB20" i="17"/>
  <c r="BHC20" i="17"/>
  <c r="BHD20" i="17"/>
  <c r="BHE20" i="17"/>
  <c r="BHF20" i="17"/>
  <c r="BHG20" i="17"/>
  <c r="BHH20" i="17"/>
  <c r="BHI20" i="17"/>
  <c r="BHJ20" i="17"/>
  <c r="BHK20" i="17"/>
  <c r="BHL20" i="17"/>
  <c r="BHM20" i="17"/>
  <c r="BHN20" i="17"/>
  <c r="BHO20" i="17"/>
  <c r="BHP20" i="17"/>
  <c r="BHQ20" i="17"/>
  <c r="BHR20" i="17"/>
  <c r="BHS20" i="17"/>
  <c r="BHT20" i="17"/>
  <c r="BHU20" i="17"/>
  <c r="BHV20" i="17"/>
  <c r="BHW20" i="17"/>
  <c r="BHX20" i="17"/>
  <c r="BHY20" i="17"/>
  <c r="BHZ20" i="17"/>
  <c r="BIA20" i="17"/>
  <c r="BIB20" i="17"/>
  <c r="BIC20" i="17"/>
  <c r="BID20" i="17"/>
  <c r="BIE20" i="17"/>
  <c r="BIF20" i="17"/>
  <c r="BIG20" i="17"/>
  <c r="BIH20" i="17"/>
  <c r="BII20" i="17"/>
  <c r="BIJ20" i="17"/>
  <c r="BIK20" i="17"/>
  <c r="BIL20" i="17"/>
  <c r="BIM20" i="17"/>
  <c r="BIN20" i="17"/>
  <c r="BIO20" i="17"/>
  <c r="BIP20" i="17"/>
  <c r="BIQ20" i="17"/>
  <c r="BIR20" i="17"/>
  <c r="BIS20" i="17"/>
  <c r="BIT20" i="17"/>
  <c r="BIU20" i="17"/>
  <c r="BIV20" i="17"/>
  <c r="BIW20" i="17"/>
  <c r="BIX20" i="17"/>
  <c r="BIY20" i="17"/>
  <c r="BIZ20" i="17"/>
  <c r="BJA20" i="17"/>
  <c r="BJB20" i="17"/>
  <c r="BJC20" i="17"/>
  <c r="BJD20" i="17"/>
  <c r="BJE20" i="17"/>
  <c r="BJF20" i="17"/>
  <c r="BJG20" i="17"/>
  <c r="BJH20" i="17"/>
  <c r="BJI20" i="17"/>
  <c r="BJJ20" i="17"/>
  <c r="BJK20" i="17"/>
  <c r="BJL20" i="17"/>
  <c r="BJM20" i="17"/>
  <c r="BJN20" i="17"/>
  <c r="BJO20" i="17"/>
  <c r="BJP20" i="17"/>
  <c r="BJQ20" i="17"/>
  <c r="BJR20" i="17"/>
  <c r="BJS20" i="17"/>
  <c r="BJT20" i="17"/>
  <c r="BJU20" i="17"/>
  <c r="BJV20" i="17"/>
  <c r="BJW20" i="17"/>
  <c r="BJX20" i="17"/>
  <c r="BJY20" i="17"/>
  <c r="BJZ20" i="17"/>
  <c r="BKA20" i="17"/>
  <c r="BKB20" i="17"/>
  <c r="BKC20" i="17"/>
  <c r="BKD20" i="17"/>
  <c r="BKE20" i="17"/>
  <c r="BKF20" i="17"/>
  <c r="BKG20" i="17"/>
  <c r="BKH20" i="17"/>
  <c r="BKI20" i="17"/>
  <c r="BKJ20" i="17"/>
  <c r="BKK20" i="17"/>
  <c r="BKL20" i="17"/>
  <c r="BKM20" i="17"/>
  <c r="BKN20" i="17"/>
  <c r="BKO20" i="17"/>
  <c r="BKP20" i="17"/>
  <c r="BKQ20" i="17"/>
  <c r="BKR20" i="17"/>
  <c r="BKS20" i="17"/>
  <c r="BKT20" i="17"/>
  <c r="BKU20" i="17"/>
  <c r="BKV20" i="17"/>
  <c r="BKW20" i="17"/>
  <c r="BKX20" i="17"/>
  <c r="BKY20" i="17"/>
  <c r="BKZ20" i="17"/>
  <c r="BLA20" i="17"/>
  <c r="BLB20" i="17"/>
  <c r="BLC20" i="17"/>
  <c r="BLD20" i="17"/>
  <c r="BLE20" i="17"/>
  <c r="BLF20" i="17"/>
  <c r="BLG20" i="17"/>
  <c r="BLH20" i="17"/>
  <c r="BLI20" i="17"/>
  <c r="BLJ20" i="17"/>
  <c r="BLK20" i="17"/>
  <c r="BLL20" i="17"/>
  <c r="BLM20" i="17"/>
  <c r="BLN20" i="17"/>
  <c r="BLO20" i="17"/>
  <c r="BLP20" i="17"/>
  <c r="BLQ20" i="17"/>
  <c r="BLR20" i="17"/>
  <c r="BLS20" i="17"/>
  <c r="BLT20" i="17"/>
  <c r="BLU20" i="17"/>
  <c r="BLV20" i="17"/>
  <c r="BLW20" i="17"/>
  <c r="BLX20" i="17"/>
  <c r="BLY20" i="17"/>
  <c r="BLZ20" i="17"/>
  <c r="BMA20" i="17"/>
  <c r="BMB20" i="17"/>
  <c r="BMC20" i="17"/>
  <c r="BMD20" i="17"/>
  <c r="BME20" i="17"/>
  <c r="BMF20" i="17"/>
  <c r="BMG20" i="17"/>
  <c r="BMH20" i="17"/>
  <c r="BMI20" i="17"/>
  <c r="BMJ20" i="17"/>
  <c r="BMK20" i="17"/>
  <c r="BML20" i="17"/>
  <c r="BMM20" i="17"/>
  <c r="BMN20" i="17"/>
  <c r="BMO20" i="17"/>
  <c r="BMP20" i="17"/>
  <c r="BMQ20" i="17"/>
  <c r="BMR20" i="17"/>
  <c r="BMS20" i="17"/>
  <c r="BMT20" i="17"/>
  <c r="BMU20" i="17"/>
  <c r="BMV20" i="17"/>
  <c r="BMW20" i="17"/>
  <c r="BMX20" i="17"/>
  <c r="BMY20" i="17"/>
  <c r="BMZ20" i="17"/>
  <c r="BNA20" i="17"/>
  <c r="BNB20" i="17"/>
  <c r="BNC20" i="17"/>
  <c r="BND20" i="17"/>
  <c r="BNE20" i="17"/>
  <c r="BNF20" i="17"/>
  <c r="BNG20" i="17"/>
  <c r="BNH20" i="17"/>
  <c r="BNI20" i="17"/>
  <c r="BNJ20" i="17"/>
  <c r="BNK20" i="17"/>
  <c r="BNL20" i="17"/>
  <c r="BNM20" i="17"/>
  <c r="BNN20" i="17"/>
  <c r="BNO20" i="17"/>
  <c r="BNP20" i="17"/>
  <c r="BNQ20" i="17"/>
  <c r="BNR20" i="17"/>
  <c r="BNS20" i="17"/>
  <c r="BNT20" i="17"/>
  <c r="BNU20" i="17"/>
  <c r="BNV20" i="17"/>
  <c r="BNW20" i="17"/>
  <c r="BNX20" i="17"/>
  <c r="BNY20" i="17"/>
  <c r="BNZ20" i="17"/>
  <c r="BOA20" i="17"/>
  <c r="BOB20" i="17"/>
  <c r="BOC20" i="17"/>
  <c r="BOD20" i="17"/>
  <c r="BOE20" i="17"/>
  <c r="BOF20" i="17"/>
  <c r="BOG20" i="17"/>
  <c r="BOH20" i="17"/>
  <c r="BOI20" i="17"/>
  <c r="BOJ20" i="17"/>
  <c r="BOK20" i="17"/>
  <c r="BOL20" i="17"/>
  <c r="BOM20" i="17"/>
  <c r="BON20" i="17"/>
  <c r="BOO20" i="17"/>
  <c r="BOP20" i="17"/>
  <c r="BOQ20" i="17"/>
  <c r="BOR20" i="17"/>
  <c r="BOS20" i="17"/>
  <c r="BOT20" i="17"/>
  <c r="BOU20" i="17"/>
  <c r="BOV20" i="17"/>
  <c r="BOW20" i="17"/>
  <c r="BOX20" i="17"/>
  <c r="BOY20" i="17"/>
  <c r="BOZ20" i="17"/>
  <c r="BPA20" i="17"/>
  <c r="BPB20" i="17"/>
  <c r="BPC20" i="17"/>
  <c r="BPD20" i="17"/>
  <c r="BPE20" i="17"/>
  <c r="BPF20" i="17"/>
  <c r="BPG20" i="17"/>
  <c r="BPH20" i="17"/>
  <c r="BPI20" i="17"/>
  <c r="BPJ20" i="17"/>
  <c r="BPK20" i="17"/>
  <c r="BPL20" i="17"/>
  <c r="BPM20" i="17"/>
  <c r="BPN20" i="17"/>
  <c r="BPO20" i="17"/>
  <c r="BPP20" i="17"/>
  <c r="BPQ20" i="17"/>
  <c r="BPR20" i="17"/>
  <c r="BPS20" i="17"/>
  <c r="BPT20" i="17"/>
  <c r="BPU20" i="17"/>
  <c r="BPV20" i="17"/>
  <c r="BPW20" i="17"/>
  <c r="BPX20" i="17"/>
  <c r="BPY20" i="17"/>
  <c r="BPZ20" i="17"/>
  <c r="BQA20" i="17"/>
  <c r="BQB20" i="17"/>
  <c r="BQC20" i="17"/>
  <c r="BQD20" i="17"/>
  <c r="BQE20" i="17"/>
  <c r="BQF20" i="17"/>
  <c r="BQG20" i="17"/>
  <c r="BQH20" i="17"/>
  <c r="BQI20" i="17"/>
  <c r="BQJ20" i="17"/>
  <c r="BQK20" i="17"/>
  <c r="BQL20" i="17"/>
  <c r="BQM20" i="17"/>
  <c r="BQN20" i="17"/>
  <c r="BQO20" i="17"/>
  <c r="BQP20" i="17"/>
  <c r="BQQ20" i="17"/>
  <c r="BQR20" i="17"/>
  <c r="BQS20" i="17"/>
  <c r="BQT20" i="17"/>
  <c r="BQU20" i="17"/>
  <c r="BQV20" i="17"/>
  <c r="BQW20" i="17"/>
  <c r="BQX20" i="17"/>
  <c r="BQY20" i="17"/>
  <c r="BQZ20" i="17"/>
  <c r="BRA20" i="17"/>
  <c r="BRB20" i="17"/>
  <c r="BRC20" i="17"/>
  <c r="BRD20" i="17"/>
  <c r="BRE20" i="17"/>
  <c r="BRF20" i="17"/>
  <c r="BRG20" i="17"/>
  <c r="BRH20" i="17"/>
  <c r="BRI20" i="17"/>
  <c r="BRJ20" i="17"/>
  <c r="BRK20" i="17"/>
  <c r="BRL20" i="17"/>
  <c r="BRM20" i="17"/>
  <c r="BRN20" i="17"/>
  <c r="BRO20" i="17"/>
  <c r="BRP20" i="17"/>
  <c r="BRQ20" i="17"/>
  <c r="BRR20" i="17"/>
  <c r="BRS20" i="17"/>
  <c r="BRT20" i="17"/>
  <c r="BRU20" i="17"/>
  <c r="BRV20" i="17"/>
  <c r="BRW20" i="17"/>
  <c r="BRX20" i="17"/>
  <c r="BRY20" i="17"/>
  <c r="BRZ20" i="17"/>
  <c r="BSA20" i="17"/>
  <c r="BSB20" i="17"/>
  <c r="BSC20" i="17"/>
  <c r="BSD20" i="17"/>
  <c r="BSE20" i="17"/>
  <c r="BSF20" i="17"/>
  <c r="BSG20" i="17"/>
  <c r="BSH20" i="17"/>
  <c r="BSI20" i="17"/>
  <c r="BSJ20" i="17"/>
  <c r="BSK20" i="17"/>
  <c r="BSL20" i="17"/>
  <c r="BSM20" i="17"/>
  <c r="BSN20" i="17"/>
  <c r="BSO20" i="17"/>
  <c r="BSP20" i="17"/>
  <c r="BSQ20" i="17"/>
  <c r="BSR20" i="17"/>
  <c r="BSS20" i="17"/>
  <c r="BST20" i="17"/>
  <c r="BSU20" i="17"/>
  <c r="BSV20" i="17"/>
  <c r="BSW20" i="17"/>
  <c r="BSX20" i="17"/>
  <c r="BSY20" i="17"/>
  <c r="BSZ20" i="17"/>
  <c r="BTA20" i="17"/>
  <c r="BTB20" i="17"/>
  <c r="BTC20" i="17"/>
  <c r="BTD20" i="17"/>
  <c r="BTE20" i="17"/>
  <c r="BTF20" i="17"/>
  <c r="BTG20" i="17"/>
  <c r="BTH20" i="17"/>
  <c r="BTI20" i="17"/>
  <c r="BTJ20" i="17"/>
  <c r="BTK20" i="17"/>
  <c r="BTL20" i="17"/>
  <c r="BTM20" i="17"/>
  <c r="BTN20" i="17"/>
  <c r="BTO20" i="17"/>
  <c r="BTP20" i="17"/>
  <c r="BTQ20" i="17"/>
  <c r="BTR20" i="17"/>
  <c r="BTS20" i="17"/>
  <c r="BTT20" i="17"/>
  <c r="BTU20" i="17"/>
  <c r="BTV20" i="17"/>
  <c r="BTW20" i="17"/>
  <c r="BTX20" i="17"/>
  <c r="BTY20" i="17"/>
  <c r="BTZ20" i="17"/>
  <c r="BUA20" i="17"/>
  <c r="BUB20" i="17"/>
  <c r="BUC20" i="17"/>
  <c r="BUD20" i="17"/>
  <c r="BUE20" i="17"/>
  <c r="BUF20" i="17"/>
  <c r="BUG20" i="17"/>
  <c r="BUH20" i="17"/>
  <c r="BUI20" i="17"/>
  <c r="BUJ20" i="17"/>
  <c r="BUK20" i="17"/>
  <c r="BUL20" i="17"/>
  <c r="BUM20" i="17"/>
  <c r="BUN20" i="17"/>
  <c r="BUO20" i="17"/>
  <c r="BUP20" i="17"/>
  <c r="BUQ20" i="17"/>
  <c r="BUR20" i="17"/>
  <c r="BUS20" i="17"/>
  <c r="BUT20" i="17"/>
  <c r="BUU20" i="17"/>
  <c r="BUV20" i="17"/>
  <c r="BUW20" i="17"/>
  <c r="BUX20" i="17"/>
  <c r="BUY20" i="17"/>
  <c r="BUZ20" i="17"/>
  <c r="BVA20" i="17"/>
  <c r="BVB20" i="17"/>
  <c r="BVC20" i="17"/>
  <c r="BVD20" i="17"/>
  <c r="BVE20" i="17"/>
  <c r="BVF20" i="17"/>
  <c r="BVG20" i="17"/>
  <c r="BVH20" i="17"/>
  <c r="BVI20" i="17"/>
  <c r="BVJ20" i="17"/>
  <c r="BVK20" i="17"/>
  <c r="BVL20" i="17"/>
  <c r="BVM20" i="17"/>
  <c r="BVN20" i="17"/>
  <c r="BVO20" i="17"/>
  <c r="BVP20" i="17"/>
  <c r="BVQ20" i="17"/>
  <c r="BVR20" i="17"/>
  <c r="BVS20" i="17"/>
  <c r="BVT20" i="17"/>
  <c r="BVU20" i="17"/>
  <c r="BVV20" i="17"/>
  <c r="BVW20" i="17"/>
  <c r="BVX20" i="17"/>
  <c r="BVY20" i="17"/>
  <c r="BVZ20" i="17"/>
  <c r="BWA20" i="17"/>
  <c r="BWB20" i="17"/>
  <c r="BWC20" i="17"/>
  <c r="BWD20" i="17"/>
  <c r="BWE20" i="17"/>
  <c r="BWF20" i="17"/>
  <c r="BWG20" i="17"/>
  <c r="BWH20" i="17"/>
  <c r="BWI20" i="17"/>
  <c r="BWJ20" i="17"/>
  <c r="BWK20" i="17"/>
  <c r="BWL20" i="17"/>
  <c r="BWM20" i="17"/>
  <c r="BWN20" i="17"/>
  <c r="BWO20" i="17"/>
  <c r="BWP20" i="17"/>
  <c r="BWQ20" i="17"/>
  <c r="BWR20" i="17"/>
  <c r="BWS20" i="17"/>
  <c r="BWT20" i="17"/>
  <c r="BWU20" i="17"/>
  <c r="BWV20" i="17"/>
  <c r="BWW20" i="17"/>
  <c r="BWX20" i="17"/>
  <c r="BWY20" i="17"/>
  <c r="BWZ20" i="17"/>
  <c r="BXA20" i="17"/>
  <c r="BXB20" i="17"/>
  <c r="BXC20" i="17"/>
  <c r="BXD20" i="17"/>
  <c r="BXE20" i="17"/>
  <c r="BXF20" i="17"/>
  <c r="BXG20" i="17"/>
  <c r="BXH20" i="17"/>
  <c r="BXI20" i="17"/>
  <c r="BXJ20" i="17"/>
  <c r="BXK20" i="17"/>
  <c r="BXL20" i="17"/>
  <c r="BXM20" i="17"/>
  <c r="BXN20" i="17"/>
  <c r="BXO20" i="17"/>
  <c r="BXP20" i="17"/>
  <c r="BXQ20" i="17"/>
  <c r="BXR20" i="17"/>
  <c r="BXS20" i="17"/>
  <c r="BXT20" i="17"/>
  <c r="BXU20" i="17"/>
  <c r="BXV20" i="17"/>
  <c r="BXW20" i="17"/>
  <c r="BXX20" i="17"/>
  <c r="BXY20" i="17"/>
  <c r="BXZ20" i="17"/>
  <c r="BYA20" i="17"/>
  <c r="BYB20" i="17"/>
  <c r="BYC20" i="17"/>
  <c r="BYD20" i="17"/>
  <c r="BYE20" i="17"/>
  <c r="BYF20" i="17"/>
  <c r="BYG20" i="17"/>
  <c r="BYH20" i="17"/>
  <c r="BYI20" i="17"/>
  <c r="BYJ20" i="17"/>
  <c r="BYK20" i="17"/>
  <c r="BYL20" i="17"/>
  <c r="BYM20" i="17"/>
  <c r="BYN20" i="17"/>
  <c r="BYO20" i="17"/>
  <c r="BYP20" i="17"/>
  <c r="BYQ20" i="17"/>
  <c r="BYR20" i="17"/>
  <c r="BYS20" i="17"/>
  <c r="BYT20" i="17"/>
  <c r="BYU20" i="17"/>
  <c r="BYV20" i="17"/>
  <c r="BYW20" i="17"/>
  <c r="BYX20" i="17"/>
  <c r="BYY20" i="17"/>
  <c r="BYZ20" i="17"/>
  <c r="BZA20" i="17"/>
  <c r="BZB20" i="17"/>
  <c r="BZC20" i="17"/>
  <c r="BZD20" i="17"/>
  <c r="BZE20" i="17"/>
  <c r="BZF20" i="17"/>
  <c r="BZG20" i="17"/>
  <c r="BZH20" i="17"/>
  <c r="BZI20" i="17"/>
  <c r="BZJ20" i="17"/>
  <c r="BZK20" i="17"/>
  <c r="BZL20" i="17"/>
  <c r="BZM20" i="17"/>
  <c r="BZN20" i="17"/>
  <c r="BZO20" i="17"/>
  <c r="BZP20" i="17"/>
  <c r="BZQ20" i="17"/>
  <c r="BZR20" i="17"/>
  <c r="BZS20" i="17"/>
  <c r="BZT20" i="17"/>
  <c r="BZU20" i="17"/>
  <c r="BZV20" i="17"/>
  <c r="BZW20" i="17"/>
  <c r="BZX20" i="17"/>
  <c r="BZY20" i="17"/>
  <c r="BZZ20" i="17"/>
  <c r="CAA20" i="17"/>
  <c r="CAB20" i="17"/>
  <c r="CAC20" i="17"/>
  <c r="CAD20" i="17"/>
  <c r="CAE20" i="17"/>
  <c r="CAF20" i="17"/>
  <c r="CAG20" i="17"/>
  <c r="CAH20" i="17"/>
  <c r="CAI20" i="17"/>
  <c r="CAJ20" i="17"/>
  <c r="CAK20" i="17"/>
  <c r="CAL20" i="17"/>
  <c r="CAM20" i="17"/>
  <c r="CAN20" i="17"/>
  <c r="CAO20" i="17"/>
  <c r="CAP20" i="17"/>
  <c r="CAQ20" i="17"/>
  <c r="CAR20" i="17"/>
  <c r="CAS20" i="17"/>
  <c r="CAT20" i="17"/>
  <c r="CAU20" i="17"/>
  <c r="CAV20" i="17"/>
  <c r="CAW20" i="17"/>
  <c r="CAX20" i="17"/>
  <c r="CAY20" i="17"/>
  <c r="CAZ20" i="17"/>
  <c r="CBA20" i="17"/>
  <c r="CBB20" i="17"/>
  <c r="CBC20" i="17"/>
  <c r="CBD20" i="17"/>
  <c r="CBE20" i="17"/>
  <c r="CBF20" i="17"/>
  <c r="CBG20" i="17"/>
  <c r="CBH20" i="17"/>
  <c r="CBI20" i="17"/>
  <c r="CBJ20" i="17"/>
  <c r="CBK20" i="17"/>
  <c r="CBL20" i="17"/>
  <c r="CBM20" i="17"/>
  <c r="CBN20" i="17"/>
  <c r="CBO20" i="17"/>
  <c r="CBP20" i="17"/>
  <c r="CBQ20" i="17"/>
  <c r="CBR20" i="17"/>
  <c r="CBS20" i="17"/>
  <c r="CBT20" i="17"/>
  <c r="CBU20" i="17"/>
  <c r="CBV20" i="17"/>
  <c r="CBW20" i="17"/>
  <c r="CBX20" i="17"/>
  <c r="CBY20" i="17"/>
  <c r="CBZ20" i="17"/>
  <c r="CCA20" i="17"/>
  <c r="CCB20" i="17"/>
  <c r="CCC20" i="17"/>
  <c r="CCD20" i="17"/>
  <c r="CCE20" i="17"/>
  <c r="CCF20" i="17"/>
  <c r="CCG20" i="17"/>
  <c r="CCH20" i="17"/>
  <c r="CCI20" i="17"/>
  <c r="CCJ20" i="17"/>
  <c r="CCK20" i="17"/>
  <c r="CCL20" i="17"/>
  <c r="CCM20" i="17"/>
  <c r="CCN20" i="17"/>
  <c r="CCO20" i="17"/>
  <c r="CCP20" i="17"/>
  <c r="CCQ20" i="17"/>
  <c r="CCR20" i="17"/>
  <c r="CCS20" i="17"/>
  <c r="CCT20" i="17"/>
  <c r="CCU20" i="17"/>
  <c r="CCV20" i="17"/>
  <c r="CCW20" i="17"/>
  <c r="CCX20" i="17"/>
  <c r="CCY20" i="17"/>
  <c r="CCZ20" i="17"/>
  <c r="CDA20" i="17"/>
  <c r="CDB20" i="17"/>
  <c r="CDC20" i="17"/>
  <c r="CDD20" i="17"/>
  <c r="CDE20" i="17"/>
  <c r="CDF20" i="17"/>
  <c r="CDG20" i="17"/>
  <c r="CDH20" i="17"/>
  <c r="CDI20" i="17"/>
  <c r="CDJ20" i="17"/>
  <c r="CDK20" i="17"/>
  <c r="CDL20" i="17"/>
  <c r="CDM20" i="17"/>
  <c r="CDN20" i="17"/>
  <c r="CDO20" i="17"/>
  <c r="CDP20" i="17"/>
  <c r="CDQ20" i="17"/>
  <c r="CDR20" i="17"/>
  <c r="CDS20" i="17"/>
  <c r="CDT20" i="17"/>
  <c r="CDU20" i="17"/>
  <c r="CDV20" i="17"/>
  <c r="CDW20" i="17"/>
  <c r="CDX20" i="17"/>
  <c r="CDY20" i="17"/>
  <c r="CDZ20" i="17"/>
  <c r="CEA20" i="17"/>
  <c r="CEB20" i="17"/>
  <c r="CEC20" i="17"/>
  <c r="CED20" i="17"/>
  <c r="CEE20" i="17"/>
  <c r="CEF20" i="17"/>
  <c r="CEG20" i="17"/>
  <c r="CEH20" i="17"/>
  <c r="CEI20" i="17"/>
  <c r="CEJ20" i="17"/>
  <c r="CEK20" i="17"/>
  <c r="CEL20" i="17"/>
  <c r="CEM20" i="17"/>
  <c r="CEN20" i="17"/>
  <c r="CEO20" i="17"/>
  <c r="CEP20" i="17"/>
  <c r="CEQ20" i="17"/>
  <c r="CER20" i="17"/>
  <c r="CES20" i="17"/>
  <c r="CET20" i="17"/>
  <c r="CEU20" i="17"/>
  <c r="CEV20" i="17"/>
  <c r="CEW20" i="17"/>
  <c r="CEX20" i="17"/>
  <c r="CEY20" i="17"/>
  <c r="CEZ20" i="17"/>
  <c r="CFA20" i="17"/>
  <c r="CFB20" i="17"/>
  <c r="CFC20" i="17"/>
  <c r="CFD20" i="17"/>
  <c r="CFE20" i="17"/>
  <c r="CFF20" i="17"/>
  <c r="CFG20" i="17"/>
  <c r="CFH20" i="17"/>
  <c r="CFI20" i="17"/>
  <c r="CFJ20" i="17"/>
  <c r="CFK20" i="17"/>
  <c r="CFL20" i="17"/>
  <c r="CFM20" i="17"/>
  <c r="CFN20" i="17"/>
  <c r="CFO20" i="17"/>
  <c r="CFP20" i="17"/>
  <c r="CFQ20" i="17"/>
  <c r="CFR20" i="17"/>
  <c r="CFS20" i="17"/>
  <c r="CFT20" i="17"/>
  <c r="CFU20" i="17"/>
  <c r="CFV20" i="17"/>
  <c r="CFW20" i="17"/>
  <c r="CFX20" i="17"/>
  <c r="CFY20" i="17"/>
  <c r="CFZ20" i="17"/>
  <c r="CGA20" i="17"/>
  <c r="CGB20" i="17"/>
  <c r="CGC20" i="17"/>
  <c r="CGD20" i="17"/>
  <c r="CGE20" i="17"/>
  <c r="CGF20" i="17"/>
  <c r="CGG20" i="17"/>
  <c r="CGH20" i="17"/>
  <c r="CGI20" i="17"/>
  <c r="CGJ20" i="17"/>
  <c r="CGK20" i="17"/>
  <c r="CGL20" i="17"/>
  <c r="CGM20" i="17"/>
  <c r="CGN20" i="17"/>
  <c r="CGO20" i="17"/>
  <c r="CGP20" i="17"/>
  <c r="CGQ20" i="17"/>
  <c r="CGR20" i="17"/>
  <c r="CGS20" i="17"/>
  <c r="CGT20" i="17"/>
  <c r="CGU20" i="17"/>
  <c r="CGV20" i="17"/>
  <c r="CGW20" i="17"/>
  <c r="CGX20" i="17"/>
  <c r="CGY20" i="17"/>
  <c r="CGZ20" i="17"/>
  <c r="CHA20" i="17"/>
  <c r="CHB20" i="17"/>
  <c r="CHC20" i="17"/>
  <c r="CHD20" i="17"/>
  <c r="CHE20" i="17"/>
  <c r="CHF20" i="17"/>
  <c r="CHG20" i="17"/>
  <c r="CHH20" i="17"/>
  <c r="CHI20" i="17"/>
  <c r="CHJ20" i="17"/>
  <c r="CHK20" i="17"/>
  <c r="CHL20" i="17"/>
  <c r="CHM20" i="17"/>
  <c r="CHN20" i="17"/>
  <c r="CHO20" i="17"/>
  <c r="CHP20" i="17"/>
  <c r="CHQ20" i="17"/>
  <c r="CHR20" i="17"/>
  <c r="CHS20" i="17"/>
  <c r="CHT20" i="17"/>
  <c r="CHU20" i="17"/>
  <c r="CHV20" i="17"/>
  <c r="CHW20" i="17"/>
  <c r="CHX20" i="17"/>
  <c r="CHY20" i="17"/>
  <c r="CHZ20" i="17"/>
  <c r="CIA20" i="17"/>
  <c r="CIB20" i="17"/>
  <c r="CIC20" i="17"/>
  <c r="CID20" i="17"/>
  <c r="CIE20" i="17"/>
  <c r="CIF20" i="17"/>
  <c r="CIG20" i="17"/>
  <c r="CIH20" i="17"/>
  <c r="CII20" i="17"/>
  <c r="CIJ20" i="17"/>
  <c r="CIK20" i="17"/>
  <c r="CIL20" i="17"/>
  <c r="CIM20" i="17"/>
  <c r="CIN20" i="17"/>
  <c r="CIO20" i="17"/>
  <c r="CIP20" i="17"/>
  <c r="CIQ20" i="17"/>
  <c r="CIR20" i="17"/>
  <c r="CIS20" i="17"/>
  <c r="CIT20" i="17"/>
  <c r="CIU20" i="17"/>
  <c r="CIV20" i="17"/>
  <c r="CIW20" i="17"/>
  <c r="CIX20" i="17"/>
  <c r="CIY20" i="17"/>
  <c r="CIZ20" i="17"/>
  <c r="CJA20" i="17"/>
  <c r="CJB20" i="17"/>
  <c r="CJC20" i="17"/>
  <c r="CJD20" i="17"/>
  <c r="CJE20" i="17"/>
  <c r="CJF20" i="17"/>
  <c r="CJG20" i="17"/>
  <c r="CJH20" i="17"/>
  <c r="CJI20" i="17"/>
  <c r="CJJ20" i="17"/>
  <c r="CJK20" i="17"/>
  <c r="CJL20" i="17"/>
  <c r="CJM20" i="17"/>
  <c r="CJN20" i="17"/>
  <c r="CJO20" i="17"/>
  <c r="CJP20" i="17"/>
  <c r="CJQ20" i="17"/>
  <c r="CJR20" i="17"/>
  <c r="CJS20" i="17"/>
  <c r="CJT20" i="17"/>
  <c r="CJU20" i="17"/>
  <c r="CJV20" i="17"/>
  <c r="CJW20" i="17"/>
  <c r="CJX20" i="17"/>
  <c r="CJY20" i="17"/>
  <c r="CJZ20" i="17"/>
  <c r="CKA20" i="17"/>
  <c r="CKB20" i="17"/>
  <c r="CKC20" i="17"/>
  <c r="CKD20" i="17"/>
  <c r="CKE20" i="17"/>
  <c r="CKF20" i="17"/>
  <c r="CKG20" i="17"/>
  <c r="CKH20" i="17"/>
  <c r="CKI20" i="17"/>
  <c r="CKJ20" i="17"/>
  <c r="CKK20" i="17"/>
  <c r="CKL20" i="17"/>
  <c r="CKM20" i="17"/>
  <c r="CKN20" i="17"/>
  <c r="CKO20" i="17"/>
  <c r="CKP20" i="17"/>
  <c r="CKQ20" i="17"/>
  <c r="CKR20" i="17"/>
  <c r="CKS20" i="17"/>
  <c r="CKT20" i="17"/>
  <c r="CKU20" i="17"/>
  <c r="CKV20" i="17"/>
  <c r="CKW20" i="17"/>
  <c r="CKX20" i="17"/>
  <c r="CKY20" i="17"/>
  <c r="CKZ20" i="17"/>
  <c r="CLA20" i="17"/>
  <c r="CLB20" i="17"/>
  <c r="CLC20" i="17"/>
  <c r="CLD20" i="17"/>
  <c r="CLE20" i="17"/>
  <c r="CLF20" i="17"/>
  <c r="CLG20" i="17"/>
  <c r="CLH20" i="17"/>
  <c r="CLI20" i="17"/>
  <c r="CLJ20" i="17"/>
  <c r="CLK20" i="17"/>
  <c r="CLL20" i="17"/>
  <c r="CLM20" i="17"/>
  <c r="CLN20" i="17"/>
  <c r="CLO20" i="17"/>
  <c r="CLP20" i="17"/>
  <c r="CLQ20" i="17"/>
  <c r="CLR20" i="17"/>
  <c r="CLS20" i="17"/>
  <c r="CLT20" i="17"/>
  <c r="CLU20" i="17"/>
  <c r="CLV20" i="17"/>
  <c r="CLW20" i="17"/>
  <c r="CLX20" i="17"/>
  <c r="CLY20" i="17"/>
  <c r="CLZ20" i="17"/>
  <c r="CMA20" i="17"/>
  <c r="CMB20" i="17"/>
  <c r="CMC20" i="17"/>
  <c r="CMD20" i="17"/>
  <c r="CME20" i="17"/>
  <c r="CMF20" i="17"/>
  <c r="CMG20" i="17"/>
  <c r="CMH20" i="17"/>
  <c r="CMI20" i="17"/>
  <c r="CMJ20" i="17"/>
  <c r="CMK20" i="17"/>
  <c r="CML20" i="17"/>
  <c r="CMM20" i="17"/>
  <c r="CMN20" i="17"/>
  <c r="CMO20" i="17"/>
  <c r="CMP20" i="17"/>
  <c r="CMQ20" i="17"/>
  <c r="CMR20" i="17"/>
  <c r="CMS20" i="17"/>
  <c r="CMT20" i="17"/>
  <c r="CMU20" i="17"/>
  <c r="CMV20" i="17"/>
  <c r="CMW20" i="17"/>
  <c r="CMX20" i="17"/>
  <c r="CMY20" i="17"/>
  <c r="CMZ20" i="17"/>
  <c r="CNA20" i="17"/>
  <c r="CNB20" i="17"/>
  <c r="CNC20" i="17"/>
  <c r="CND20" i="17"/>
  <c r="CNE20" i="17"/>
  <c r="CNF20" i="17"/>
  <c r="CNG20" i="17"/>
  <c r="CNH20" i="17"/>
  <c r="CNI20" i="17"/>
  <c r="CNJ20" i="17"/>
  <c r="CNK20" i="17"/>
  <c r="CNL20" i="17"/>
  <c r="CNM20" i="17"/>
  <c r="CNN20" i="17"/>
  <c r="CNO20" i="17"/>
  <c r="CNP20" i="17"/>
  <c r="CNQ20" i="17"/>
  <c r="CNR20" i="17"/>
  <c r="CNS20" i="17"/>
  <c r="CNT20" i="17"/>
  <c r="CNU20" i="17"/>
  <c r="CNV20" i="17"/>
  <c r="CNW20" i="17"/>
  <c r="CNX20" i="17"/>
  <c r="CNY20" i="17"/>
  <c r="CNZ20" i="17"/>
  <c r="COA20" i="17"/>
  <c r="COB20" i="17"/>
  <c r="COC20" i="17"/>
  <c r="COD20" i="17"/>
  <c r="COE20" i="17"/>
  <c r="COF20" i="17"/>
  <c r="COG20" i="17"/>
  <c r="COH20" i="17"/>
  <c r="COI20" i="17"/>
  <c r="COJ20" i="17"/>
  <c r="COK20" i="17"/>
  <c r="COL20" i="17"/>
  <c r="COM20" i="17"/>
  <c r="CON20" i="17"/>
  <c r="COO20" i="17"/>
  <c r="COP20" i="17"/>
  <c r="COQ20" i="17"/>
  <c r="COR20" i="17"/>
  <c r="COS20" i="17"/>
  <c r="COT20" i="17"/>
  <c r="COU20" i="17"/>
  <c r="COV20" i="17"/>
  <c r="COW20" i="17"/>
  <c r="COX20" i="17"/>
  <c r="COY20" i="17"/>
  <c r="COZ20" i="17"/>
  <c r="CPA20" i="17"/>
  <c r="CPB20" i="17"/>
  <c r="CPC20" i="17"/>
  <c r="CPD20" i="17"/>
  <c r="CPE20" i="17"/>
  <c r="CPF20" i="17"/>
  <c r="CPG20" i="17"/>
  <c r="CPH20" i="17"/>
  <c r="CPI20" i="17"/>
  <c r="CPJ20" i="17"/>
  <c r="CPK20" i="17"/>
  <c r="CPL20" i="17"/>
  <c r="CPM20" i="17"/>
  <c r="CPN20" i="17"/>
  <c r="CPO20" i="17"/>
  <c r="CPP20" i="17"/>
  <c r="CPQ20" i="17"/>
  <c r="CPR20" i="17"/>
  <c r="CPS20" i="17"/>
  <c r="CPT20" i="17"/>
  <c r="CPU20" i="17"/>
  <c r="CPV20" i="17"/>
  <c r="CPW20" i="17"/>
  <c r="CPX20" i="17"/>
  <c r="CPY20" i="17"/>
  <c r="CPZ20" i="17"/>
  <c r="CQA20" i="17"/>
  <c r="CQB20" i="17"/>
  <c r="CQC20" i="17"/>
  <c r="CQD20" i="17"/>
  <c r="CQE20" i="17"/>
  <c r="CQF20" i="17"/>
  <c r="CQG20" i="17"/>
  <c r="CQH20" i="17"/>
  <c r="CQI20" i="17"/>
  <c r="CQJ20" i="17"/>
  <c r="CQK20" i="17"/>
  <c r="CQL20" i="17"/>
  <c r="CQM20" i="17"/>
  <c r="CQN20" i="17"/>
  <c r="CQO20" i="17"/>
  <c r="CQP20" i="17"/>
  <c r="CQQ20" i="17"/>
  <c r="CQR20" i="17"/>
  <c r="CQS20" i="17"/>
  <c r="CQT20" i="17"/>
  <c r="CQU20" i="17"/>
  <c r="CQV20" i="17"/>
  <c r="CQW20" i="17"/>
  <c r="CQX20" i="17"/>
  <c r="CQY20" i="17"/>
  <c r="CQZ20" i="17"/>
  <c r="CRA20" i="17"/>
  <c r="CRB20" i="17"/>
  <c r="CRC20" i="17"/>
  <c r="CRD20" i="17"/>
  <c r="CRE20" i="17"/>
  <c r="CRF20" i="17"/>
  <c r="CRG20" i="17"/>
  <c r="CRH20" i="17"/>
  <c r="CRI20" i="17"/>
  <c r="CRJ20" i="17"/>
  <c r="CRK20" i="17"/>
  <c r="CRL20" i="17"/>
  <c r="CRM20" i="17"/>
  <c r="CRN20" i="17"/>
  <c r="CRO20" i="17"/>
  <c r="CRP20" i="17"/>
  <c r="CRQ20" i="17"/>
  <c r="CRR20" i="17"/>
  <c r="CRS20" i="17"/>
  <c r="CRT20" i="17"/>
  <c r="CRU20" i="17"/>
  <c r="CRV20" i="17"/>
  <c r="CRW20" i="17"/>
  <c r="CRX20" i="17"/>
  <c r="CRY20" i="17"/>
  <c r="CRZ20" i="17"/>
  <c r="CSA20" i="17"/>
  <c r="CSB20" i="17"/>
  <c r="CSC20" i="17"/>
  <c r="CSD20" i="17"/>
  <c r="CSE20" i="17"/>
  <c r="CSF20" i="17"/>
  <c r="CSG20" i="17"/>
  <c r="CSH20" i="17"/>
  <c r="CSI20" i="17"/>
  <c r="CSJ20" i="17"/>
  <c r="CSK20" i="17"/>
  <c r="CSL20" i="17"/>
  <c r="CSM20" i="17"/>
  <c r="CSN20" i="17"/>
  <c r="CSO20" i="17"/>
  <c r="CSP20" i="17"/>
  <c r="CSQ20" i="17"/>
  <c r="CSR20" i="17"/>
  <c r="CSS20" i="17"/>
  <c r="CST20" i="17"/>
  <c r="CSU20" i="17"/>
  <c r="CSV20" i="17"/>
  <c r="CSW20" i="17"/>
  <c r="CSX20" i="17"/>
  <c r="CSY20" i="17"/>
  <c r="CSZ20" i="17"/>
  <c r="CTA20" i="17"/>
  <c r="CTB20" i="17"/>
  <c r="CTC20" i="17"/>
  <c r="CTD20" i="17"/>
  <c r="CTE20" i="17"/>
  <c r="CTF20" i="17"/>
  <c r="CTG20" i="17"/>
  <c r="CTH20" i="17"/>
  <c r="CTI20" i="17"/>
  <c r="CTJ20" i="17"/>
  <c r="CTK20" i="17"/>
  <c r="CTL20" i="17"/>
  <c r="CTM20" i="17"/>
  <c r="CTN20" i="17"/>
  <c r="CTO20" i="17"/>
  <c r="CTP20" i="17"/>
  <c r="CTQ20" i="17"/>
  <c r="CTR20" i="17"/>
  <c r="CTS20" i="17"/>
  <c r="CTT20" i="17"/>
  <c r="CTU20" i="17"/>
  <c r="CTV20" i="17"/>
  <c r="CTW20" i="17"/>
  <c r="CTX20" i="17"/>
  <c r="CTY20" i="17"/>
  <c r="CTZ20" i="17"/>
  <c r="CUA20" i="17"/>
  <c r="CUB20" i="17"/>
  <c r="CUC20" i="17"/>
  <c r="CUD20" i="17"/>
  <c r="CUE20" i="17"/>
  <c r="CUF20" i="17"/>
  <c r="CUG20" i="17"/>
  <c r="CUH20" i="17"/>
  <c r="CUI20" i="17"/>
  <c r="CUJ20" i="17"/>
  <c r="CUK20" i="17"/>
  <c r="CUL20" i="17"/>
  <c r="CUM20" i="17"/>
  <c r="CUN20" i="17"/>
  <c r="CUO20" i="17"/>
  <c r="CUP20" i="17"/>
  <c r="CUQ20" i="17"/>
  <c r="CUR20" i="17"/>
  <c r="CUS20" i="17"/>
  <c r="CUT20" i="17"/>
  <c r="CUU20" i="17"/>
  <c r="CUV20" i="17"/>
  <c r="CUW20" i="17"/>
  <c r="CUX20" i="17"/>
  <c r="CUY20" i="17"/>
  <c r="CUZ20" i="17"/>
  <c r="CVA20" i="17"/>
  <c r="CVB20" i="17"/>
  <c r="CVC20" i="17"/>
  <c r="CVD20" i="17"/>
  <c r="CVE20" i="17"/>
  <c r="CVF20" i="17"/>
  <c r="CVG20" i="17"/>
  <c r="CVH20" i="17"/>
  <c r="CVI20" i="17"/>
  <c r="CVJ20" i="17"/>
  <c r="CVK20" i="17"/>
  <c r="CVL20" i="17"/>
  <c r="CVM20" i="17"/>
  <c r="CVN20" i="17"/>
  <c r="CVO20" i="17"/>
  <c r="CVP20" i="17"/>
  <c r="CVQ20" i="17"/>
  <c r="CVR20" i="17"/>
  <c r="CVS20" i="17"/>
  <c r="CVT20" i="17"/>
  <c r="CVU20" i="17"/>
  <c r="CVV20" i="17"/>
  <c r="CVW20" i="17"/>
  <c r="CVX20" i="17"/>
  <c r="CVY20" i="17"/>
  <c r="CVZ20" i="17"/>
  <c r="CWA20" i="17"/>
  <c r="CWB20" i="17"/>
  <c r="CWC20" i="17"/>
  <c r="CWD20" i="17"/>
  <c r="CWE20" i="17"/>
  <c r="CWF20" i="17"/>
  <c r="CWG20" i="17"/>
  <c r="CWH20" i="17"/>
  <c r="CWI20" i="17"/>
  <c r="CWJ20" i="17"/>
  <c r="CWK20" i="17"/>
  <c r="CWL20" i="17"/>
  <c r="CWM20" i="17"/>
  <c r="CWN20" i="17"/>
  <c r="CWO20" i="17"/>
  <c r="CWP20" i="17"/>
  <c r="CWQ20" i="17"/>
  <c r="CWR20" i="17"/>
  <c r="CWS20" i="17"/>
  <c r="CWT20" i="17"/>
  <c r="CWU20" i="17"/>
  <c r="CWV20" i="17"/>
  <c r="CWW20" i="17"/>
  <c r="CWX20" i="17"/>
  <c r="CWY20" i="17"/>
  <c r="CWZ20" i="17"/>
  <c r="CXA20" i="17"/>
  <c r="CXB20" i="17"/>
  <c r="CXC20" i="17"/>
  <c r="CXD20" i="17"/>
  <c r="CXE20" i="17"/>
  <c r="CXF20" i="17"/>
  <c r="CXG20" i="17"/>
  <c r="CXH20" i="17"/>
  <c r="CXI20" i="17"/>
  <c r="CXJ20" i="17"/>
  <c r="CXK20" i="17"/>
  <c r="CXL20" i="17"/>
  <c r="CXM20" i="17"/>
  <c r="CXN20" i="17"/>
  <c r="CXO20" i="17"/>
  <c r="CXP20" i="17"/>
  <c r="CXQ20" i="17"/>
  <c r="CXR20" i="17"/>
  <c r="CXS20" i="17"/>
  <c r="CXT20" i="17"/>
  <c r="CXU20" i="17"/>
  <c r="CXV20" i="17"/>
  <c r="CXW20" i="17"/>
  <c r="CXX20" i="17"/>
  <c r="CXY20" i="17"/>
  <c r="CXZ20" i="17"/>
  <c r="CYA20" i="17"/>
  <c r="CYB20" i="17"/>
  <c r="CYC20" i="17"/>
  <c r="CYD20" i="17"/>
  <c r="CYE20" i="17"/>
  <c r="CYF20" i="17"/>
  <c r="CYG20" i="17"/>
  <c r="CYH20" i="17"/>
  <c r="CYI20" i="17"/>
  <c r="CYJ20" i="17"/>
  <c r="CYK20" i="17"/>
  <c r="CYL20" i="17"/>
  <c r="CYM20" i="17"/>
  <c r="CYN20" i="17"/>
  <c r="CYO20" i="17"/>
  <c r="CYP20" i="17"/>
  <c r="CYQ20" i="17"/>
  <c r="CYR20" i="17"/>
  <c r="CYS20" i="17"/>
  <c r="CYT20" i="17"/>
  <c r="CYU20" i="17"/>
  <c r="CYV20" i="17"/>
  <c r="CYW20" i="17"/>
  <c r="CYX20" i="17"/>
  <c r="CYY20" i="17"/>
  <c r="CYZ20" i="17"/>
  <c r="CZA20" i="17"/>
  <c r="CZB20" i="17"/>
  <c r="CZC20" i="17"/>
  <c r="CZD20" i="17"/>
  <c r="CZE20" i="17"/>
  <c r="CZF20" i="17"/>
  <c r="CZG20" i="17"/>
  <c r="CZH20" i="17"/>
  <c r="CZI20" i="17"/>
  <c r="CZJ20" i="17"/>
  <c r="CZK20" i="17"/>
  <c r="CZL20" i="17"/>
  <c r="CZM20" i="17"/>
  <c r="CZN20" i="17"/>
  <c r="CZO20" i="17"/>
  <c r="CZP20" i="17"/>
  <c r="CZQ20" i="17"/>
  <c r="CZR20" i="17"/>
  <c r="CZS20" i="17"/>
  <c r="CZT20" i="17"/>
  <c r="CZU20" i="17"/>
  <c r="CZV20" i="17"/>
  <c r="CZW20" i="17"/>
  <c r="CZX20" i="17"/>
  <c r="CZY20" i="17"/>
  <c r="CZZ20" i="17"/>
  <c r="DAA20" i="17"/>
  <c r="DAB20" i="17"/>
  <c r="DAC20" i="17"/>
  <c r="DAD20" i="17"/>
  <c r="DAE20" i="17"/>
  <c r="DAF20" i="17"/>
  <c r="DAG20" i="17"/>
  <c r="DAH20" i="17"/>
  <c r="DAI20" i="17"/>
  <c r="DAJ20" i="17"/>
  <c r="DAK20" i="17"/>
  <c r="DAL20" i="17"/>
  <c r="DAM20" i="17"/>
  <c r="DAN20" i="17"/>
  <c r="DAO20" i="17"/>
  <c r="DAP20" i="17"/>
  <c r="DAQ20" i="17"/>
  <c r="DAR20" i="17"/>
  <c r="DAS20" i="17"/>
  <c r="DAT20" i="17"/>
  <c r="DAU20" i="17"/>
  <c r="DAV20" i="17"/>
  <c r="DAW20" i="17"/>
  <c r="DAX20" i="17"/>
  <c r="DAY20" i="17"/>
  <c r="DAZ20" i="17"/>
  <c r="DBA20" i="17"/>
  <c r="DBB20" i="17"/>
  <c r="DBC20" i="17"/>
  <c r="DBD20" i="17"/>
  <c r="DBE20" i="17"/>
  <c r="DBF20" i="17"/>
  <c r="DBG20" i="17"/>
  <c r="DBH20" i="17"/>
  <c r="DBI20" i="17"/>
  <c r="DBJ20" i="17"/>
  <c r="DBK20" i="17"/>
  <c r="DBL20" i="17"/>
  <c r="DBM20" i="17"/>
  <c r="DBN20" i="17"/>
  <c r="DBO20" i="17"/>
  <c r="DBP20" i="17"/>
  <c r="DBQ20" i="17"/>
  <c r="DBR20" i="17"/>
  <c r="DBS20" i="17"/>
  <c r="DBT20" i="17"/>
  <c r="DBU20" i="17"/>
  <c r="DBV20" i="17"/>
  <c r="DBW20" i="17"/>
  <c r="DBX20" i="17"/>
  <c r="DBY20" i="17"/>
  <c r="DBZ20" i="17"/>
  <c r="DCA20" i="17"/>
  <c r="DCB20" i="17"/>
  <c r="DCC20" i="17"/>
  <c r="DCD20" i="17"/>
  <c r="DCE20" i="17"/>
  <c r="DCF20" i="17"/>
  <c r="DCG20" i="17"/>
  <c r="DCH20" i="17"/>
  <c r="DCI20" i="17"/>
  <c r="DCJ20" i="17"/>
  <c r="DCK20" i="17"/>
  <c r="DCL20" i="17"/>
  <c r="DCM20" i="17"/>
  <c r="DCN20" i="17"/>
  <c r="DCO20" i="17"/>
  <c r="DCP20" i="17"/>
  <c r="DCQ20" i="17"/>
  <c r="DCR20" i="17"/>
  <c r="DCS20" i="17"/>
  <c r="DCT20" i="17"/>
  <c r="DCU20" i="17"/>
  <c r="DCV20" i="17"/>
  <c r="DCW20" i="17"/>
  <c r="DCX20" i="17"/>
  <c r="DCY20" i="17"/>
  <c r="DCZ20" i="17"/>
  <c r="DDA20" i="17"/>
  <c r="DDB20" i="17"/>
  <c r="DDC20" i="17"/>
  <c r="DDD20" i="17"/>
  <c r="DDE20" i="17"/>
  <c r="DDF20" i="17"/>
  <c r="DDG20" i="17"/>
  <c r="DDH20" i="17"/>
  <c r="DDI20" i="17"/>
  <c r="DDJ20" i="17"/>
  <c r="DDK20" i="17"/>
  <c r="DDL20" i="17"/>
  <c r="DDM20" i="17"/>
  <c r="DDN20" i="17"/>
  <c r="DDO20" i="17"/>
  <c r="DDP20" i="17"/>
  <c r="DDQ20" i="17"/>
  <c r="DDR20" i="17"/>
  <c r="DDS20" i="17"/>
  <c r="DDT20" i="17"/>
  <c r="DDU20" i="17"/>
  <c r="DDV20" i="17"/>
  <c r="DDW20" i="17"/>
  <c r="DDX20" i="17"/>
  <c r="DDY20" i="17"/>
  <c r="DDZ20" i="17"/>
  <c r="DEA20" i="17"/>
  <c r="DEB20" i="17"/>
  <c r="DEC20" i="17"/>
  <c r="DED20" i="17"/>
  <c r="DEE20" i="17"/>
  <c r="DEF20" i="17"/>
  <c r="DEG20" i="17"/>
  <c r="DEH20" i="17"/>
  <c r="DEI20" i="17"/>
  <c r="DEJ20" i="17"/>
  <c r="DEK20" i="17"/>
  <c r="DEL20" i="17"/>
  <c r="DEM20" i="17"/>
  <c r="DEN20" i="17"/>
  <c r="DEO20" i="17"/>
  <c r="DEP20" i="17"/>
  <c r="DEQ20" i="17"/>
  <c r="DER20" i="17"/>
  <c r="DES20" i="17"/>
  <c r="DET20" i="17"/>
  <c r="DEU20" i="17"/>
  <c r="DEV20" i="17"/>
  <c r="DEW20" i="17"/>
  <c r="DEX20" i="17"/>
  <c r="DEY20" i="17"/>
  <c r="DEZ20" i="17"/>
  <c r="DFA20" i="17"/>
  <c r="DFB20" i="17"/>
  <c r="DFC20" i="17"/>
  <c r="DFD20" i="17"/>
  <c r="DFE20" i="17"/>
  <c r="DFF20" i="17"/>
  <c r="DFG20" i="17"/>
  <c r="DFH20" i="17"/>
  <c r="DFI20" i="17"/>
  <c r="DFJ20" i="17"/>
  <c r="DFK20" i="17"/>
  <c r="DFL20" i="17"/>
  <c r="DFM20" i="17"/>
  <c r="DFN20" i="17"/>
  <c r="DFO20" i="17"/>
  <c r="DFP20" i="17"/>
  <c r="DFQ20" i="17"/>
  <c r="DFR20" i="17"/>
  <c r="DFS20" i="17"/>
  <c r="DFT20" i="17"/>
  <c r="DFU20" i="17"/>
  <c r="DFV20" i="17"/>
  <c r="DFW20" i="17"/>
  <c r="DFX20" i="17"/>
  <c r="DFY20" i="17"/>
  <c r="DFZ20" i="17"/>
  <c r="DGA20" i="17"/>
  <c r="DGB20" i="17"/>
  <c r="DGC20" i="17"/>
  <c r="DGD20" i="17"/>
  <c r="DGE20" i="17"/>
  <c r="DGF20" i="17"/>
  <c r="DGG20" i="17"/>
  <c r="DGH20" i="17"/>
  <c r="DGI20" i="17"/>
  <c r="DGJ20" i="17"/>
  <c r="DGK20" i="17"/>
  <c r="DGL20" i="17"/>
  <c r="DGM20" i="17"/>
  <c r="DGN20" i="17"/>
  <c r="DGO20" i="17"/>
  <c r="DGP20" i="17"/>
  <c r="DGQ20" i="17"/>
  <c r="DGR20" i="17"/>
  <c r="DGS20" i="17"/>
  <c r="DGT20" i="17"/>
  <c r="DGU20" i="17"/>
  <c r="DGV20" i="17"/>
  <c r="DGW20" i="17"/>
  <c r="DGX20" i="17"/>
  <c r="DGY20" i="17"/>
  <c r="DGZ20" i="17"/>
  <c r="DHA20" i="17"/>
  <c r="DHB20" i="17"/>
  <c r="DHC20" i="17"/>
  <c r="DHD20" i="17"/>
  <c r="DHE20" i="17"/>
  <c r="DHF20" i="17"/>
  <c r="DHG20" i="17"/>
  <c r="DHH20" i="17"/>
  <c r="DHI20" i="17"/>
  <c r="DHJ20" i="17"/>
  <c r="DHK20" i="17"/>
  <c r="DHL20" i="17"/>
  <c r="DHM20" i="17"/>
  <c r="DHN20" i="17"/>
  <c r="DHO20" i="17"/>
  <c r="DHP20" i="17"/>
  <c r="DHQ20" i="17"/>
  <c r="DHR20" i="17"/>
  <c r="DHS20" i="17"/>
  <c r="DHT20" i="17"/>
  <c r="DHU20" i="17"/>
  <c r="DHV20" i="17"/>
  <c r="DHW20" i="17"/>
  <c r="DHX20" i="17"/>
  <c r="DHY20" i="17"/>
  <c r="DHZ20" i="17"/>
  <c r="DIA20" i="17"/>
  <c r="DIB20" i="17"/>
  <c r="DIC20" i="17"/>
  <c r="DID20" i="17"/>
  <c r="DIE20" i="17"/>
  <c r="DIF20" i="17"/>
  <c r="DIG20" i="17"/>
  <c r="DIH20" i="17"/>
  <c r="DII20" i="17"/>
  <c r="DIJ20" i="17"/>
  <c r="DIK20" i="17"/>
  <c r="DIL20" i="17"/>
  <c r="DIM20" i="17"/>
  <c r="DIN20" i="17"/>
  <c r="DIO20" i="17"/>
  <c r="DIP20" i="17"/>
  <c r="DIQ20" i="17"/>
  <c r="DIR20" i="17"/>
  <c r="DIS20" i="17"/>
  <c r="DIT20" i="17"/>
  <c r="DIU20" i="17"/>
  <c r="DIV20" i="17"/>
  <c r="DIW20" i="17"/>
  <c r="DIX20" i="17"/>
  <c r="DIY20" i="17"/>
  <c r="DIZ20" i="17"/>
  <c r="DJA20" i="17"/>
  <c r="DJB20" i="17"/>
  <c r="DJC20" i="17"/>
  <c r="DJD20" i="17"/>
  <c r="DJE20" i="17"/>
  <c r="DJF20" i="17"/>
  <c r="DJG20" i="17"/>
  <c r="DJH20" i="17"/>
  <c r="DJI20" i="17"/>
  <c r="DJJ20" i="17"/>
  <c r="DJK20" i="17"/>
  <c r="DJL20" i="17"/>
  <c r="DJM20" i="17"/>
  <c r="DJN20" i="17"/>
  <c r="DJO20" i="17"/>
  <c r="DJP20" i="17"/>
  <c r="DJQ20" i="17"/>
  <c r="DJR20" i="17"/>
  <c r="DJS20" i="17"/>
  <c r="DJT20" i="17"/>
  <c r="DJU20" i="17"/>
  <c r="DJV20" i="17"/>
  <c r="DJW20" i="17"/>
  <c r="DJX20" i="17"/>
  <c r="DJY20" i="17"/>
  <c r="DJZ20" i="17"/>
  <c r="DKA20" i="17"/>
  <c r="DKB20" i="17"/>
  <c r="DKC20" i="17"/>
  <c r="DKD20" i="17"/>
  <c r="DKE20" i="17"/>
  <c r="DKF20" i="17"/>
  <c r="DKG20" i="17"/>
  <c r="DKH20" i="17"/>
  <c r="DKI20" i="17"/>
  <c r="DKJ20" i="17"/>
  <c r="DKK20" i="17"/>
  <c r="DKL20" i="17"/>
  <c r="DKM20" i="17"/>
  <c r="DKN20" i="17"/>
  <c r="DKO20" i="17"/>
  <c r="DKP20" i="17"/>
  <c r="DKQ20" i="17"/>
  <c r="DKR20" i="17"/>
  <c r="DKS20" i="17"/>
  <c r="DKT20" i="17"/>
  <c r="DKU20" i="17"/>
  <c r="DKV20" i="17"/>
  <c r="DKW20" i="17"/>
  <c r="DKX20" i="17"/>
  <c r="DKY20" i="17"/>
  <c r="DKZ20" i="17"/>
  <c r="DLA20" i="17"/>
  <c r="DLB20" i="17"/>
  <c r="DLC20" i="17"/>
  <c r="DLD20" i="17"/>
  <c r="DLE20" i="17"/>
  <c r="DLF20" i="17"/>
  <c r="DLG20" i="17"/>
  <c r="DLH20" i="17"/>
  <c r="DLI20" i="17"/>
  <c r="DLJ20" i="17"/>
  <c r="DLK20" i="17"/>
  <c r="DLL20" i="17"/>
  <c r="DLM20" i="17"/>
  <c r="DLN20" i="17"/>
  <c r="DLO20" i="17"/>
  <c r="DLP20" i="17"/>
  <c r="DLQ20" i="17"/>
  <c r="DLR20" i="17"/>
  <c r="DLS20" i="17"/>
  <c r="DLT20" i="17"/>
  <c r="DLU20" i="17"/>
  <c r="DLV20" i="17"/>
  <c r="DLW20" i="17"/>
  <c r="DLX20" i="17"/>
  <c r="DLY20" i="17"/>
  <c r="DLZ20" i="17"/>
  <c r="DMA20" i="17"/>
  <c r="DMB20" i="17"/>
  <c r="DMC20" i="17"/>
  <c r="DMD20" i="17"/>
  <c r="DME20" i="17"/>
  <c r="DMF20" i="17"/>
  <c r="DMG20" i="17"/>
  <c r="DMH20" i="17"/>
  <c r="DMI20" i="17"/>
  <c r="DMJ20" i="17"/>
  <c r="DMK20" i="17"/>
  <c r="DML20" i="17"/>
  <c r="DMM20" i="17"/>
  <c r="DMN20" i="17"/>
  <c r="DMO20" i="17"/>
  <c r="DMP20" i="17"/>
  <c r="DMQ20" i="17"/>
  <c r="DMR20" i="17"/>
  <c r="DMS20" i="17"/>
  <c r="DMT20" i="17"/>
  <c r="DMU20" i="17"/>
  <c r="DMV20" i="17"/>
  <c r="DMW20" i="17"/>
  <c r="DMX20" i="17"/>
  <c r="DMY20" i="17"/>
  <c r="DMZ20" i="17"/>
  <c r="DNA20" i="17"/>
  <c r="DNB20" i="17"/>
  <c r="DNC20" i="17"/>
  <c r="DND20" i="17"/>
  <c r="DNE20" i="17"/>
  <c r="DNF20" i="17"/>
  <c r="DNG20" i="17"/>
  <c r="DNH20" i="17"/>
  <c r="DNI20" i="17"/>
  <c r="DNJ20" i="17"/>
  <c r="DNK20" i="17"/>
  <c r="DNL20" i="17"/>
  <c r="DNM20" i="17"/>
  <c r="DNN20" i="17"/>
  <c r="DNO20" i="17"/>
  <c r="DNP20" i="17"/>
  <c r="DNQ20" i="17"/>
  <c r="DNR20" i="17"/>
  <c r="DNS20" i="17"/>
  <c r="DNT20" i="17"/>
  <c r="DNU20" i="17"/>
  <c r="DNV20" i="17"/>
  <c r="DNW20" i="17"/>
  <c r="DNX20" i="17"/>
  <c r="DNY20" i="17"/>
  <c r="DNZ20" i="17"/>
  <c r="DOA20" i="17"/>
  <c r="DOB20" i="17"/>
  <c r="DOC20" i="17"/>
  <c r="DOD20" i="17"/>
  <c r="DOE20" i="17"/>
  <c r="DOF20" i="17"/>
  <c r="DOG20" i="17"/>
  <c r="DOH20" i="17"/>
  <c r="DOI20" i="17"/>
  <c r="DOJ20" i="17"/>
  <c r="DOK20" i="17"/>
  <c r="DOL20" i="17"/>
  <c r="DOM20" i="17"/>
  <c r="DON20" i="17"/>
  <c r="DOO20" i="17"/>
  <c r="DOP20" i="17"/>
  <c r="DOQ20" i="17"/>
  <c r="DOR20" i="17"/>
  <c r="DOS20" i="17"/>
  <c r="DOT20" i="17"/>
  <c r="DOU20" i="17"/>
  <c r="DOV20" i="17"/>
  <c r="DOW20" i="17"/>
  <c r="DOX20" i="17"/>
  <c r="DOY20" i="17"/>
  <c r="DOZ20" i="17"/>
  <c r="DPA20" i="17"/>
  <c r="DPB20" i="17"/>
  <c r="DPC20" i="17"/>
  <c r="DPD20" i="17"/>
  <c r="DPE20" i="17"/>
  <c r="DPF20" i="17"/>
  <c r="DPG20" i="17"/>
  <c r="DPH20" i="17"/>
  <c r="DPI20" i="17"/>
  <c r="DPJ20" i="17"/>
  <c r="DPK20" i="17"/>
  <c r="DPL20" i="17"/>
  <c r="DPM20" i="17"/>
  <c r="DPN20" i="17"/>
  <c r="DPO20" i="17"/>
  <c r="DPP20" i="17"/>
  <c r="DPQ20" i="17"/>
  <c r="DPR20" i="17"/>
  <c r="DPS20" i="17"/>
  <c r="DPT20" i="17"/>
  <c r="DPU20" i="17"/>
  <c r="DPV20" i="17"/>
  <c r="DPW20" i="17"/>
  <c r="DPX20" i="17"/>
  <c r="DPY20" i="17"/>
  <c r="DPZ20" i="17"/>
  <c r="DQA20" i="17"/>
  <c r="DQB20" i="17"/>
  <c r="DQC20" i="17"/>
  <c r="DQD20" i="17"/>
  <c r="DQE20" i="17"/>
  <c r="DQF20" i="17"/>
  <c r="DQG20" i="17"/>
  <c r="DQH20" i="17"/>
  <c r="DQI20" i="17"/>
  <c r="DQJ20" i="17"/>
  <c r="DQK20" i="17"/>
  <c r="DQL20" i="17"/>
  <c r="DQM20" i="17"/>
  <c r="DQN20" i="17"/>
  <c r="DQO20" i="17"/>
  <c r="DQP20" i="17"/>
  <c r="DQQ20" i="17"/>
  <c r="DQR20" i="17"/>
  <c r="DQS20" i="17"/>
  <c r="DQT20" i="17"/>
  <c r="DQU20" i="17"/>
  <c r="DQV20" i="17"/>
  <c r="DQW20" i="17"/>
  <c r="DQX20" i="17"/>
  <c r="DQY20" i="17"/>
  <c r="DQZ20" i="17"/>
  <c r="DRA20" i="17"/>
  <c r="DRB20" i="17"/>
  <c r="DRC20" i="17"/>
  <c r="DRD20" i="17"/>
  <c r="DRE20" i="17"/>
  <c r="DRF20" i="17"/>
  <c r="DRG20" i="17"/>
  <c r="DRH20" i="17"/>
  <c r="DRI20" i="17"/>
  <c r="DRJ20" i="17"/>
  <c r="DRK20" i="17"/>
  <c r="DRL20" i="17"/>
  <c r="DRM20" i="17"/>
  <c r="DRN20" i="17"/>
  <c r="DRO20" i="17"/>
  <c r="DRP20" i="17"/>
  <c r="DRQ20" i="17"/>
  <c r="DRR20" i="17"/>
  <c r="DRS20" i="17"/>
  <c r="DRT20" i="17"/>
  <c r="DRU20" i="17"/>
  <c r="DRV20" i="17"/>
  <c r="DRW20" i="17"/>
  <c r="DRX20" i="17"/>
  <c r="DRY20" i="17"/>
  <c r="DRZ20" i="17"/>
  <c r="DSA20" i="17"/>
  <c r="DSB20" i="17"/>
  <c r="DSC20" i="17"/>
  <c r="DSD20" i="17"/>
  <c r="DSE20" i="17"/>
  <c r="DSF20" i="17"/>
  <c r="DSG20" i="17"/>
  <c r="DSH20" i="17"/>
  <c r="DSI20" i="17"/>
  <c r="DSJ20" i="17"/>
  <c r="DSK20" i="17"/>
  <c r="DSL20" i="17"/>
  <c r="DSM20" i="17"/>
  <c r="DSN20" i="17"/>
  <c r="DSO20" i="17"/>
  <c r="DSP20" i="17"/>
  <c r="DSQ20" i="17"/>
  <c r="DSR20" i="17"/>
  <c r="DSS20" i="17"/>
  <c r="DST20" i="17"/>
  <c r="DSU20" i="17"/>
  <c r="DSV20" i="17"/>
  <c r="DSW20" i="17"/>
  <c r="DSX20" i="17"/>
  <c r="DSY20" i="17"/>
  <c r="DSZ20" i="17"/>
  <c r="DTA20" i="17"/>
  <c r="DTB20" i="17"/>
  <c r="DTC20" i="17"/>
  <c r="DTD20" i="17"/>
  <c r="DTE20" i="17"/>
  <c r="DTF20" i="17"/>
  <c r="DTG20" i="17"/>
  <c r="DTH20" i="17"/>
  <c r="DTI20" i="17"/>
  <c r="DTJ20" i="17"/>
  <c r="DTK20" i="17"/>
  <c r="DTL20" i="17"/>
  <c r="DTM20" i="17"/>
  <c r="DTN20" i="17"/>
  <c r="DTO20" i="17"/>
  <c r="DTP20" i="17"/>
  <c r="DTQ20" i="17"/>
  <c r="DTR20" i="17"/>
  <c r="DTS20" i="17"/>
  <c r="DTT20" i="17"/>
  <c r="DTU20" i="17"/>
  <c r="DTV20" i="17"/>
  <c r="DTW20" i="17"/>
  <c r="DTX20" i="17"/>
  <c r="DTY20" i="17"/>
  <c r="DTZ20" i="17"/>
  <c r="DUA20" i="17"/>
  <c r="DUB20" i="17"/>
  <c r="DUC20" i="17"/>
  <c r="DUD20" i="17"/>
  <c r="DUE20" i="17"/>
  <c r="DUF20" i="17"/>
  <c r="DUG20" i="17"/>
  <c r="DUH20" i="17"/>
  <c r="DUI20" i="17"/>
  <c r="DUJ20" i="17"/>
  <c r="DUK20" i="17"/>
  <c r="DUL20" i="17"/>
  <c r="DUM20" i="17"/>
  <c r="DUN20" i="17"/>
  <c r="DUO20" i="17"/>
  <c r="DUP20" i="17"/>
  <c r="DUQ20" i="17"/>
  <c r="DUR20" i="17"/>
  <c r="DUS20" i="17"/>
  <c r="DUT20" i="17"/>
  <c r="DUU20" i="17"/>
  <c r="DUV20" i="17"/>
  <c r="DUW20" i="17"/>
  <c r="DUX20" i="17"/>
  <c r="DUY20" i="17"/>
  <c r="DUZ20" i="17"/>
  <c r="DVA20" i="17"/>
  <c r="DVB20" i="17"/>
  <c r="DVC20" i="17"/>
  <c r="DVD20" i="17"/>
  <c r="DVE20" i="17"/>
  <c r="DVF20" i="17"/>
  <c r="DVG20" i="17"/>
  <c r="DVH20" i="17"/>
  <c r="DVI20" i="17"/>
  <c r="DVJ20" i="17"/>
  <c r="DVK20" i="17"/>
  <c r="DVL20" i="17"/>
  <c r="DVM20" i="17"/>
  <c r="DVN20" i="17"/>
  <c r="DVO20" i="17"/>
  <c r="DVP20" i="17"/>
  <c r="DVQ20" i="17"/>
  <c r="DVR20" i="17"/>
  <c r="DVS20" i="17"/>
  <c r="DVT20" i="17"/>
  <c r="DVU20" i="17"/>
  <c r="DVV20" i="17"/>
  <c r="DVW20" i="17"/>
  <c r="DVX20" i="17"/>
  <c r="DVY20" i="17"/>
  <c r="DVZ20" i="17"/>
  <c r="DWA20" i="17"/>
  <c r="DWB20" i="17"/>
  <c r="DWC20" i="17"/>
  <c r="DWD20" i="17"/>
  <c r="DWE20" i="17"/>
  <c r="DWF20" i="17"/>
  <c r="DWG20" i="17"/>
  <c r="DWH20" i="17"/>
  <c r="DWI20" i="17"/>
  <c r="DWJ20" i="17"/>
  <c r="DWK20" i="17"/>
  <c r="DWL20" i="17"/>
  <c r="DWM20" i="17"/>
  <c r="DWN20" i="17"/>
  <c r="DWO20" i="17"/>
  <c r="DWP20" i="17"/>
  <c r="DWQ20" i="17"/>
  <c r="DWR20" i="17"/>
  <c r="DWS20" i="17"/>
  <c r="DWT20" i="17"/>
  <c r="DWU20" i="17"/>
  <c r="DWV20" i="17"/>
  <c r="DWW20" i="17"/>
  <c r="DWX20" i="17"/>
  <c r="DWY20" i="17"/>
  <c r="DWZ20" i="17"/>
  <c r="DXA20" i="17"/>
  <c r="DXB20" i="17"/>
  <c r="DXC20" i="17"/>
  <c r="DXD20" i="17"/>
  <c r="DXE20" i="17"/>
  <c r="DXF20" i="17"/>
  <c r="DXG20" i="17"/>
  <c r="DXH20" i="17"/>
  <c r="DXI20" i="17"/>
  <c r="DXJ20" i="17"/>
  <c r="DXK20" i="17"/>
  <c r="DXL20" i="17"/>
  <c r="DXM20" i="17"/>
  <c r="DXN20" i="17"/>
  <c r="DXO20" i="17"/>
  <c r="DXP20" i="17"/>
  <c r="DXQ20" i="17"/>
  <c r="DXR20" i="17"/>
  <c r="DXS20" i="17"/>
  <c r="DXT20" i="17"/>
  <c r="DXU20" i="17"/>
  <c r="DXV20" i="17"/>
  <c r="DXW20" i="17"/>
  <c r="DXX20" i="17"/>
  <c r="DXY20" i="17"/>
  <c r="DXZ20" i="17"/>
  <c r="DYA20" i="17"/>
  <c r="DYB20" i="17"/>
  <c r="DYC20" i="17"/>
  <c r="DYD20" i="17"/>
  <c r="DYE20" i="17"/>
  <c r="DYF20" i="17"/>
  <c r="DYG20" i="17"/>
  <c r="DYH20" i="17"/>
  <c r="DYI20" i="17"/>
  <c r="DYJ20" i="17"/>
  <c r="DYK20" i="17"/>
  <c r="DYL20" i="17"/>
  <c r="DYM20" i="17"/>
  <c r="DYN20" i="17"/>
  <c r="DYO20" i="17"/>
  <c r="DYP20" i="17"/>
  <c r="DYQ20" i="17"/>
  <c r="DYR20" i="17"/>
  <c r="DYS20" i="17"/>
  <c r="DYT20" i="17"/>
  <c r="DYU20" i="17"/>
  <c r="DYV20" i="17"/>
  <c r="DYW20" i="17"/>
  <c r="DYX20" i="17"/>
  <c r="DYY20" i="17"/>
  <c r="DYZ20" i="17"/>
  <c r="DZA20" i="17"/>
  <c r="DZB20" i="17"/>
  <c r="DZC20" i="17"/>
  <c r="DZD20" i="17"/>
  <c r="DZE20" i="17"/>
  <c r="DZF20" i="17"/>
  <c r="DZG20" i="17"/>
  <c r="DZH20" i="17"/>
  <c r="DZI20" i="17"/>
  <c r="DZJ20" i="17"/>
  <c r="DZK20" i="17"/>
  <c r="DZL20" i="17"/>
  <c r="DZM20" i="17"/>
  <c r="DZN20" i="17"/>
  <c r="DZO20" i="17"/>
  <c r="DZP20" i="17"/>
  <c r="DZQ20" i="17"/>
  <c r="DZR20" i="17"/>
  <c r="DZS20" i="17"/>
  <c r="DZT20" i="17"/>
  <c r="DZU20" i="17"/>
  <c r="DZV20" i="17"/>
  <c r="DZW20" i="17"/>
  <c r="DZX20" i="17"/>
  <c r="DZY20" i="17"/>
  <c r="DZZ20" i="17"/>
  <c r="EAA20" i="17"/>
  <c r="EAB20" i="17"/>
  <c r="EAC20" i="17"/>
  <c r="EAD20" i="17"/>
  <c r="EAE20" i="17"/>
  <c r="EAF20" i="17"/>
  <c r="EAG20" i="17"/>
  <c r="EAH20" i="17"/>
  <c r="EAI20" i="17"/>
  <c r="EAJ20" i="17"/>
  <c r="EAK20" i="17"/>
  <c r="EAL20" i="17"/>
  <c r="EAM20" i="17"/>
  <c r="EAN20" i="17"/>
  <c r="EAO20" i="17"/>
  <c r="EAP20" i="17"/>
  <c r="EAQ20" i="17"/>
  <c r="EAR20" i="17"/>
  <c r="EAS20" i="17"/>
  <c r="EAT20" i="17"/>
  <c r="EAU20" i="17"/>
  <c r="EAV20" i="17"/>
  <c r="EAW20" i="17"/>
  <c r="EAX20" i="17"/>
  <c r="EAY20" i="17"/>
  <c r="EAZ20" i="17"/>
  <c r="EBA20" i="17"/>
  <c r="EBB20" i="17"/>
  <c r="EBC20" i="17"/>
  <c r="EBD20" i="17"/>
  <c r="EBE20" i="17"/>
  <c r="EBF20" i="17"/>
  <c r="EBG20" i="17"/>
  <c r="EBH20" i="17"/>
  <c r="EBI20" i="17"/>
  <c r="EBJ20" i="17"/>
  <c r="EBK20" i="17"/>
  <c r="EBL20" i="17"/>
  <c r="EBM20" i="17"/>
  <c r="EBN20" i="17"/>
  <c r="EBO20" i="17"/>
  <c r="EBP20" i="17"/>
  <c r="EBQ20" i="17"/>
  <c r="EBR20" i="17"/>
  <c r="EBS20" i="17"/>
  <c r="EBT20" i="17"/>
  <c r="EBU20" i="17"/>
  <c r="EBV20" i="17"/>
  <c r="EBW20" i="17"/>
  <c r="EBX20" i="17"/>
  <c r="EBY20" i="17"/>
  <c r="EBZ20" i="17"/>
  <c r="ECA20" i="17"/>
  <c r="ECB20" i="17"/>
  <c r="ECC20" i="17"/>
  <c r="ECD20" i="17"/>
  <c r="ECE20" i="17"/>
  <c r="ECF20" i="17"/>
  <c r="ECG20" i="17"/>
  <c r="ECH20" i="17"/>
  <c r="ECI20" i="17"/>
  <c r="ECJ20" i="17"/>
  <c r="ECK20" i="17"/>
  <c r="ECL20" i="17"/>
  <c r="ECM20" i="17"/>
  <c r="ECN20" i="17"/>
  <c r="ECO20" i="17"/>
  <c r="ECP20" i="17"/>
  <c r="ECQ20" i="17"/>
  <c r="ECR20" i="17"/>
  <c r="ECS20" i="17"/>
  <c r="ECT20" i="17"/>
  <c r="ECU20" i="17"/>
  <c r="ECV20" i="17"/>
  <c r="ECW20" i="17"/>
  <c r="ECX20" i="17"/>
  <c r="ECY20" i="17"/>
  <c r="ECZ20" i="17"/>
  <c r="EDA20" i="17"/>
  <c r="EDB20" i="17"/>
  <c r="EDC20" i="17"/>
  <c r="EDD20" i="17"/>
  <c r="EDE20" i="17"/>
  <c r="EDF20" i="17"/>
  <c r="EDG20" i="17"/>
  <c r="EDH20" i="17"/>
  <c r="EDI20" i="17"/>
  <c r="EDJ20" i="17"/>
  <c r="EDK20" i="17"/>
  <c r="EDL20" i="17"/>
  <c r="EDM20" i="17"/>
  <c r="EDN20" i="17"/>
  <c r="EDO20" i="17"/>
  <c r="EDP20" i="17"/>
  <c r="EDQ20" i="17"/>
  <c r="EDR20" i="17"/>
  <c r="EDS20" i="17"/>
  <c r="EDT20" i="17"/>
  <c r="EDU20" i="17"/>
  <c r="EDV20" i="17"/>
  <c r="EDW20" i="17"/>
  <c r="EDX20" i="17"/>
  <c r="EDY20" i="17"/>
  <c r="EDZ20" i="17"/>
  <c r="EEA20" i="17"/>
  <c r="EEB20" i="17"/>
  <c r="EEC20" i="17"/>
  <c r="EED20" i="17"/>
  <c r="EEE20" i="17"/>
  <c r="EEF20" i="17"/>
  <c r="EEG20" i="17"/>
  <c r="EEH20" i="17"/>
  <c r="EEI20" i="17"/>
  <c r="EEJ20" i="17"/>
  <c r="EEK20" i="17"/>
  <c r="EEL20" i="17"/>
  <c r="EEM20" i="17"/>
  <c r="EEN20" i="17"/>
  <c r="EEO20" i="17"/>
  <c r="EEP20" i="17"/>
  <c r="EEQ20" i="17"/>
  <c r="EER20" i="17"/>
  <c r="EES20" i="17"/>
  <c r="EET20" i="17"/>
  <c r="EEU20" i="17"/>
  <c r="EEV20" i="17"/>
  <c r="EEW20" i="17"/>
  <c r="EEX20" i="17"/>
  <c r="EEY20" i="17"/>
  <c r="EEZ20" i="17"/>
  <c r="EFA20" i="17"/>
  <c r="EFB20" i="17"/>
  <c r="EFC20" i="17"/>
  <c r="EFD20" i="17"/>
  <c r="EFE20" i="17"/>
  <c r="EFF20" i="17"/>
  <c r="EFG20" i="17"/>
  <c r="EFH20" i="17"/>
  <c r="EFI20" i="17"/>
  <c r="EFJ20" i="17"/>
  <c r="EFK20" i="17"/>
  <c r="EFL20" i="17"/>
  <c r="EFM20" i="17"/>
  <c r="EFN20" i="17"/>
  <c r="EFO20" i="17"/>
  <c r="EFP20" i="17"/>
  <c r="EFQ20" i="17"/>
  <c r="EFR20" i="17"/>
  <c r="EFS20" i="17"/>
  <c r="EFT20" i="17"/>
  <c r="EFU20" i="17"/>
  <c r="EFV20" i="17"/>
  <c r="EFW20" i="17"/>
  <c r="EFX20" i="17"/>
  <c r="EFY20" i="17"/>
  <c r="EFZ20" i="17"/>
  <c r="EGA20" i="17"/>
  <c r="EGB20" i="17"/>
  <c r="EGC20" i="17"/>
  <c r="EGD20" i="17"/>
  <c r="EGE20" i="17"/>
  <c r="EGF20" i="17"/>
  <c r="EGG20" i="17"/>
  <c r="EGH20" i="17"/>
  <c r="EGI20" i="17"/>
  <c r="EGJ20" i="17"/>
  <c r="EGK20" i="17"/>
  <c r="EGL20" i="17"/>
  <c r="EGM20" i="17"/>
  <c r="EGN20" i="17"/>
  <c r="EGO20" i="17"/>
  <c r="EGP20" i="17"/>
  <c r="EGQ20" i="17"/>
  <c r="EGR20" i="17"/>
  <c r="EGS20" i="17"/>
  <c r="EGT20" i="17"/>
  <c r="EGU20" i="17"/>
  <c r="EGV20" i="17"/>
  <c r="EGW20" i="17"/>
  <c r="EGX20" i="17"/>
  <c r="EGY20" i="17"/>
  <c r="EGZ20" i="17"/>
  <c r="EHA20" i="17"/>
  <c r="EHB20" i="17"/>
  <c r="EHC20" i="17"/>
  <c r="EHD20" i="17"/>
  <c r="EHE20" i="17"/>
  <c r="EHF20" i="17"/>
  <c r="EHG20" i="17"/>
  <c r="EHH20" i="17"/>
  <c r="EHI20" i="17"/>
  <c r="EHJ20" i="17"/>
  <c r="EHK20" i="17"/>
  <c r="EHL20" i="17"/>
  <c r="EHM20" i="17"/>
  <c r="EHN20" i="17"/>
  <c r="EHO20" i="17"/>
  <c r="EHP20" i="17"/>
  <c r="EHQ20" i="17"/>
  <c r="EHR20" i="17"/>
  <c r="EHS20" i="17"/>
  <c r="EHT20" i="17"/>
  <c r="EHU20" i="17"/>
  <c r="EHV20" i="17"/>
  <c r="EHW20" i="17"/>
  <c r="EHX20" i="17"/>
  <c r="EHY20" i="17"/>
  <c r="EHZ20" i="17"/>
  <c r="EIA20" i="17"/>
  <c r="EIB20" i="17"/>
  <c r="EIC20" i="17"/>
  <c r="EID20" i="17"/>
  <c r="EIE20" i="17"/>
  <c r="EIF20" i="17"/>
  <c r="EIG20" i="17"/>
  <c r="EIH20" i="17"/>
  <c r="EII20" i="17"/>
  <c r="EIJ20" i="17"/>
  <c r="EIK20" i="17"/>
  <c r="EIL20" i="17"/>
  <c r="EIM20" i="17"/>
  <c r="EIN20" i="17"/>
  <c r="EIO20" i="17"/>
  <c r="EIP20" i="17"/>
  <c r="EIQ20" i="17"/>
  <c r="EIR20" i="17"/>
  <c r="EIS20" i="17"/>
  <c r="EIT20" i="17"/>
  <c r="EIU20" i="17"/>
  <c r="EIV20" i="17"/>
  <c r="EIW20" i="17"/>
  <c r="EIX20" i="17"/>
  <c r="EIY20" i="17"/>
  <c r="EIZ20" i="17"/>
  <c r="EJA20" i="17"/>
  <c r="EJB20" i="17"/>
  <c r="EJC20" i="17"/>
  <c r="EJD20" i="17"/>
  <c r="EJE20" i="17"/>
  <c r="EJF20" i="17"/>
  <c r="EJG20" i="17"/>
  <c r="EJH20" i="17"/>
  <c r="EJI20" i="17"/>
  <c r="EJJ20" i="17"/>
  <c r="EJK20" i="17"/>
  <c r="EJL20" i="17"/>
  <c r="EJM20" i="17"/>
  <c r="EJN20" i="17"/>
  <c r="EJO20" i="17"/>
  <c r="EJP20" i="17"/>
  <c r="EJQ20" i="17"/>
  <c r="EJR20" i="17"/>
  <c r="EJS20" i="17"/>
  <c r="EJT20" i="17"/>
  <c r="EJU20" i="17"/>
  <c r="EJV20" i="17"/>
  <c r="EJW20" i="17"/>
  <c r="EJX20" i="17"/>
  <c r="EJY20" i="17"/>
  <c r="EJZ20" i="17"/>
  <c r="EKA20" i="17"/>
  <c r="EKB20" i="17"/>
  <c r="EKC20" i="17"/>
  <c r="EKD20" i="17"/>
  <c r="EKE20" i="17"/>
  <c r="EKF20" i="17"/>
  <c r="EKG20" i="17"/>
  <c r="EKH20" i="17"/>
  <c r="EKI20" i="17"/>
  <c r="EKJ20" i="17"/>
  <c r="EKK20" i="17"/>
  <c r="EKL20" i="17"/>
  <c r="EKM20" i="17"/>
  <c r="EKN20" i="17"/>
  <c r="EKO20" i="17"/>
  <c r="EKP20" i="17"/>
  <c r="EKQ20" i="17"/>
  <c r="EKR20" i="17"/>
  <c r="EKS20" i="17"/>
  <c r="EKT20" i="17"/>
  <c r="EKU20" i="17"/>
  <c r="EKV20" i="17"/>
  <c r="EKW20" i="17"/>
  <c r="EKX20" i="17"/>
  <c r="EKY20" i="17"/>
  <c r="EKZ20" i="17"/>
  <c r="ELA20" i="17"/>
  <c r="ELB20" i="17"/>
  <c r="ELC20" i="17"/>
  <c r="ELD20" i="17"/>
  <c r="ELE20" i="17"/>
  <c r="ELF20" i="17"/>
  <c r="ELG20" i="17"/>
  <c r="ELH20" i="17"/>
  <c r="ELI20" i="17"/>
  <c r="ELJ20" i="17"/>
  <c r="ELK20" i="17"/>
  <c r="ELL20" i="17"/>
  <c r="ELM20" i="17"/>
  <c r="ELN20" i="17"/>
  <c r="ELO20" i="17"/>
  <c r="ELP20" i="17"/>
  <c r="ELQ20" i="17"/>
  <c r="ELR20" i="17"/>
  <c r="ELS20" i="17"/>
  <c r="ELT20" i="17"/>
  <c r="ELU20" i="17"/>
  <c r="ELV20" i="17"/>
  <c r="ELW20" i="17"/>
  <c r="ELX20" i="17"/>
  <c r="ELY20" i="17"/>
  <c r="ELZ20" i="17"/>
  <c r="EMA20" i="17"/>
  <c r="EMB20" i="17"/>
  <c r="EMC20" i="17"/>
  <c r="EMD20" i="17"/>
  <c r="EME20" i="17"/>
  <c r="EMF20" i="17"/>
  <c r="EMG20" i="17"/>
  <c r="EMH20" i="17"/>
  <c r="EMI20" i="17"/>
  <c r="EMJ20" i="17"/>
  <c r="EMK20" i="17"/>
  <c r="EML20" i="17"/>
  <c r="EMM20" i="17"/>
  <c r="EMN20" i="17"/>
  <c r="EMO20" i="17"/>
  <c r="EMP20" i="17"/>
  <c r="EMQ20" i="17"/>
  <c r="EMR20" i="17"/>
  <c r="EMS20" i="17"/>
  <c r="EMT20" i="17"/>
  <c r="EMU20" i="17"/>
  <c r="EMV20" i="17"/>
  <c r="EMW20" i="17"/>
  <c r="EMX20" i="17"/>
  <c r="EMY20" i="17"/>
  <c r="EMZ20" i="17"/>
  <c r="ENA20" i="17"/>
  <c r="ENB20" i="17"/>
  <c r="ENC20" i="17"/>
  <c r="END20" i="17"/>
  <c r="ENE20" i="17"/>
  <c r="ENF20" i="17"/>
  <c r="ENG20" i="17"/>
  <c r="ENH20" i="17"/>
  <c r="ENI20" i="17"/>
  <c r="ENJ20" i="17"/>
  <c r="ENK20" i="17"/>
  <c r="ENL20" i="17"/>
  <c r="ENM20" i="17"/>
  <c r="ENN20" i="17"/>
  <c r="ENO20" i="17"/>
  <c r="ENP20" i="17"/>
  <c r="ENQ20" i="17"/>
  <c r="ENR20" i="17"/>
  <c r="ENS20" i="17"/>
  <c r="ENT20" i="17"/>
  <c r="ENU20" i="17"/>
  <c r="ENV20" i="17"/>
  <c r="ENW20" i="17"/>
  <c r="ENX20" i="17"/>
  <c r="ENY20" i="17"/>
  <c r="ENZ20" i="17"/>
  <c r="EOA20" i="17"/>
  <c r="EOB20" i="17"/>
  <c r="EOC20" i="17"/>
  <c r="EOD20" i="17"/>
  <c r="EOE20" i="17"/>
  <c r="EOF20" i="17"/>
  <c r="EOG20" i="17"/>
  <c r="EOH20" i="17"/>
  <c r="EOI20" i="17"/>
  <c r="EOJ20" i="17"/>
  <c r="EOK20" i="17"/>
  <c r="EOL20" i="17"/>
  <c r="EOM20" i="17"/>
  <c r="EON20" i="17"/>
  <c r="EOO20" i="17"/>
  <c r="EOP20" i="17"/>
  <c r="EOQ20" i="17"/>
  <c r="EOR20" i="17"/>
  <c r="EOS20" i="17"/>
  <c r="EOT20" i="17"/>
  <c r="EOU20" i="17"/>
  <c r="EOV20" i="17"/>
  <c r="EOW20" i="17"/>
  <c r="EOX20" i="17"/>
  <c r="EOY20" i="17"/>
  <c r="EOZ20" i="17"/>
  <c r="EPA20" i="17"/>
  <c r="EPB20" i="17"/>
  <c r="EPC20" i="17"/>
  <c r="EPD20" i="17"/>
  <c r="EPE20" i="17"/>
  <c r="EPF20" i="17"/>
  <c r="EPG20" i="17"/>
  <c r="EPH20" i="17"/>
  <c r="EPI20" i="17"/>
  <c r="EPJ20" i="17"/>
  <c r="EPK20" i="17"/>
  <c r="EPL20" i="17"/>
  <c r="EPM20" i="17"/>
  <c r="EPN20" i="17"/>
  <c r="EPO20" i="17"/>
  <c r="EPP20" i="17"/>
  <c r="EPQ20" i="17"/>
  <c r="EPR20" i="17"/>
  <c r="EPS20" i="17"/>
  <c r="EPT20" i="17"/>
  <c r="EPU20" i="17"/>
  <c r="EPV20" i="17"/>
  <c r="EPW20" i="17"/>
  <c r="EPX20" i="17"/>
  <c r="EPY20" i="17"/>
  <c r="EPZ20" i="17"/>
  <c r="EQA20" i="17"/>
  <c r="EQB20" i="17"/>
  <c r="EQC20" i="17"/>
  <c r="EQD20" i="17"/>
  <c r="EQE20" i="17"/>
  <c r="EQF20" i="17"/>
  <c r="EQG20" i="17"/>
  <c r="EQH20" i="17"/>
  <c r="EQI20" i="17"/>
  <c r="EQJ20" i="17"/>
  <c r="EQK20" i="17"/>
  <c r="EQL20" i="17"/>
  <c r="EQM20" i="17"/>
  <c r="EQN20" i="17"/>
  <c r="EQO20" i="17"/>
  <c r="EQP20" i="17"/>
  <c r="EQQ20" i="17"/>
  <c r="EQR20" i="17"/>
  <c r="EQS20" i="17"/>
  <c r="EQT20" i="17"/>
  <c r="EQU20" i="17"/>
  <c r="EQV20" i="17"/>
  <c r="EQW20" i="17"/>
  <c r="EQX20" i="17"/>
  <c r="EQY20" i="17"/>
  <c r="EQZ20" i="17"/>
  <c r="ERA20" i="17"/>
  <c r="ERB20" i="17"/>
  <c r="ERC20" i="17"/>
  <c r="ERD20" i="17"/>
  <c r="ERE20" i="17"/>
  <c r="ERF20" i="17"/>
  <c r="ERG20" i="17"/>
  <c r="ERH20" i="17"/>
  <c r="ERI20" i="17"/>
  <c r="ERJ20" i="17"/>
  <c r="ERK20" i="17"/>
  <c r="ERL20" i="17"/>
  <c r="ERM20" i="17"/>
  <c r="ERN20" i="17"/>
  <c r="ERO20" i="17"/>
  <c r="ERP20" i="17"/>
  <c r="ERQ20" i="17"/>
  <c r="ERR20" i="17"/>
  <c r="ERS20" i="17"/>
  <c r="ERT20" i="17"/>
  <c r="ERU20" i="17"/>
  <c r="ERV20" i="17"/>
  <c r="ERW20" i="17"/>
  <c r="ERX20" i="17"/>
  <c r="ERY20" i="17"/>
  <c r="ERZ20" i="17"/>
  <c r="ESA20" i="17"/>
  <c r="ESB20" i="17"/>
  <c r="ESC20" i="17"/>
  <c r="ESD20" i="17"/>
  <c r="ESE20" i="17"/>
  <c r="ESF20" i="17"/>
  <c r="ESG20" i="17"/>
  <c r="ESH20" i="17"/>
  <c r="ESI20" i="17"/>
  <c r="ESJ20" i="17"/>
  <c r="ESK20" i="17"/>
  <c r="ESL20" i="17"/>
  <c r="ESM20" i="17"/>
  <c r="ESN20" i="17"/>
  <c r="ESO20" i="17"/>
  <c r="ESP20" i="17"/>
  <c r="ESQ20" i="17"/>
  <c r="ESR20" i="17"/>
  <c r="ESS20" i="17"/>
  <c r="EST20" i="17"/>
  <c r="ESU20" i="17"/>
  <c r="ESV20" i="17"/>
  <c r="ESW20" i="17"/>
  <c r="ESX20" i="17"/>
  <c r="ESY20" i="17"/>
  <c r="ESZ20" i="17"/>
  <c r="ETA20" i="17"/>
  <c r="ETB20" i="17"/>
  <c r="ETC20" i="17"/>
  <c r="ETD20" i="17"/>
  <c r="ETE20" i="17"/>
  <c r="ETF20" i="17"/>
  <c r="ETG20" i="17"/>
  <c r="ETH20" i="17"/>
  <c r="ETI20" i="17"/>
  <c r="ETJ20" i="17"/>
  <c r="ETK20" i="17"/>
  <c r="ETL20" i="17"/>
  <c r="ETM20" i="17"/>
  <c r="ETN20" i="17"/>
  <c r="ETO20" i="17"/>
  <c r="ETP20" i="17"/>
  <c r="ETQ20" i="17"/>
  <c r="ETR20" i="17"/>
  <c r="ETS20" i="17"/>
  <c r="ETT20" i="17"/>
  <c r="ETU20" i="17"/>
  <c r="ETV20" i="17"/>
  <c r="ETW20" i="17"/>
  <c r="ETX20" i="17"/>
  <c r="ETY20" i="17"/>
  <c r="ETZ20" i="17"/>
  <c r="EUA20" i="17"/>
  <c r="EUB20" i="17"/>
  <c r="EUC20" i="17"/>
  <c r="EUD20" i="17"/>
  <c r="EUE20" i="17"/>
  <c r="EUF20" i="17"/>
  <c r="EUG20" i="17"/>
  <c r="EUH20" i="17"/>
  <c r="EUI20" i="17"/>
  <c r="EUJ20" i="17"/>
  <c r="EUK20" i="17"/>
  <c r="EUL20" i="17"/>
  <c r="EUM20" i="17"/>
  <c r="EUN20" i="17"/>
  <c r="EUO20" i="17"/>
  <c r="EUP20" i="17"/>
  <c r="EUQ20" i="17"/>
  <c r="EUR20" i="17"/>
  <c r="EUS20" i="17"/>
  <c r="EUT20" i="17"/>
  <c r="EUU20" i="17"/>
  <c r="EUV20" i="17"/>
  <c r="EUW20" i="17"/>
  <c r="EUX20" i="17"/>
  <c r="EUY20" i="17"/>
  <c r="EUZ20" i="17"/>
  <c r="EVA20" i="17"/>
  <c r="EVB20" i="17"/>
  <c r="EVC20" i="17"/>
  <c r="EVD20" i="17"/>
  <c r="EVE20" i="17"/>
  <c r="EVF20" i="17"/>
  <c r="EVG20" i="17"/>
  <c r="EVH20" i="17"/>
  <c r="EVI20" i="17"/>
  <c r="EVJ20" i="17"/>
  <c r="EVK20" i="17"/>
  <c r="EVL20" i="17"/>
  <c r="EVM20" i="17"/>
  <c r="EVN20" i="17"/>
  <c r="EVO20" i="17"/>
  <c r="EVP20" i="17"/>
  <c r="EVQ20" i="17"/>
  <c r="EVR20" i="17"/>
  <c r="EVS20" i="17"/>
  <c r="EVT20" i="17"/>
  <c r="EVU20" i="17"/>
  <c r="EVV20" i="17"/>
  <c r="EVW20" i="17"/>
  <c r="EVX20" i="17"/>
  <c r="EVY20" i="17"/>
  <c r="EVZ20" i="17"/>
  <c r="EWA20" i="17"/>
  <c r="EWB20" i="17"/>
  <c r="EWC20" i="17"/>
  <c r="EWD20" i="17"/>
  <c r="EWE20" i="17"/>
  <c r="EWF20" i="17"/>
  <c r="EWG20" i="17"/>
  <c r="EWH20" i="17"/>
  <c r="EWI20" i="17"/>
  <c r="EWJ20" i="17"/>
  <c r="EWK20" i="17"/>
  <c r="EWL20" i="17"/>
  <c r="EWM20" i="17"/>
  <c r="EWN20" i="17"/>
  <c r="EWO20" i="17"/>
  <c r="EWP20" i="17"/>
  <c r="EWQ20" i="17"/>
  <c r="EWR20" i="17"/>
  <c r="EWS20" i="17"/>
  <c r="EWT20" i="17"/>
  <c r="EWU20" i="17"/>
  <c r="EWV20" i="17"/>
  <c r="EWW20" i="17"/>
  <c r="EWX20" i="17"/>
  <c r="EWY20" i="17"/>
  <c r="EWZ20" i="17"/>
  <c r="EXA20" i="17"/>
  <c r="EXB20" i="17"/>
  <c r="EXC20" i="17"/>
  <c r="EXD20" i="17"/>
  <c r="EXE20" i="17"/>
  <c r="EXF20" i="17"/>
  <c r="EXG20" i="17"/>
  <c r="EXH20" i="17"/>
  <c r="EXI20" i="17"/>
  <c r="EXJ20" i="17"/>
  <c r="EXK20" i="17"/>
  <c r="EXL20" i="17"/>
  <c r="EXM20" i="17"/>
  <c r="EXN20" i="17"/>
  <c r="EXO20" i="17"/>
  <c r="EXP20" i="17"/>
  <c r="EXQ20" i="17"/>
  <c r="EXR20" i="17"/>
  <c r="EXS20" i="17"/>
  <c r="EXT20" i="17"/>
  <c r="EXU20" i="17"/>
  <c r="EXV20" i="17"/>
  <c r="EXW20" i="17"/>
  <c r="EXX20" i="17"/>
  <c r="EXY20" i="17"/>
  <c r="EXZ20" i="17"/>
  <c r="EYA20" i="17"/>
  <c r="EYB20" i="17"/>
  <c r="EYC20" i="17"/>
  <c r="EYD20" i="17"/>
  <c r="EYE20" i="17"/>
  <c r="EYF20" i="17"/>
  <c r="EYG20" i="17"/>
  <c r="EYH20" i="17"/>
  <c r="EYI20" i="17"/>
  <c r="EYJ20" i="17"/>
  <c r="EYK20" i="17"/>
  <c r="EYL20" i="17"/>
  <c r="EYM20" i="17"/>
  <c r="EYN20" i="17"/>
  <c r="EYO20" i="17"/>
  <c r="EYP20" i="17"/>
  <c r="EYQ20" i="17"/>
  <c r="EYR20" i="17"/>
  <c r="EYS20" i="17"/>
  <c r="EYT20" i="17"/>
  <c r="EYU20" i="17"/>
  <c r="EYV20" i="17"/>
  <c r="EYW20" i="17"/>
  <c r="EYX20" i="17"/>
  <c r="EYY20" i="17"/>
  <c r="EYZ20" i="17"/>
  <c r="EZA20" i="17"/>
  <c r="EZB20" i="17"/>
  <c r="EZC20" i="17"/>
  <c r="EZD20" i="17"/>
  <c r="EZE20" i="17"/>
  <c r="EZF20" i="17"/>
  <c r="EZG20" i="17"/>
  <c r="EZH20" i="17"/>
  <c r="EZI20" i="17"/>
  <c r="EZJ20" i="17"/>
  <c r="EZK20" i="17"/>
  <c r="EZL20" i="17"/>
  <c r="EZM20" i="17"/>
  <c r="EZN20" i="17"/>
  <c r="EZO20" i="17"/>
  <c r="EZP20" i="17"/>
  <c r="EZQ20" i="17"/>
  <c r="EZR20" i="17"/>
  <c r="EZS20" i="17"/>
  <c r="EZT20" i="17"/>
  <c r="EZU20" i="17"/>
  <c r="EZV20" i="17"/>
  <c r="EZW20" i="17"/>
  <c r="EZX20" i="17"/>
  <c r="EZY20" i="17"/>
  <c r="EZZ20" i="17"/>
  <c r="FAA20" i="17"/>
  <c r="FAB20" i="17"/>
  <c r="FAC20" i="17"/>
  <c r="FAD20" i="17"/>
  <c r="FAE20" i="17"/>
  <c r="FAF20" i="17"/>
  <c r="FAG20" i="17"/>
  <c r="FAH20" i="17"/>
  <c r="FAI20" i="17"/>
  <c r="FAJ20" i="17"/>
  <c r="FAK20" i="17"/>
  <c r="FAL20" i="17"/>
  <c r="FAM20" i="17"/>
  <c r="FAN20" i="17"/>
  <c r="FAO20" i="17"/>
  <c r="FAP20" i="17"/>
  <c r="FAQ20" i="17"/>
  <c r="FAR20" i="17"/>
  <c r="FAS20" i="17"/>
  <c r="FAT20" i="17"/>
  <c r="FAU20" i="17"/>
  <c r="FAV20" i="17"/>
  <c r="FAW20" i="17"/>
  <c r="FAX20" i="17"/>
  <c r="FAY20" i="17"/>
  <c r="FAZ20" i="17"/>
  <c r="FBA20" i="17"/>
  <c r="FBB20" i="17"/>
  <c r="FBC20" i="17"/>
  <c r="FBD20" i="17"/>
  <c r="FBE20" i="17"/>
  <c r="FBF20" i="17"/>
  <c r="FBG20" i="17"/>
  <c r="FBH20" i="17"/>
  <c r="FBI20" i="17"/>
  <c r="FBJ20" i="17"/>
  <c r="FBK20" i="17"/>
  <c r="FBL20" i="17"/>
  <c r="FBM20" i="17"/>
  <c r="FBN20" i="17"/>
  <c r="FBO20" i="17"/>
  <c r="FBP20" i="17"/>
  <c r="FBQ20" i="17"/>
  <c r="FBR20" i="17"/>
  <c r="FBS20" i="17"/>
  <c r="FBT20" i="17"/>
  <c r="FBU20" i="17"/>
  <c r="FBV20" i="17"/>
  <c r="FBW20" i="17"/>
  <c r="FBX20" i="17"/>
  <c r="FBY20" i="17"/>
  <c r="FBZ20" i="17"/>
  <c r="FCA20" i="17"/>
  <c r="FCB20" i="17"/>
  <c r="FCC20" i="17"/>
  <c r="FCD20" i="17"/>
  <c r="FCE20" i="17"/>
  <c r="FCF20" i="17"/>
  <c r="FCG20" i="17"/>
  <c r="FCH20" i="17"/>
  <c r="FCI20" i="17"/>
  <c r="FCJ20" i="17"/>
  <c r="FCK20" i="17"/>
  <c r="FCL20" i="17"/>
  <c r="FCM20" i="17"/>
  <c r="FCN20" i="17"/>
  <c r="FCO20" i="17"/>
  <c r="FCP20" i="17"/>
  <c r="FCQ20" i="17"/>
  <c r="FCR20" i="17"/>
  <c r="FCS20" i="17"/>
  <c r="FCT20" i="17"/>
  <c r="FCU20" i="17"/>
  <c r="FCV20" i="17"/>
  <c r="FCW20" i="17"/>
  <c r="FCX20" i="17"/>
  <c r="FCY20" i="17"/>
  <c r="FCZ20" i="17"/>
  <c r="FDA20" i="17"/>
  <c r="FDB20" i="17"/>
  <c r="FDC20" i="17"/>
  <c r="FDD20" i="17"/>
  <c r="FDE20" i="17"/>
  <c r="FDF20" i="17"/>
  <c r="FDG20" i="17"/>
  <c r="FDH20" i="17"/>
  <c r="FDI20" i="17"/>
  <c r="FDJ20" i="17"/>
  <c r="FDK20" i="17"/>
  <c r="FDL20" i="17"/>
  <c r="FDM20" i="17"/>
  <c r="FDN20" i="17"/>
  <c r="FDO20" i="17"/>
  <c r="FDP20" i="17"/>
  <c r="FDQ20" i="17"/>
  <c r="FDR20" i="17"/>
  <c r="FDS20" i="17"/>
  <c r="FDT20" i="17"/>
  <c r="FDU20" i="17"/>
  <c r="FDV20" i="17"/>
  <c r="FDW20" i="17"/>
  <c r="FDX20" i="17"/>
  <c r="FDY20" i="17"/>
  <c r="FDZ20" i="17"/>
  <c r="FEA20" i="17"/>
  <c r="FEB20" i="17"/>
  <c r="FEC20" i="17"/>
  <c r="FED20" i="17"/>
  <c r="FEE20" i="17"/>
  <c r="FEF20" i="17"/>
  <c r="FEG20" i="17"/>
  <c r="FEH20" i="17"/>
  <c r="FEI20" i="17"/>
  <c r="FEJ20" i="17"/>
  <c r="FEK20" i="17"/>
  <c r="FEL20" i="17"/>
  <c r="FEM20" i="17"/>
  <c r="FEN20" i="17"/>
  <c r="FEO20" i="17"/>
  <c r="FEP20" i="17"/>
  <c r="FEQ20" i="17"/>
  <c r="FER20" i="17"/>
  <c r="FES20" i="17"/>
  <c r="FET20" i="17"/>
  <c r="FEU20" i="17"/>
  <c r="FEV20" i="17"/>
  <c r="FEW20" i="17"/>
  <c r="FEX20" i="17"/>
  <c r="FEY20" i="17"/>
  <c r="FEZ20" i="17"/>
  <c r="FFA20" i="17"/>
  <c r="FFB20" i="17"/>
  <c r="FFC20" i="17"/>
  <c r="FFD20" i="17"/>
  <c r="FFE20" i="17"/>
  <c r="FFF20" i="17"/>
  <c r="FFG20" i="17"/>
  <c r="FFH20" i="17"/>
  <c r="FFI20" i="17"/>
  <c r="FFJ20" i="17"/>
  <c r="FFK20" i="17"/>
  <c r="FFL20" i="17"/>
  <c r="FFM20" i="17"/>
  <c r="FFN20" i="17"/>
  <c r="FFO20" i="17"/>
  <c r="FFP20" i="17"/>
  <c r="FFQ20" i="17"/>
  <c r="FFR20" i="17"/>
  <c r="FFS20" i="17"/>
  <c r="FFT20" i="17"/>
  <c r="FFU20" i="17"/>
  <c r="FFV20" i="17"/>
  <c r="FFW20" i="17"/>
  <c r="FFX20" i="17"/>
  <c r="FFY20" i="17"/>
  <c r="FFZ20" i="17"/>
  <c r="FGA20" i="17"/>
  <c r="FGB20" i="17"/>
  <c r="FGC20" i="17"/>
  <c r="FGD20" i="17"/>
  <c r="FGE20" i="17"/>
  <c r="FGF20" i="17"/>
  <c r="FGG20" i="17"/>
  <c r="FGH20" i="17"/>
  <c r="FGI20" i="17"/>
  <c r="FGJ20" i="17"/>
  <c r="FGK20" i="17"/>
  <c r="FGL20" i="17"/>
  <c r="FGM20" i="17"/>
  <c r="FGN20" i="17"/>
  <c r="FGO20" i="17"/>
  <c r="FGP20" i="17"/>
  <c r="FGQ20" i="17"/>
  <c r="FGR20" i="17"/>
  <c r="FGS20" i="17"/>
  <c r="FGT20" i="17"/>
  <c r="FGU20" i="17"/>
  <c r="FGV20" i="17"/>
  <c r="FGW20" i="17"/>
  <c r="FGX20" i="17"/>
  <c r="FGY20" i="17"/>
  <c r="FGZ20" i="17"/>
  <c r="FHA20" i="17"/>
  <c r="FHB20" i="17"/>
  <c r="FHC20" i="17"/>
  <c r="FHD20" i="17"/>
  <c r="FHE20" i="17"/>
  <c r="FHF20" i="17"/>
  <c r="FHG20" i="17"/>
  <c r="FHH20" i="17"/>
  <c r="FHI20" i="17"/>
  <c r="FHJ20" i="17"/>
  <c r="FHK20" i="17"/>
  <c r="FHL20" i="17"/>
  <c r="FHM20" i="17"/>
  <c r="FHN20" i="17"/>
  <c r="FHO20" i="17"/>
  <c r="FHP20" i="17"/>
  <c r="FHQ20" i="17"/>
  <c r="FHR20" i="17"/>
  <c r="FHS20" i="17"/>
  <c r="FHT20" i="17"/>
  <c r="FHU20" i="17"/>
  <c r="FHV20" i="17"/>
  <c r="FHW20" i="17"/>
  <c r="FHX20" i="17"/>
  <c r="FHY20" i="17"/>
  <c r="FHZ20" i="17"/>
  <c r="FIA20" i="17"/>
  <c r="FIB20" i="17"/>
  <c r="FIC20" i="17"/>
  <c r="FID20" i="17"/>
  <c r="FIE20" i="17"/>
  <c r="FIF20" i="17"/>
  <c r="FIG20" i="17"/>
  <c r="FIH20" i="17"/>
  <c r="FII20" i="17"/>
  <c r="FIJ20" i="17"/>
  <c r="FIK20" i="17"/>
  <c r="FIL20" i="17"/>
  <c r="FIM20" i="17"/>
  <c r="FIN20" i="17"/>
  <c r="FIO20" i="17"/>
  <c r="FIP20" i="17"/>
  <c r="FIQ20" i="17"/>
  <c r="FIR20" i="17"/>
  <c r="FIS20" i="17"/>
  <c r="FIT20" i="17"/>
  <c r="FIU20" i="17"/>
  <c r="FIV20" i="17"/>
  <c r="FIW20" i="17"/>
  <c r="FIX20" i="17"/>
  <c r="FIY20" i="17"/>
  <c r="FIZ20" i="17"/>
  <c r="FJA20" i="17"/>
  <c r="FJB20" i="17"/>
  <c r="FJC20" i="17"/>
  <c r="FJD20" i="17"/>
  <c r="FJE20" i="17"/>
  <c r="FJF20" i="17"/>
  <c r="FJG20" i="17"/>
  <c r="FJH20" i="17"/>
  <c r="FJI20" i="17"/>
  <c r="FJJ20" i="17"/>
  <c r="FJK20" i="17"/>
  <c r="FJL20" i="17"/>
  <c r="FJM20" i="17"/>
  <c r="FJN20" i="17"/>
  <c r="FJO20" i="17"/>
  <c r="FJP20" i="17"/>
  <c r="FJQ20" i="17"/>
  <c r="FJR20" i="17"/>
  <c r="FJS20" i="17"/>
  <c r="FJT20" i="17"/>
  <c r="FJU20" i="17"/>
  <c r="FJV20" i="17"/>
  <c r="FJW20" i="17"/>
  <c r="FJX20" i="17"/>
  <c r="FJY20" i="17"/>
  <c r="FJZ20" i="17"/>
  <c r="FKA20" i="17"/>
  <c r="FKB20" i="17"/>
  <c r="FKC20" i="17"/>
  <c r="FKD20" i="17"/>
  <c r="FKE20" i="17"/>
  <c r="FKF20" i="17"/>
  <c r="FKG20" i="17"/>
  <c r="FKH20" i="17"/>
  <c r="FKI20" i="17"/>
  <c r="FKJ20" i="17"/>
  <c r="FKK20" i="17"/>
  <c r="FKL20" i="17"/>
  <c r="FKM20" i="17"/>
  <c r="FKN20" i="17"/>
  <c r="FKO20" i="17"/>
  <c r="FKP20" i="17"/>
  <c r="FKQ20" i="17"/>
  <c r="FKR20" i="17"/>
  <c r="FKS20" i="17"/>
  <c r="FKT20" i="17"/>
  <c r="FKU20" i="17"/>
  <c r="FKV20" i="17"/>
  <c r="FKW20" i="17"/>
  <c r="FKX20" i="17"/>
  <c r="FKY20" i="17"/>
  <c r="FKZ20" i="17"/>
  <c r="FLA20" i="17"/>
  <c r="FLB20" i="17"/>
  <c r="FLC20" i="17"/>
  <c r="FLD20" i="17"/>
  <c r="FLE20" i="17"/>
  <c r="FLF20" i="17"/>
  <c r="FLG20" i="17"/>
  <c r="FLH20" i="17"/>
  <c r="FLI20" i="17"/>
  <c r="FLJ20" i="17"/>
  <c r="FLK20" i="17"/>
  <c r="FLL20" i="17"/>
  <c r="FLM20" i="17"/>
  <c r="FLN20" i="17"/>
  <c r="FLO20" i="17"/>
  <c r="FLP20" i="17"/>
  <c r="FLQ20" i="17"/>
  <c r="FLR20" i="17"/>
  <c r="FLS20" i="17"/>
  <c r="FLT20" i="17"/>
  <c r="FLU20" i="17"/>
  <c r="FLV20" i="17"/>
  <c r="FLW20" i="17"/>
  <c r="FLX20" i="17"/>
  <c r="FLY20" i="17"/>
  <c r="FLZ20" i="17"/>
  <c r="FMA20" i="17"/>
  <c r="FMB20" i="17"/>
  <c r="FMC20" i="17"/>
  <c r="FMD20" i="17"/>
  <c r="FME20" i="17"/>
  <c r="FMF20" i="17"/>
  <c r="FMG20" i="17"/>
  <c r="FMH20" i="17"/>
  <c r="FMI20" i="17"/>
  <c r="FMJ20" i="17"/>
  <c r="FMK20" i="17"/>
  <c r="FML20" i="17"/>
  <c r="FMM20" i="17"/>
  <c r="FMN20" i="17"/>
  <c r="FMO20" i="17"/>
  <c r="FMP20" i="17"/>
  <c r="FMQ20" i="17"/>
  <c r="FMR20" i="17"/>
  <c r="FMS20" i="17"/>
  <c r="FMT20" i="17"/>
  <c r="FMU20" i="17"/>
  <c r="FMV20" i="17"/>
  <c r="FMW20" i="17"/>
  <c r="FMX20" i="17"/>
  <c r="FMY20" i="17"/>
  <c r="FMZ20" i="17"/>
  <c r="FNA20" i="17"/>
  <c r="FNB20" i="17"/>
  <c r="FNC20" i="17"/>
  <c r="FND20" i="17"/>
  <c r="FNE20" i="17"/>
  <c r="FNF20" i="17"/>
  <c r="FNG20" i="17"/>
  <c r="FNH20" i="17"/>
  <c r="FNI20" i="17"/>
  <c r="FNJ20" i="17"/>
  <c r="FNK20" i="17"/>
  <c r="FNL20" i="17"/>
  <c r="FNM20" i="17"/>
  <c r="FNN20" i="17"/>
  <c r="FNO20" i="17"/>
  <c r="FNP20" i="17"/>
  <c r="FNQ20" i="17"/>
  <c r="FNR20" i="17"/>
  <c r="FNS20" i="17"/>
  <c r="FNT20" i="17"/>
  <c r="FNU20" i="17"/>
  <c r="FNV20" i="17"/>
  <c r="FNW20" i="17"/>
  <c r="FNX20" i="17"/>
  <c r="FNY20" i="17"/>
  <c r="FNZ20" i="17"/>
  <c r="FOA20" i="17"/>
  <c r="FOB20" i="17"/>
  <c r="FOC20" i="17"/>
  <c r="FOD20" i="17"/>
  <c r="FOE20" i="17"/>
  <c r="FOF20" i="17"/>
  <c r="FOG20" i="17"/>
  <c r="FOH20" i="17"/>
  <c r="FOI20" i="17"/>
  <c r="FOJ20" i="17"/>
  <c r="FOK20" i="17"/>
  <c r="FOL20" i="17"/>
  <c r="FOM20" i="17"/>
  <c r="FON20" i="17"/>
  <c r="FOO20" i="17"/>
  <c r="FOP20" i="17"/>
  <c r="FOQ20" i="17"/>
  <c r="FOR20" i="17"/>
  <c r="FOS20" i="17"/>
  <c r="FOT20" i="17"/>
  <c r="FOU20" i="17"/>
  <c r="FOV20" i="17"/>
  <c r="FOW20" i="17"/>
  <c r="FOX20" i="17"/>
  <c r="FOY20" i="17"/>
  <c r="FOZ20" i="17"/>
  <c r="FPA20" i="17"/>
  <c r="FPB20" i="17"/>
  <c r="FPC20" i="17"/>
  <c r="FPD20" i="17"/>
  <c r="FPE20" i="17"/>
  <c r="FPF20" i="17"/>
  <c r="FPG20" i="17"/>
  <c r="FPH20" i="17"/>
  <c r="FPI20" i="17"/>
  <c r="FPJ20" i="17"/>
  <c r="FPK20" i="17"/>
  <c r="FPL20" i="17"/>
  <c r="FPM20" i="17"/>
  <c r="FPN20" i="17"/>
  <c r="FPO20" i="17"/>
  <c r="FPP20" i="17"/>
  <c r="FPQ20" i="17"/>
  <c r="FPR20" i="17"/>
  <c r="FPS20" i="17"/>
  <c r="FPT20" i="17"/>
  <c r="FPU20" i="17"/>
  <c r="FPV20" i="17"/>
  <c r="FPW20" i="17"/>
  <c r="FPX20" i="17"/>
  <c r="FPY20" i="17"/>
  <c r="FPZ20" i="17"/>
  <c r="FQA20" i="17"/>
  <c r="FQB20" i="17"/>
  <c r="FQC20" i="17"/>
  <c r="FQD20" i="17"/>
  <c r="FQE20" i="17"/>
  <c r="FQF20" i="17"/>
  <c r="FQG20" i="17"/>
  <c r="FQH20" i="17"/>
  <c r="FQI20" i="17"/>
  <c r="FQJ20" i="17"/>
  <c r="FQK20" i="17"/>
  <c r="FQL20" i="17"/>
  <c r="FQM20" i="17"/>
  <c r="FQN20" i="17"/>
  <c r="FQO20" i="17"/>
  <c r="FQP20" i="17"/>
  <c r="FQQ20" i="17"/>
  <c r="FQR20" i="17"/>
  <c r="FQS20" i="17"/>
  <c r="FQT20" i="17"/>
  <c r="FQU20" i="17"/>
  <c r="FQV20" i="17"/>
  <c r="FQW20" i="17"/>
  <c r="FQX20" i="17"/>
  <c r="FQY20" i="17"/>
  <c r="FQZ20" i="17"/>
  <c r="FRA20" i="17"/>
  <c r="FRB20" i="17"/>
  <c r="FRC20" i="17"/>
  <c r="FRD20" i="17"/>
  <c r="FRE20" i="17"/>
  <c r="FRF20" i="17"/>
  <c r="FRG20" i="17"/>
  <c r="FRH20" i="17"/>
  <c r="FRI20" i="17"/>
  <c r="FRJ20" i="17"/>
  <c r="FRK20" i="17"/>
  <c r="FRL20" i="17"/>
  <c r="FRM20" i="17"/>
  <c r="FRN20" i="17"/>
  <c r="FRO20" i="17"/>
  <c r="FRP20" i="17"/>
  <c r="FRQ20" i="17"/>
  <c r="FRR20" i="17"/>
  <c r="FRS20" i="17"/>
  <c r="FRT20" i="17"/>
  <c r="FRU20" i="17"/>
  <c r="FRV20" i="17"/>
  <c r="FRW20" i="17"/>
  <c r="FRX20" i="17"/>
  <c r="FRY20" i="17"/>
  <c r="FRZ20" i="17"/>
  <c r="FSA20" i="17"/>
  <c r="FSB20" i="17"/>
  <c r="FSC20" i="17"/>
  <c r="FSD20" i="17"/>
  <c r="FSE20" i="17"/>
  <c r="FSF20" i="17"/>
  <c r="FSG20" i="17"/>
  <c r="FSH20" i="17"/>
  <c r="FSI20" i="17"/>
  <c r="FSJ20" i="17"/>
  <c r="FSK20" i="17"/>
  <c r="FSL20" i="17"/>
  <c r="FSM20" i="17"/>
  <c r="FSN20" i="17"/>
  <c r="FSO20" i="17"/>
  <c r="FSP20" i="17"/>
  <c r="FSQ20" i="17"/>
  <c r="FSR20" i="17"/>
  <c r="FSS20" i="17"/>
  <c r="FST20" i="17"/>
  <c r="FSU20" i="17"/>
  <c r="FSV20" i="17"/>
  <c r="FSW20" i="17"/>
  <c r="FSX20" i="17"/>
  <c r="FSY20" i="17"/>
  <c r="FSZ20" i="17"/>
  <c r="FTA20" i="17"/>
  <c r="FTB20" i="17"/>
  <c r="FTC20" i="17"/>
  <c r="FTD20" i="17"/>
  <c r="FTE20" i="17"/>
  <c r="FTF20" i="17"/>
  <c r="FTG20" i="17"/>
  <c r="FTH20" i="17"/>
  <c r="FTI20" i="17"/>
  <c r="FTJ20" i="17"/>
  <c r="FTK20" i="17"/>
  <c r="FTL20" i="17"/>
  <c r="FTM20" i="17"/>
  <c r="FTN20" i="17"/>
  <c r="FTO20" i="17"/>
  <c r="FTP20" i="17"/>
  <c r="FTQ20" i="17"/>
  <c r="FTR20" i="17"/>
  <c r="FTS20" i="17"/>
  <c r="FTT20" i="17"/>
  <c r="FTU20" i="17"/>
  <c r="FTV20" i="17"/>
  <c r="FTW20" i="17"/>
  <c r="FTX20" i="17"/>
  <c r="FTY20" i="17"/>
  <c r="FTZ20" i="17"/>
  <c r="FUA20" i="17"/>
  <c r="FUB20" i="17"/>
  <c r="FUC20" i="17"/>
  <c r="FUD20" i="17"/>
  <c r="FUE20" i="17"/>
  <c r="FUF20" i="17"/>
  <c r="FUG20" i="17"/>
  <c r="FUH20" i="17"/>
  <c r="FUI20" i="17"/>
  <c r="FUJ20" i="17"/>
  <c r="FUK20" i="17"/>
  <c r="FUL20" i="17"/>
  <c r="FUM20" i="17"/>
  <c r="FUN20" i="17"/>
  <c r="FUO20" i="17"/>
  <c r="FUP20" i="17"/>
  <c r="FUQ20" i="17"/>
  <c r="FUR20" i="17"/>
  <c r="FUS20" i="17"/>
  <c r="FUT20" i="17"/>
  <c r="FUU20" i="17"/>
  <c r="FUV20" i="17"/>
  <c r="FUW20" i="17"/>
  <c r="FUX20" i="17"/>
  <c r="FUY20" i="17"/>
  <c r="FUZ20" i="17"/>
  <c r="FVA20" i="17"/>
  <c r="FVB20" i="17"/>
  <c r="FVC20" i="17"/>
  <c r="FVD20" i="17"/>
  <c r="FVE20" i="17"/>
  <c r="FVF20" i="17"/>
  <c r="FVG20" i="17"/>
  <c r="FVH20" i="17"/>
  <c r="FVI20" i="17"/>
  <c r="FVJ20" i="17"/>
  <c r="FVK20" i="17"/>
  <c r="FVL20" i="17"/>
  <c r="FVM20" i="17"/>
  <c r="FVN20" i="17"/>
  <c r="FVO20" i="17"/>
  <c r="FVP20" i="17"/>
  <c r="FVQ20" i="17"/>
  <c r="FVR20" i="17"/>
  <c r="FVS20" i="17"/>
  <c r="FVT20" i="17"/>
  <c r="FVU20" i="17"/>
  <c r="FVV20" i="17"/>
  <c r="FVW20" i="17"/>
  <c r="FVX20" i="17"/>
  <c r="FVY20" i="17"/>
  <c r="FVZ20" i="17"/>
  <c r="FWA20" i="17"/>
  <c r="FWB20" i="17"/>
  <c r="FWC20" i="17"/>
  <c r="FWD20" i="17"/>
  <c r="FWE20" i="17"/>
  <c r="FWF20" i="17"/>
  <c r="FWG20" i="17"/>
  <c r="FWH20" i="17"/>
  <c r="FWI20" i="17"/>
  <c r="FWJ20" i="17"/>
  <c r="FWK20" i="17"/>
  <c r="FWL20" i="17"/>
  <c r="FWM20" i="17"/>
  <c r="FWN20" i="17"/>
  <c r="FWO20" i="17"/>
  <c r="FWP20" i="17"/>
  <c r="FWQ20" i="17"/>
  <c r="FWR20" i="17"/>
  <c r="FWS20" i="17"/>
  <c r="FWT20" i="17"/>
  <c r="FWU20" i="17"/>
  <c r="FWV20" i="17"/>
  <c r="FWW20" i="17"/>
  <c r="FWX20" i="17"/>
  <c r="FWY20" i="17"/>
  <c r="FWZ20" i="17"/>
  <c r="FXA20" i="17"/>
  <c r="FXB20" i="17"/>
  <c r="FXC20" i="17"/>
  <c r="FXD20" i="17"/>
  <c r="FXE20" i="17"/>
  <c r="FXF20" i="17"/>
  <c r="FXG20" i="17"/>
  <c r="FXH20" i="17"/>
  <c r="FXI20" i="17"/>
  <c r="FXJ20" i="17"/>
  <c r="FXK20" i="17"/>
  <c r="FXL20" i="17"/>
  <c r="FXM20" i="17"/>
  <c r="FXN20" i="17"/>
  <c r="FXO20" i="17"/>
  <c r="FXP20" i="17"/>
  <c r="FXQ20" i="17"/>
  <c r="FXR20" i="17"/>
  <c r="FXS20" i="17"/>
  <c r="FXT20" i="17"/>
  <c r="FXU20" i="17"/>
  <c r="FXV20" i="17"/>
  <c r="FXW20" i="17"/>
  <c r="FXX20" i="17"/>
  <c r="FXY20" i="17"/>
  <c r="FXZ20" i="17"/>
  <c r="FYA20" i="17"/>
  <c r="FYB20" i="17"/>
  <c r="FYC20" i="17"/>
  <c r="FYD20" i="17"/>
  <c r="FYE20" i="17"/>
  <c r="FYF20" i="17"/>
  <c r="FYG20" i="17"/>
  <c r="FYH20" i="17"/>
  <c r="FYI20" i="17"/>
  <c r="FYJ20" i="17"/>
  <c r="FYK20" i="17"/>
  <c r="FYL20" i="17"/>
  <c r="FYM20" i="17"/>
  <c r="FYN20" i="17"/>
  <c r="FYO20" i="17"/>
  <c r="FYP20" i="17"/>
  <c r="FYQ20" i="17"/>
  <c r="FYR20" i="17"/>
  <c r="FYS20" i="17"/>
  <c r="FYT20" i="17"/>
  <c r="FYU20" i="17"/>
  <c r="FYV20" i="17"/>
  <c r="FYW20" i="17"/>
  <c r="FYX20" i="17"/>
  <c r="FYY20" i="17"/>
  <c r="FYZ20" i="17"/>
  <c r="FZA20" i="17"/>
  <c r="FZB20" i="17"/>
  <c r="FZC20" i="17"/>
  <c r="FZD20" i="17"/>
  <c r="FZE20" i="17"/>
  <c r="FZF20" i="17"/>
  <c r="FZG20" i="17"/>
  <c r="FZH20" i="17"/>
  <c r="FZI20" i="17"/>
  <c r="FZJ20" i="17"/>
  <c r="FZK20" i="17"/>
  <c r="FZL20" i="17"/>
  <c r="FZM20" i="17"/>
  <c r="FZN20" i="17"/>
  <c r="FZO20" i="17"/>
  <c r="FZP20" i="17"/>
  <c r="FZQ20" i="17"/>
  <c r="FZR20" i="17"/>
  <c r="FZS20" i="17"/>
  <c r="FZT20" i="17"/>
  <c r="FZU20" i="17"/>
  <c r="FZV20" i="17"/>
  <c r="FZW20" i="17"/>
  <c r="FZX20" i="17"/>
  <c r="FZY20" i="17"/>
  <c r="FZZ20" i="17"/>
  <c r="GAA20" i="17"/>
  <c r="GAB20" i="17"/>
  <c r="GAC20" i="17"/>
  <c r="GAD20" i="17"/>
  <c r="GAE20" i="17"/>
  <c r="GAF20" i="17"/>
  <c r="GAG20" i="17"/>
  <c r="GAH20" i="17"/>
  <c r="GAI20" i="17"/>
  <c r="GAJ20" i="17"/>
  <c r="GAK20" i="17"/>
  <c r="GAL20" i="17"/>
  <c r="GAM20" i="17"/>
  <c r="GAN20" i="17"/>
  <c r="GAO20" i="17"/>
  <c r="GAP20" i="17"/>
  <c r="GAQ20" i="17"/>
  <c r="GAR20" i="17"/>
  <c r="GAS20" i="17"/>
  <c r="GAT20" i="17"/>
  <c r="GAU20" i="17"/>
  <c r="GAV20" i="17"/>
  <c r="GAW20" i="17"/>
  <c r="GAX20" i="17"/>
  <c r="GAY20" i="17"/>
  <c r="GAZ20" i="17"/>
  <c r="GBA20" i="17"/>
  <c r="GBB20" i="17"/>
  <c r="GBC20" i="17"/>
  <c r="GBD20" i="17"/>
  <c r="GBE20" i="17"/>
  <c r="GBF20" i="17"/>
  <c r="GBG20" i="17"/>
  <c r="GBH20" i="17"/>
  <c r="GBI20" i="17"/>
  <c r="GBJ20" i="17"/>
  <c r="GBK20" i="17"/>
  <c r="GBL20" i="17"/>
  <c r="GBM20" i="17"/>
  <c r="GBN20" i="17"/>
  <c r="GBO20" i="17"/>
  <c r="GBP20" i="17"/>
  <c r="GBQ20" i="17"/>
  <c r="GBR20" i="17"/>
  <c r="GBS20" i="17"/>
  <c r="GBT20" i="17"/>
  <c r="GBU20" i="17"/>
  <c r="GBV20" i="17"/>
  <c r="GBW20" i="17"/>
  <c r="GBX20" i="17"/>
  <c r="GBY20" i="17"/>
  <c r="GBZ20" i="17"/>
  <c r="GCA20" i="17"/>
  <c r="GCB20" i="17"/>
  <c r="GCC20" i="17"/>
  <c r="GCD20" i="17"/>
  <c r="GCE20" i="17"/>
  <c r="GCF20" i="17"/>
  <c r="GCG20" i="17"/>
  <c r="GCH20" i="17"/>
  <c r="GCI20" i="17"/>
  <c r="GCJ20" i="17"/>
  <c r="GCK20" i="17"/>
  <c r="GCL20" i="17"/>
  <c r="GCM20" i="17"/>
  <c r="GCN20" i="17"/>
  <c r="GCO20" i="17"/>
  <c r="GCP20" i="17"/>
  <c r="GCQ20" i="17"/>
  <c r="GCR20" i="17"/>
  <c r="GCS20" i="17"/>
  <c r="GCT20" i="17"/>
  <c r="GCU20" i="17"/>
  <c r="GCV20" i="17"/>
  <c r="GCW20" i="17"/>
  <c r="GCX20" i="17"/>
  <c r="GCY20" i="17"/>
  <c r="GCZ20" i="17"/>
  <c r="GDA20" i="17"/>
  <c r="GDB20" i="17"/>
  <c r="GDC20" i="17"/>
  <c r="GDD20" i="17"/>
  <c r="GDE20" i="17"/>
  <c r="GDF20" i="17"/>
  <c r="GDG20" i="17"/>
  <c r="GDH20" i="17"/>
  <c r="GDI20" i="17"/>
  <c r="GDJ20" i="17"/>
  <c r="GDK20" i="17"/>
  <c r="GDL20" i="17"/>
  <c r="GDM20" i="17"/>
  <c r="GDN20" i="17"/>
  <c r="GDO20" i="17"/>
  <c r="GDP20" i="17"/>
  <c r="GDQ20" i="17"/>
  <c r="GDR20" i="17"/>
  <c r="GDS20" i="17"/>
  <c r="GDT20" i="17"/>
  <c r="GDU20" i="17"/>
  <c r="GDV20" i="17"/>
  <c r="GDW20" i="17"/>
  <c r="GDX20" i="17"/>
  <c r="GDY20" i="17"/>
  <c r="GDZ20" i="17"/>
  <c r="GEA20" i="17"/>
  <c r="GEB20" i="17"/>
  <c r="GEC20" i="17"/>
  <c r="GED20" i="17"/>
  <c r="GEE20" i="17"/>
  <c r="GEF20" i="17"/>
  <c r="GEG20" i="17"/>
  <c r="GEH20" i="17"/>
  <c r="GEI20" i="17"/>
  <c r="GEJ20" i="17"/>
  <c r="GEK20" i="17"/>
  <c r="GEL20" i="17"/>
  <c r="GEM20" i="17"/>
  <c r="GEN20" i="17"/>
  <c r="GEO20" i="17"/>
  <c r="GEP20" i="17"/>
  <c r="GEQ20" i="17"/>
  <c r="GER20" i="17"/>
  <c r="GES20" i="17"/>
  <c r="GET20" i="17"/>
  <c r="GEU20" i="17"/>
  <c r="GEV20" i="17"/>
  <c r="GEW20" i="17"/>
  <c r="GEX20" i="17"/>
  <c r="GEY20" i="17"/>
  <c r="GEZ20" i="17"/>
  <c r="GFA20" i="17"/>
  <c r="GFB20" i="17"/>
  <c r="GFC20" i="17"/>
  <c r="GFD20" i="17"/>
  <c r="GFE20" i="17"/>
  <c r="GFF20" i="17"/>
  <c r="GFG20" i="17"/>
  <c r="GFH20" i="17"/>
  <c r="GFI20" i="17"/>
  <c r="GFJ20" i="17"/>
  <c r="GFK20" i="17"/>
  <c r="GFL20" i="17"/>
  <c r="GFM20" i="17"/>
  <c r="GFN20" i="17"/>
  <c r="GFO20" i="17"/>
  <c r="GFP20" i="17"/>
  <c r="GFQ20" i="17"/>
  <c r="GFR20" i="17"/>
  <c r="GFS20" i="17"/>
  <c r="GFT20" i="17"/>
  <c r="GFU20" i="17"/>
  <c r="GFV20" i="17"/>
  <c r="GFW20" i="17"/>
  <c r="GFX20" i="17"/>
  <c r="GFY20" i="17"/>
  <c r="GFZ20" i="17"/>
  <c r="GGA20" i="17"/>
  <c r="GGB20" i="17"/>
  <c r="GGC20" i="17"/>
  <c r="GGD20" i="17"/>
  <c r="GGE20" i="17"/>
  <c r="GGF20" i="17"/>
  <c r="GGG20" i="17"/>
  <c r="GGH20" i="17"/>
  <c r="GGI20" i="17"/>
  <c r="GGJ20" i="17"/>
  <c r="GGK20" i="17"/>
  <c r="GGL20" i="17"/>
  <c r="GGM20" i="17"/>
  <c r="GGN20" i="17"/>
  <c r="GGO20" i="17"/>
  <c r="GGP20" i="17"/>
  <c r="GGQ20" i="17"/>
  <c r="GGR20" i="17"/>
  <c r="GGS20" i="17"/>
  <c r="GGT20" i="17"/>
  <c r="GGU20" i="17"/>
  <c r="GGV20" i="17"/>
  <c r="GGW20" i="17"/>
  <c r="GGX20" i="17"/>
  <c r="GGY20" i="17"/>
  <c r="GGZ20" i="17"/>
  <c r="GHA20" i="17"/>
  <c r="GHB20" i="17"/>
  <c r="GHC20" i="17"/>
  <c r="GHD20" i="17"/>
  <c r="GHE20" i="17"/>
  <c r="GHF20" i="17"/>
  <c r="GHG20" i="17"/>
  <c r="GHH20" i="17"/>
  <c r="GHI20" i="17"/>
  <c r="GHJ20" i="17"/>
  <c r="GHK20" i="17"/>
  <c r="GHL20" i="17"/>
  <c r="GHM20" i="17"/>
  <c r="GHN20" i="17"/>
  <c r="GHO20" i="17"/>
  <c r="GHP20" i="17"/>
  <c r="GHQ20" i="17"/>
  <c r="GHR20" i="17"/>
  <c r="GHS20" i="17"/>
  <c r="GHT20" i="17"/>
  <c r="GHU20" i="17"/>
  <c r="GHV20" i="17"/>
  <c r="GHW20" i="17"/>
  <c r="GHX20" i="17"/>
  <c r="GHY20" i="17"/>
  <c r="GHZ20" i="17"/>
  <c r="GIA20" i="17"/>
  <c r="GIB20" i="17"/>
  <c r="GIC20" i="17"/>
  <c r="GID20" i="17"/>
  <c r="GIE20" i="17"/>
  <c r="GIF20" i="17"/>
  <c r="GIG20" i="17"/>
  <c r="GIH20" i="17"/>
  <c r="GII20" i="17"/>
  <c r="GIJ20" i="17"/>
  <c r="GIK20" i="17"/>
  <c r="GIL20" i="17"/>
  <c r="GIM20" i="17"/>
  <c r="GIN20" i="17"/>
  <c r="GIO20" i="17"/>
  <c r="GIP20" i="17"/>
  <c r="GIQ20" i="17"/>
  <c r="GIR20" i="17"/>
  <c r="GIS20" i="17"/>
  <c r="GIT20" i="17"/>
  <c r="GIU20" i="17"/>
  <c r="GIV20" i="17"/>
  <c r="GIW20" i="17"/>
  <c r="GIX20" i="17"/>
  <c r="GIY20" i="17"/>
  <c r="GIZ20" i="17"/>
  <c r="GJA20" i="17"/>
  <c r="GJB20" i="17"/>
  <c r="GJC20" i="17"/>
  <c r="GJD20" i="17"/>
  <c r="GJE20" i="17"/>
  <c r="GJF20" i="17"/>
  <c r="GJG20" i="17"/>
  <c r="GJH20" i="17"/>
  <c r="GJI20" i="17"/>
  <c r="GJJ20" i="17"/>
  <c r="GJK20" i="17"/>
  <c r="GJL20" i="17"/>
  <c r="GJM20" i="17"/>
  <c r="GJN20" i="17"/>
  <c r="GJO20" i="17"/>
  <c r="GJP20" i="17"/>
  <c r="GJQ20" i="17"/>
  <c r="GJR20" i="17"/>
  <c r="GJS20" i="17"/>
  <c r="GJT20" i="17"/>
  <c r="GJU20" i="17"/>
  <c r="GJV20" i="17"/>
  <c r="GJW20" i="17"/>
  <c r="GJX20" i="17"/>
  <c r="GJY20" i="17"/>
  <c r="GJZ20" i="17"/>
  <c r="GKA20" i="17"/>
  <c r="GKB20" i="17"/>
  <c r="GKC20" i="17"/>
  <c r="GKD20" i="17"/>
  <c r="GKE20" i="17"/>
  <c r="GKF20" i="17"/>
  <c r="GKG20" i="17"/>
  <c r="GKH20" i="17"/>
  <c r="GKI20" i="17"/>
  <c r="GKJ20" i="17"/>
  <c r="GKK20" i="17"/>
  <c r="GKL20" i="17"/>
  <c r="GKM20" i="17"/>
  <c r="GKN20" i="17"/>
  <c r="GKO20" i="17"/>
  <c r="GKP20" i="17"/>
  <c r="GKQ20" i="17"/>
  <c r="GKR20" i="17"/>
  <c r="GKS20" i="17"/>
  <c r="GKT20" i="17"/>
  <c r="GKU20" i="17"/>
  <c r="GKV20" i="17"/>
  <c r="GKW20" i="17"/>
  <c r="GKX20" i="17"/>
  <c r="GKY20" i="17"/>
  <c r="GKZ20" i="17"/>
  <c r="GLA20" i="17"/>
  <c r="GLB20" i="17"/>
  <c r="GLC20" i="17"/>
  <c r="GLD20" i="17"/>
  <c r="GLE20" i="17"/>
  <c r="GLF20" i="17"/>
  <c r="GLG20" i="17"/>
  <c r="GLH20" i="17"/>
  <c r="GLI20" i="17"/>
  <c r="GLJ20" i="17"/>
  <c r="GLK20" i="17"/>
  <c r="GLL20" i="17"/>
  <c r="GLM20" i="17"/>
  <c r="GLN20" i="17"/>
  <c r="GLO20" i="17"/>
  <c r="GLP20" i="17"/>
  <c r="GLQ20" i="17"/>
  <c r="GLR20" i="17"/>
  <c r="GLS20" i="17"/>
  <c r="GLT20" i="17"/>
  <c r="GLU20" i="17"/>
  <c r="GLV20" i="17"/>
  <c r="GLW20" i="17"/>
  <c r="GLX20" i="17"/>
  <c r="GLY20" i="17"/>
  <c r="GLZ20" i="17"/>
  <c r="GMA20" i="17"/>
  <c r="GMB20" i="17"/>
  <c r="GMC20" i="17"/>
  <c r="GMD20" i="17"/>
  <c r="GME20" i="17"/>
  <c r="GMF20" i="17"/>
  <c r="GMG20" i="17"/>
  <c r="GMH20" i="17"/>
  <c r="GMI20" i="17"/>
  <c r="GMJ20" i="17"/>
  <c r="GMK20" i="17"/>
  <c r="GML20" i="17"/>
  <c r="GMM20" i="17"/>
  <c r="GMN20" i="17"/>
  <c r="GMO20" i="17"/>
  <c r="GMP20" i="17"/>
  <c r="GMQ20" i="17"/>
  <c r="GMR20" i="17"/>
  <c r="GMS20" i="17"/>
  <c r="GMT20" i="17"/>
  <c r="GMU20" i="17"/>
  <c r="GMV20" i="17"/>
  <c r="GMW20" i="17"/>
  <c r="GMX20" i="17"/>
  <c r="GMY20" i="17"/>
  <c r="GMZ20" i="17"/>
  <c r="GNA20" i="17"/>
  <c r="GNB20" i="17"/>
  <c r="GNC20" i="17"/>
  <c r="GND20" i="17"/>
  <c r="GNE20" i="17"/>
  <c r="GNF20" i="17"/>
  <c r="GNG20" i="17"/>
  <c r="GNH20" i="17"/>
  <c r="GNI20" i="17"/>
  <c r="GNJ20" i="17"/>
  <c r="GNK20" i="17"/>
  <c r="GNL20" i="17"/>
  <c r="GNM20" i="17"/>
  <c r="GNN20" i="17"/>
  <c r="GNO20" i="17"/>
  <c r="GNP20" i="17"/>
  <c r="GNQ20" i="17"/>
  <c r="GNR20" i="17"/>
  <c r="GNS20" i="17"/>
  <c r="GNT20" i="17"/>
  <c r="GNU20" i="17"/>
  <c r="GNV20" i="17"/>
  <c r="GNW20" i="17"/>
  <c r="GNX20" i="17"/>
  <c r="GNY20" i="17"/>
  <c r="GNZ20" i="17"/>
  <c r="GOA20" i="17"/>
  <c r="GOB20" i="17"/>
  <c r="GOC20" i="17"/>
  <c r="GOD20" i="17"/>
  <c r="GOE20" i="17"/>
  <c r="GOF20" i="17"/>
  <c r="GOG20" i="17"/>
  <c r="GOH20" i="17"/>
  <c r="GOI20" i="17"/>
  <c r="GOJ20" i="17"/>
  <c r="GOK20" i="17"/>
  <c r="GOL20" i="17"/>
  <c r="GOM20" i="17"/>
  <c r="GON20" i="17"/>
  <c r="GOO20" i="17"/>
  <c r="GOP20" i="17"/>
  <c r="GOQ20" i="17"/>
  <c r="GOR20" i="17"/>
  <c r="GOS20" i="17"/>
  <c r="GOT20" i="17"/>
  <c r="GOU20" i="17"/>
  <c r="GOV20" i="17"/>
  <c r="GOW20" i="17"/>
  <c r="GOX20" i="17"/>
  <c r="GOY20" i="17"/>
  <c r="GOZ20" i="17"/>
  <c r="GPA20" i="17"/>
  <c r="GPB20" i="17"/>
  <c r="GPC20" i="17"/>
  <c r="GPD20" i="17"/>
  <c r="GPE20" i="17"/>
  <c r="GPF20" i="17"/>
  <c r="GPG20" i="17"/>
  <c r="GPH20" i="17"/>
  <c r="GPI20" i="17"/>
  <c r="GPJ20" i="17"/>
  <c r="GPK20" i="17"/>
  <c r="GPL20" i="17"/>
  <c r="GPM20" i="17"/>
  <c r="GPN20" i="17"/>
  <c r="GPO20" i="17"/>
  <c r="GPP20" i="17"/>
  <c r="GPQ20" i="17"/>
  <c r="GPR20" i="17"/>
  <c r="GPS20" i="17"/>
  <c r="GPT20" i="17"/>
  <c r="GPU20" i="17"/>
  <c r="GPV20" i="17"/>
  <c r="GPW20" i="17"/>
  <c r="GPX20" i="17"/>
  <c r="GPY20" i="17"/>
  <c r="GPZ20" i="17"/>
  <c r="GQA20" i="17"/>
  <c r="GQB20" i="17"/>
  <c r="GQC20" i="17"/>
  <c r="GQD20" i="17"/>
  <c r="GQE20" i="17"/>
  <c r="GQF20" i="17"/>
  <c r="GQG20" i="17"/>
  <c r="GQH20" i="17"/>
  <c r="GQI20" i="17"/>
  <c r="GQJ20" i="17"/>
  <c r="GQK20" i="17"/>
  <c r="GQL20" i="17"/>
  <c r="GQM20" i="17"/>
  <c r="GQN20" i="17"/>
  <c r="GQO20" i="17"/>
  <c r="GQP20" i="17"/>
  <c r="GQQ20" i="17"/>
  <c r="GQR20" i="17"/>
  <c r="GQS20" i="17"/>
  <c r="GQT20" i="17"/>
  <c r="GQU20" i="17"/>
  <c r="GQV20" i="17"/>
  <c r="GQW20" i="17"/>
  <c r="GQX20" i="17"/>
  <c r="GQY20" i="17"/>
  <c r="GQZ20" i="17"/>
  <c r="GRA20" i="17"/>
  <c r="GRB20" i="17"/>
  <c r="GRC20" i="17"/>
  <c r="GRD20" i="17"/>
  <c r="GRE20" i="17"/>
  <c r="GRF20" i="17"/>
  <c r="GRG20" i="17"/>
  <c r="GRH20" i="17"/>
  <c r="GRI20" i="17"/>
  <c r="GRJ20" i="17"/>
  <c r="GRK20" i="17"/>
  <c r="GRL20" i="17"/>
  <c r="GRM20" i="17"/>
  <c r="GRN20" i="17"/>
  <c r="GRO20" i="17"/>
  <c r="GRP20" i="17"/>
  <c r="GRQ20" i="17"/>
  <c r="GRR20" i="17"/>
  <c r="GRS20" i="17"/>
  <c r="GRT20" i="17"/>
  <c r="GRU20" i="17"/>
  <c r="GRV20" i="17"/>
  <c r="GRW20" i="17"/>
  <c r="GRX20" i="17"/>
  <c r="GRY20" i="17"/>
  <c r="GRZ20" i="17"/>
  <c r="GSA20" i="17"/>
  <c r="GSB20" i="17"/>
  <c r="GSC20" i="17"/>
  <c r="GSD20" i="17"/>
  <c r="GSE20" i="17"/>
  <c r="GSF20" i="17"/>
  <c r="GSG20" i="17"/>
  <c r="GSH20" i="17"/>
  <c r="GSI20" i="17"/>
  <c r="GSJ20" i="17"/>
  <c r="GSK20" i="17"/>
  <c r="GSL20" i="17"/>
  <c r="GSM20" i="17"/>
  <c r="GSN20" i="17"/>
  <c r="GSO20" i="17"/>
  <c r="GSP20" i="17"/>
  <c r="GSQ20" i="17"/>
  <c r="GSR20" i="17"/>
  <c r="GSS20" i="17"/>
  <c r="GST20" i="17"/>
  <c r="GSU20" i="17"/>
  <c r="GSV20" i="17"/>
  <c r="GSW20" i="17"/>
  <c r="GSX20" i="17"/>
  <c r="GSY20" i="17"/>
  <c r="GSZ20" i="17"/>
  <c r="GTA20" i="17"/>
  <c r="GTB20" i="17"/>
  <c r="GTC20" i="17"/>
  <c r="GTD20" i="17"/>
  <c r="GTE20" i="17"/>
  <c r="GTF20" i="17"/>
  <c r="GTG20" i="17"/>
  <c r="GTH20" i="17"/>
  <c r="GTI20" i="17"/>
  <c r="GTJ20" i="17"/>
  <c r="GTK20" i="17"/>
  <c r="GTL20" i="17"/>
  <c r="GTM20" i="17"/>
  <c r="GTN20" i="17"/>
  <c r="GTO20" i="17"/>
  <c r="GTP20" i="17"/>
  <c r="GTQ20" i="17"/>
  <c r="GTR20" i="17"/>
  <c r="GTS20" i="17"/>
  <c r="GTT20" i="17"/>
  <c r="GTU20" i="17"/>
  <c r="GTV20" i="17"/>
  <c r="GTW20" i="17"/>
  <c r="GTX20" i="17"/>
  <c r="GTY20" i="17"/>
  <c r="GTZ20" i="17"/>
  <c r="GUA20" i="17"/>
  <c r="GUB20" i="17"/>
  <c r="GUC20" i="17"/>
  <c r="GUD20" i="17"/>
  <c r="GUE20" i="17"/>
  <c r="GUF20" i="17"/>
  <c r="GUG20" i="17"/>
  <c r="GUH20" i="17"/>
  <c r="GUI20" i="17"/>
  <c r="GUJ20" i="17"/>
  <c r="GUK20" i="17"/>
  <c r="GUL20" i="17"/>
  <c r="GUM20" i="17"/>
  <c r="GUN20" i="17"/>
  <c r="GUO20" i="17"/>
  <c r="GUP20" i="17"/>
  <c r="GUQ20" i="17"/>
  <c r="GUR20" i="17"/>
  <c r="GUS20" i="17"/>
  <c r="GUT20" i="17"/>
  <c r="GUU20" i="17"/>
  <c r="GUV20" i="17"/>
  <c r="GUW20" i="17"/>
  <c r="GUX20" i="17"/>
  <c r="GUY20" i="17"/>
  <c r="GUZ20" i="17"/>
  <c r="GVA20" i="17"/>
  <c r="GVB20" i="17"/>
  <c r="GVC20" i="17"/>
  <c r="GVD20" i="17"/>
  <c r="GVE20" i="17"/>
  <c r="GVF20" i="17"/>
  <c r="GVG20" i="17"/>
  <c r="GVH20" i="17"/>
  <c r="GVI20" i="17"/>
  <c r="GVJ20" i="17"/>
  <c r="GVK20" i="17"/>
  <c r="GVL20" i="17"/>
  <c r="GVM20" i="17"/>
  <c r="GVN20" i="17"/>
  <c r="GVO20" i="17"/>
  <c r="GVP20" i="17"/>
  <c r="GVQ20" i="17"/>
  <c r="GVR20" i="17"/>
  <c r="GVS20" i="17"/>
  <c r="GVT20" i="17"/>
  <c r="GVU20" i="17"/>
  <c r="GVV20" i="17"/>
  <c r="GVW20" i="17"/>
  <c r="GVX20" i="17"/>
  <c r="GVY20" i="17"/>
  <c r="GVZ20" i="17"/>
  <c r="GWA20" i="17"/>
  <c r="GWB20" i="17"/>
  <c r="GWC20" i="17"/>
  <c r="GWD20" i="17"/>
  <c r="GWE20" i="17"/>
  <c r="GWF20" i="17"/>
  <c r="GWG20" i="17"/>
  <c r="GWH20" i="17"/>
  <c r="GWI20" i="17"/>
  <c r="GWJ20" i="17"/>
  <c r="GWK20" i="17"/>
  <c r="GWL20" i="17"/>
  <c r="GWM20" i="17"/>
  <c r="GWN20" i="17"/>
  <c r="GWO20" i="17"/>
  <c r="GWP20" i="17"/>
  <c r="GWQ20" i="17"/>
  <c r="GWR20" i="17"/>
  <c r="GWS20" i="17"/>
  <c r="GWT20" i="17"/>
  <c r="GWU20" i="17"/>
  <c r="GWV20" i="17"/>
  <c r="GWW20" i="17"/>
  <c r="GWX20" i="17"/>
  <c r="GWY20" i="17"/>
  <c r="GWZ20" i="17"/>
  <c r="GXA20" i="17"/>
  <c r="GXB20" i="17"/>
  <c r="GXC20" i="17"/>
  <c r="GXD20" i="17"/>
  <c r="GXE20" i="17"/>
  <c r="GXF20" i="17"/>
  <c r="GXG20" i="17"/>
  <c r="GXH20" i="17"/>
  <c r="GXI20" i="17"/>
  <c r="GXJ20" i="17"/>
  <c r="GXK20" i="17"/>
  <c r="GXL20" i="17"/>
  <c r="GXM20" i="17"/>
  <c r="GXN20" i="17"/>
  <c r="GXO20" i="17"/>
  <c r="GXP20" i="17"/>
  <c r="GXQ20" i="17"/>
  <c r="GXR20" i="17"/>
  <c r="GXS20" i="17"/>
  <c r="GXT20" i="17"/>
  <c r="GXU20" i="17"/>
  <c r="GXV20" i="17"/>
  <c r="GXW20" i="17"/>
  <c r="GXX20" i="17"/>
  <c r="GXY20" i="17"/>
  <c r="GXZ20" i="17"/>
  <c r="GYA20" i="17"/>
  <c r="GYB20" i="17"/>
  <c r="GYC20" i="17"/>
  <c r="GYD20" i="17"/>
  <c r="GYE20" i="17"/>
  <c r="GYF20" i="17"/>
  <c r="GYG20" i="17"/>
  <c r="GYH20" i="17"/>
  <c r="GYI20" i="17"/>
  <c r="GYJ20" i="17"/>
  <c r="GYK20" i="17"/>
  <c r="GYL20" i="17"/>
  <c r="GYM20" i="17"/>
  <c r="GYN20" i="17"/>
  <c r="GYO20" i="17"/>
  <c r="GYP20" i="17"/>
  <c r="GYQ20" i="17"/>
  <c r="GYR20" i="17"/>
  <c r="GYS20" i="17"/>
  <c r="GYT20" i="17"/>
  <c r="GYU20" i="17"/>
  <c r="GYV20" i="17"/>
  <c r="GYW20" i="17"/>
  <c r="GYX20" i="17"/>
  <c r="GYY20" i="17"/>
  <c r="GYZ20" i="17"/>
  <c r="GZA20" i="17"/>
  <c r="GZB20" i="17"/>
  <c r="GZC20" i="17"/>
  <c r="GZD20" i="17"/>
  <c r="GZE20" i="17"/>
  <c r="GZF20" i="17"/>
  <c r="GZG20" i="17"/>
  <c r="GZH20" i="17"/>
  <c r="GZI20" i="17"/>
  <c r="GZJ20" i="17"/>
  <c r="GZK20" i="17"/>
  <c r="GZL20" i="17"/>
  <c r="GZM20" i="17"/>
  <c r="GZN20" i="17"/>
  <c r="GZO20" i="17"/>
  <c r="GZP20" i="17"/>
  <c r="GZQ20" i="17"/>
  <c r="GZR20" i="17"/>
  <c r="GZS20" i="17"/>
  <c r="GZT20" i="17"/>
  <c r="GZU20" i="17"/>
  <c r="GZV20" i="17"/>
  <c r="GZW20" i="17"/>
  <c r="GZX20" i="17"/>
  <c r="GZY20" i="17"/>
  <c r="GZZ20" i="17"/>
  <c r="HAA20" i="17"/>
  <c r="HAB20" i="17"/>
  <c r="HAC20" i="17"/>
  <c r="HAD20" i="17"/>
  <c r="HAE20" i="17"/>
  <c r="HAF20" i="17"/>
  <c r="HAG20" i="17"/>
  <c r="HAH20" i="17"/>
  <c r="HAI20" i="17"/>
  <c r="HAJ20" i="17"/>
  <c r="HAK20" i="17"/>
  <c r="HAL20" i="17"/>
  <c r="HAM20" i="17"/>
  <c r="HAN20" i="17"/>
  <c r="HAO20" i="17"/>
  <c r="HAP20" i="17"/>
  <c r="HAQ20" i="17"/>
  <c r="HAR20" i="17"/>
  <c r="HAS20" i="17"/>
  <c r="HAT20" i="17"/>
  <c r="HAU20" i="17"/>
  <c r="HAV20" i="17"/>
  <c r="HAW20" i="17"/>
  <c r="HAX20" i="17"/>
  <c r="HAY20" i="17"/>
  <c r="HAZ20" i="17"/>
  <c r="HBA20" i="17"/>
  <c r="HBB20" i="17"/>
  <c r="HBC20" i="17"/>
  <c r="HBD20" i="17"/>
  <c r="HBE20" i="17"/>
  <c r="HBF20" i="17"/>
  <c r="HBG20" i="17"/>
  <c r="HBH20" i="17"/>
  <c r="HBI20" i="17"/>
  <c r="HBJ20" i="17"/>
  <c r="HBK20" i="17"/>
  <c r="HBL20" i="17"/>
  <c r="HBM20" i="17"/>
  <c r="HBN20" i="17"/>
  <c r="HBO20" i="17"/>
  <c r="HBP20" i="17"/>
  <c r="HBQ20" i="17"/>
  <c r="HBR20" i="17"/>
  <c r="HBS20" i="17"/>
  <c r="HBT20" i="17"/>
  <c r="HBU20" i="17"/>
  <c r="HBV20" i="17"/>
  <c r="HBW20" i="17"/>
  <c r="HBX20" i="17"/>
  <c r="HBY20" i="17"/>
  <c r="HBZ20" i="17"/>
  <c r="HCA20" i="17"/>
  <c r="HCB20" i="17"/>
  <c r="HCC20" i="17"/>
  <c r="HCD20" i="17"/>
  <c r="HCE20" i="17"/>
  <c r="HCF20" i="17"/>
  <c r="HCG20" i="17"/>
  <c r="HCH20" i="17"/>
  <c r="HCI20" i="17"/>
  <c r="HCJ20" i="17"/>
  <c r="HCK20" i="17"/>
  <c r="HCL20" i="17"/>
  <c r="HCM20" i="17"/>
  <c r="HCN20" i="17"/>
  <c r="HCO20" i="17"/>
  <c r="HCP20" i="17"/>
  <c r="HCQ20" i="17"/>
  <c r="HCR20" i="17"/>
  <c r="HCS20" i="17"/>
  <c r="HCT20" i="17"/>
  <c r="HCU20" i="17"/>
  <c r="HCV20" i="17"/>
  <c r="HCW20" i="17"/>
  <c r="HCX20" i="17"/>
  <c r="HCY20" i="17"/>
  <c r="HCZ20" i="17"/>
  <c r="HDA20" i="17"/>
  <c r="HDB20" i="17"/>
  <c r="HDC20" i="17"/>
  <c r="HDD20" i="17"/>
  <c r="HDE20" i="17"/>
  <c r="HDF20" i="17"/>
  <c r="HDG20" i="17"/>
  <c r="HDH20" i="17"/>
  <c r="HDI20" i="17"/>
  <c r="HDJ20" i="17"/>
  <c r="HDK20" i="17"/>
  <c r="HDL20" i="17"/>
  <c r="HDM20" i="17"/>
  <c r="HDN20" i="17"/>
  <c r="HDO20" i="17"/>
  <c r="HDP20" i="17"/>
  <c r="HDQ20" i="17"/>
  <c r="HDR20" i="17"/>
  <c r="HDS20" i="17"/>
  <c r="HDT20" i="17"/>
  <c r="HDU20" i="17"/>
  <c r="HDV20" i="17"/>
  <c r="HDW20" i="17"/>
  <c r="HDX20" i="17"/>
  <c r="HDY20" i="17"/>
  <c r="HDZ20" i="17"/>
  <c r="HEA20" i="17"/>
  <c r="HEB20" i="17"/>
  <c r="HEC20" i="17"/>
  <c r="HED20" i="17"/>
  <c r="HEE20" i="17"/>
  <c r="HEF20" i="17"/>
  <c r="HEG20" i="17"/>
  <c r="HEH20" i="17"/>
  <c r="HEI20" i="17"/>
  <c r="HEJ20" i="17"/>
  <c r="HEK20" i="17"/>
  <c r="HEL20" i="17"/>
  <c r="HEM20" i="17"/>
  <c r="HEN20" i="17"/>
  <c r="HEO20" i="17"/>
  <c r="HEP20" i="17"/>
  <c r="HEQ20" i="17"/>
  <c r="HER20" i="17"/>
  <c r="HES20" i="17"/>
  <c r="HET20" i="17"/>
  <c r="HEU20" i="17"/>
  <c r="HEV20" i="17"/>
  <c r="HEW20" i="17"/>
  <c r="HEX20" i="17"/>
  <c r="HEY20" i="17"/>
  <c r="HEZ20" i="17"/>
  <c r="HFA20" i="17"/>
  <c r="HFB20" i="17"/>
  <c r="HFC20" i="17"/>
  <c r="HFD20" i="17"/>
  <c r="HFE20" i="17"/>
  <c r="HFF20" i="17"/>
  <c r="HFG20" i="17"/>
  <c r="HFH20" i="17"/>
  <c r="HFI20" i="17"/>
  <c r="HFJ20" i="17"/>
  <c r="HFK20" i="17"/>
  <c r="HFL20" i="17"/>
  <c r="HFM20" i="17"/>
  <c r="HFN20" i="17"/>
  <c r="HFO20" i="17"/>
  <c r="HFP20" i="17"/>
  <c r="HFQ20" i="17"/>
  <c r="HFR20" i="17"/>
  <c r="HFS20" i="17"/>
  <c r="HFT20" i="17"/>
  <c r="HFU20" i="17"/>
  <c r="HFV20" i="17"/>
  <c r="HFW20" i="17"/>
  <c r="HFX20" i="17"/>
  <c r="HFY20" i="17"/>
  <c r="HFZ20" i="17"/>
  <c r="HGA20" i="17"/>
  <c r="HGB20" i="17"/>
  <c r="HGC20" i="17"/>
  <c r="HGD20" i="17"/>
  <c r="HGE20" i="17"/>
  <c r="HGF20" i="17"/>
  <c r="HGG20" i="17"/>
  <c r="HGH20" i="17"/>
  <c r="HGI20" i="17"/>
  <c r="HGJ20" i="17"/>
  <c r="HGK20" i="17"/>
  <c r="HGL20" i="17"/>
  <c r="HGM20" i="17"/>
  <c r="HGN20" i="17"/>
  <c r="HGO20" i="17"/>
  <c r="HGP20" i="17"/>
  <c r="HGQ20" i="17"/>
  <c r="HGR20" i="17"/>
  <c r="HGS20" i="17"/>
  <c r="HGT20" i="17"/>
  <c r="HGU20" i="17"/>
  <c r="HGV20" i="17"/>
  <c r="HGW20" i="17"/>
  <c r="HGX20" i="17"/>
  <c r="HGY20" i="17"/>
  <c r="HGZ20" i="17"/>
  <c r="HHA20" i="17"/>
  <c r="HHB20" i="17"/>
  <c r="HHC20" i="17"/>
  <c r="HHD20" i="17"/>
  <c r="HHE20" i="17"/>
  <c r="HHF20" i="17"/>
  <c r="HHG20" i="17"/>
  <c r="HHH20" i="17"/>
  <c r="HHI20" i="17"/>
  <c r="HHJ20" i="17"/>
  <c r="HHK20" i="17"/>
  <c r="HHL20" i="17"/>
  <c r="HHM20" i="17"/>
  <c r="HHN20" i="17"/>
  <c r="HHO20" i="17"/>
  <c r="HHP20" i="17"/>
  <c r="HHQ20" i="17"/>
  <c r="HHR20" i="17"/>
  <c r="HHS20" i="17"/>
  <c r="HHT20" i="17"/>
  <c r="HHU20" i="17"/>
  <c r="HHV20" i="17"/>
  <c r="HHW20" i="17"/>
  <c r="HHX20" i="17"/>
  <c r="HHY20" i="17"/>
  <c r="HHZ20" i="17"/>
  <c r="HIA20" i="17"/>
  <c r="HIB20" i="17"/>
  <c r="HIC20" i="17"/>
  <c r="HID20" i="17"/>
  <c r="HIE20" i="17"/>
  <c r="HIF20" i="17"/>
  <c r="HIG20" i="17"/>
  <c r="HIH20" i="17"/>
  <c r="HII20" i="17"/>
  <c r="HIJ20" i="17"/>
  <c r="HIK20" i="17"/>
  <c r="HIL20" i="17"/>
  <c r="HIM20" i="17"/>
  <c r="HIN20" i="17"/>
  <c r="HIO20" i="17"/>
  <c r="HIP20" i="17"/>
  <c r="HIQ20" i="17"/>
  <c r="HIR20" i="17"/>
  <c r="HIS20" i="17"/>
  <c r="HIT20" i="17"/>
  <c r="HIU20" i="17"/>
  <c r="HIV20" i="17"/>
  <c r="HIW20" i="17"/>
  <c r="HIX20" i="17"/>
  <c r="HIY20" i="17"/>
  <c r="HIZ20" i="17"/>
  <c r="HJA20" i="17"/>
  <c r="HJB20" i="17"/>
  <c r="HJC20" i="17"/>
  <c r="HJD20" i="17"/>
  <c r="HJE20" i="17"/>
  <c r="HJF20" i="17"/>
  <c r="HJG20" i="17"/>
  <c r="HJH20" i="17"/>
  <c r="HJI20" i="17"/>
  <c r="HJJ20" i="17"/>
  <c r="HJK20" i="17"/>
  <c r="HJL20" i="17"/>
  <c r="HJM20" i="17"/>
  <c r="HJN20" i="17"/>
  <c r="HJO20" i="17"/>
  <c r="HJP20" i="17"/>
  <c r="HJQ20" i="17"/>
  <c r="HJR20" i="17"/>
  <c r="HJS20" i="17"/>
  <c r="HJT20" i="17"/>
  <c r="HJU20" i="17"/>
  <c r="HJV20" i="17"/>
  <c r="HJW20" i="17"/>
  <c r="HJX20" i="17"/>
  <c r="HJY20" i="17"/>
  <c r="HJZ20" i="17"/>
  <c r="HKA20" i="17"/>
  <c r="HKB20" i="17"/>
  <c r="HKC20" i="17"/>
  <c r="HKD20" i="17"/>
  <c r="HKE20" i="17"/>
  <c r="HKF20" i="17"/>
  <c r="HKG20" i="17"/>
  <c r="HKH20" i="17"/>
  <c r="HKI20" i="17"/>
  <c r="HKJ20" i="17"/>
  <c r="HKK20" i="17"/>
  <c r="HKL20" i="17"/>
  <c r="HKM20" i="17"/>
  <c r="HKN20" i="17"/>
  <c r="HKO20" i="17"/>
  <c r="HKP20" i="17"/>
  <c r="HKQ20" i="17"/>
  <c r="HKR20" i="17"/>
  <c r="HKS20" i="17"/>
  <c r="HKT20" i="17"/>
  <c r="HKU20" i="17"/>
  <c r="HKV20" i="17"/>
  <c r="HKW20" i="17"/>
  <c r="HKX20" i="17"/>
  <c r="HKY20" i="17"/>
  <c r="HKZ20" i="17"/>
  <c r="HLA20" i="17"/>
  <c r="HLB20" i="17"/>
  <c r="HLC20" i="17"/>
  <c r="HLD20" i="17"/>
  <c r="HLE20" i="17"/>
  <c r="HLF20" i="17"/>
  <c r="HLG20" i="17"/>
  <c r="HLH20" i="17"/>
  <c r="HLI20" i="17"/>
  <c r="HLJ20" i="17"/>
  <c r="HLK20" i="17"/>
  <c r="HLL20" i="17"/>
  <c r="HLM20" i="17"/>
  <c r="HLN20" i="17"/>
  <c r="HLO20" i="17"/>
  <c r="HLP20" i="17"/>
  <c r="HLQ20" i="17"/>
  <c r="HLR20" i="17"/>
  <c r="HLS20" i="17"/>
  <c r="HLT20" i="17"/>
  <c r="HLU20" i="17"/>
  <c r="HLV20" i="17"/>
  <c r="HLW20" i="17"/>
  <c r="HLX20" i="17"/>
  <c r="HLY20" i="17"/>
  <c r="HLZ20" i="17"/>
  <c r="HMA20" i="17"/>
  <c r="HMB20" i="17"/>
  <c r="HMC20" i="17"/>
  <c r="HMD20" i="17"/>
  <c r="HME20" i="17"/>
  <c r="HMF20" i="17"/>
  <c r="HMG20" i="17"/>
  <c r="HMH20" i="17"/>
  <c r="HMI20" i="17"/>
  <c r="HMJ20" i="17"/>
  <c r="HMK20" i="17"/>
  <c r="HML20" i="17"/>
  <c r="HMM20" i="17"/>
  <c r="HMN20" i="17"/>
  <c r="HMO20" i="17"/>
  <c r="HMP20" i="17"/>
  <c r="HMQ20" i="17"/>
  <c r="HMR20" i="17"/>
  <c r="HMS20" i="17"/>
  <c r="HMT20" i="17"/>
  <c r="HMU20" i="17"/>
  <c r="HMV20" i="17"/>
  <c r="HMW20" i="17"/>
  <c r="HMX20" i="17"/>
  <c r="HMY20" i="17"/>
  <c r="HMZ20" i="17"/>
  <c r="HNA20" i="17"/>
  <c r="HNB20" i="17"/>
  <c r="HNC20" i="17"/>
  <c r="HND20" i="17"/>
  <c r="HNE20" i="17"/>
  <c r="HNF20" i="17"/>
  <c r="HNG20" i="17"/>
  <c r="HNH20" i="17"/>
  <c r="HNI20" i="17"/>
  <c r="HNJ20" i="17"/>
  <c r="HNK20" i="17"/>
  <c r="HNL20" i="17"/>
  <c r="HNM20" i="17"/>
  <c r="HNN20" i="17"/>
  <c r="HNO20" i="17"/>
  <c r="HNP20" i="17"/>
  <c r="HNQ20" i="17"/>
  <c r="HNR20" i="17"/>
  <c r="HNS20" i="17"/>
  <c r="HNT20" i="17"/>
  <c r="HNU20" i="17"/>
  <c r="HNV20" i="17"/>
  <c r="HNW20" i="17"/>
  <c r="HNX20" i="17"/>
  <c r="HNY20" i="17"/>
  <c r="HNZ20" i="17"/>
  <c r="HOA20" i="17"/>
  <c r="HOB20" i="17"/>
  <c r="HOC20" i="17"/>
  <c r="HOD20" i="17"/>
  <c r="HOE20" i="17"/>
  <c r="HOF20" i="17"/>
  <c r="HOG20" i="17"/>
  <c r="HOH20" i="17"/>
  <c r="HOI20" i="17"/>
  <c r="HOJ20" i="17"/>
  <c r="HOK20" i="17"/>
  <c r="HOL20" i="17"/>
  <c r="HOM20" i="17"/>
  <c r="HON20" i="17"/>
  <c r="HOO20" i="17"/>
  <c r="HOP20" i="17"/>
  <c r="HOQ20" i="17"/>
  <c r="HOR20" i="17"/>
  <c r="HOS20" i="17"/>
  <c r="HOT20" i="17"/>
  <c r="HOU20" i="17"/>
  <c r="HOV20" i="17"/>
  <c r="HOW20" i="17"/>
  <c r="HOX20" i="17"/>
  <c r="HOY20" i="17"/>
  <c r="HOZ20" i="17"/>
  <c r="HPA20" i="17"/>
  <c r="HPB20" i="17"/>
  <c r="HPC20" i="17"/>
  <c r="HPD20" i="17"/>
  <c r="HPE20" i="17"/>
  <c r="HPF20" i="17"/>
  <c r="HPG20" i="17"/>
  <c r="HPH20" i="17"/>
  <c r="HPI20" i="17"/>
  <c r="HPJ20" i="17"/>
  <c r="HPK20" i="17"/>
  <c r="HPL20" i="17"/>
  <c r="HPM20" i="17"/>
  <c r="HPN20" i="17"/>
  <c r="HPO20" i="17"/>
  <c r="HPP20" i="17"/>
  <c r="HPQ20" i="17"/>
  <c r="HPR20" i="17"/>
  <c r="HPS20" i="17"/>
  <c r="HPT20" i="17"/>
  <c r="HPU20" i="17"/>
  <c r="HPV20" i="17"/>
  <c r="HPW20" i="17"/>
  <c r="HPX20" i="17"/>
  <c r="HPY20" i="17"/>
  <c r="HPZ20" i="17"/>
  <c r="HQA20" i="17"/>
  <c r="HQB20" i="17"/>
  <c r="HQC20" i="17"/>
  <c r="HQD20" i="17"/>
  <c r="HQE20" i="17"/>
  <c r="HQF20" i="17"/>
  <c r="HQG20" i="17"/>
  <c r="HQH20" i="17"/>
  <c r="HQI20" i="17"/>
  <c r="HQJ20" i="17"/>
  <c r="HQK20" i="17"/>
  <c r="HQL20" i="17"/>
  <c r="HQM20" i="17"/>
  <c r="HQN20" i="17"/>
  <c r="HQO20" i="17"/>
  <c r="HQP20" i="17"/>
  <c r="HQQ20" i="17"/>
  <c r="HQR20" i="17"/>
  <c r="HQS20" i="17"/>
  <c r="HQT20" i="17"/>
  <c r="HQU20" i="17"/>
  <c r="HQV20" i="17"/>
  <c r="HQW20" i="17"/>
  <c r="HQX20" i="17"/>
  <c r="HQY20" i="17"/>
  <c r="HQZ20" i="17"/>
  <c r="HRA20" i="17"/>
  <c r="HRB20" i="17"/>
  <c r="HRC20" i="17"/>
  <c r="HRD20" i="17"/>
  <c r="HRE20" i="17"/>
  <c r="HRF20" i="17"/>
  <c r="HRG20" i="17"/>
  <c r="HRH20" i="17"/>
  <c r="HRI20" i="17"/>
  <c r="HRJ20" i="17"/>
  <c r="HRK20" i="17"/>
  <c r="HRL20" i="17"/>
  <c r="HRM20" i="17"/>
  <c r="HRN20" i="17"/>
  <c r="HRO20" i="17"/>
  <c r="HRP20" i="17"/>
  <c r="HRQ20" i="17"/>
  <c r="HRR20" i="17"/>
  <c r="HRS20" i="17"/>
  <c r="HRT20" i="17"/>
  <c r="HRU20" i="17"/>
  <c r="HRV20" i="17"/>
  <c r="HRW20" i="17"/>
  <c r="HRX20" i="17"/>
  <c r="HRY20" i="17"/>
  <c r="HRZ20" i="17"/>
  <c r="HSA20" i="17"/>
  <c r="HSB20" i="17"/>
  <c r="HSC20" i="17"/>
  <c r="HSD20" i="17"/>
  <c r="HSE20" i="17"/>
  <c r="HSF20" i="17"/>
  <c r="HSG20" i="17"/>
  <c r="HSH20" i="17"/>
  <c r="HSI20" i="17"/>
  <c r="HSJ20" i="17"/>
  <c r="HSK20" i="17"/>
  <c r="HSL20" i="17"/>
  <c r="HSM20" i="17"/>
  <c r="HSN20" i="17"/>
  <c r="HSO20" i="17"/>
  <c r="HSP20" i="17"/>
  <c r="HSQ20" i="17"/>
  <c r="HSR20" i="17"/>
  <c r="HSS20" i="17"/>
  <c r="HST20" i="17"/>
  <c r="HSU20" i="17"/>
  <c r="HSV20" i="17"/>
  <c r="HSW20" i="17"/>
  <c r="HSX20" i="17"/>
  <c r="HSY20" i="17"/>
  <c r="HSZ20" i="17"/>
  <c r="HTA20" i="17"/>
  <c r="HTB20" i="17"/>
  <c r="HTC20" i="17"/>
  <c r="HTD20" i="17"/>
  <c r="HTE20" i="17"/>
  <c r="HTF20" i="17"/>
  <c r="HTG20" i="17"/>
  <c r="HTH20" i="17"/>
  <c r="HTI20" i="17"/>
  <c r="HTJ20" i="17"/>
  <c r="HTK20" i="17"/>
  <c r="HTL20" i="17"/>
  <c r="HTM20" i="17"/>
  <c r="HTN20" i="17"/>
  <c r="HTO20" i="17"/>
  <c r="HTP20" i="17"/>
  <c r="HTQ20" i="17"/>
  <c r="HTR20" i="17"/>
  <c r="HTS20" i="17"/>
  <c r="HTT20" i="17"/>
  <c r="HTU20" i="17"/>
  <c r="HTV20" i="17"/>
  <c r="HTW20" i="17"/>
  <c r="HTX20" i="17"/>
  <c r="HTY20" i="17"/>
  <c r="HTZ20" i="17"/>
  <c r="HUA20" i="17"/>
  <c r="HUB20" i="17"/>
  <c r="HUC20" i="17"/>
  <c r="HUD20" i="17"/>
  <c r="HUE20" i="17"/>
  <c r="HUF20" i="17"/>
  <c r="HUG20" i="17"/>
  <c r="HUH20" i="17"/>
  <c r="HUI20" i="17"/>
  <c r="HUJ20" i="17"/>
  <c r="HUK20" i="17"/>
  <c r="HUL20" i="17"/>
  <c r="HUM20" i="17"/>
  <c r="HUN20" i="17"/>
  <c r="HUO20" i="17"/>
  <c r="HUP20" i="17"/>
  <c r="HUQ20" i="17"/>
  <c r="HUR20" i="17"/>
  <c r="HUS20" i="17"/>
  <c r="HUT20" i="17"/>
  <c r="HUU20" i="17"/>
  <c r="HUV20" i="17"/>
  <c r="HUW20" i="17"/>
  <c r="HUX20" i="17"/>
  <c r="HUY20" i="17"/>
  <c r="HUZ20" i="17"/>
  <c r="HVA20" i="17"/>
  <c r="HVB20" i="17"/>
  <c r="HVC20" i="17"/>
  <c r="HVD20" i="17"/>
  <c r="HVE20" i="17"/>
  <c r="HVF20" i="17"/>
  <c r="HVG20" i="17"/>
  <c r="HVH20" i="17"/>
  <c r="HVI20" i="17"/>
  <c r="HVJ20" i="17"/>
  <c r="HVK20" i="17"/>
  <c r="HVL20" i="17"/>
  <c r="HVM20" i="17"/>
  <c r="HVN20" i="17"/>
  <c r="HVO20" i="17"/>
  <c r="HVP20" i="17"/>
  <c r="HVQ20" i="17"/>
  <c r="HVR20" i="17"/>
  <c r="HVS20" i="17"/>
  <c r="HVT20" i="17"/>
  <c r="HVU20" i="17"/>
  <c r="HVV20" i="17"/>
  <c r="HVW20" i="17"/>
  <c r="HVX20" i="17"/>
  <c r="HVY20" i="17"/>
  <c r="HVZ20" i="17"/>
  <c r="HWA20" i="17"/>
  <c r="HWB20" i="17"/>
  <c r="HWC20" i="17"/>
  <c r="HWD20" i="17"/>
  <c r="HWE20" i="17"/>
  <c r="HWF20" i="17"/>
  <c r="HWG20" i="17"/>
  <c r="HWH20" i="17"/>
  <c r="HWI20" i="17"/>
  <c r="HWJ20" i="17"/>
  <c r="HWK20" i="17"/>
  <c r="HWL20" i="17"/>
  <c r="HWM20" i="17"/>
  <c r="HWN20" i="17"/>
  <c r="HWO20" i="17"/>
  <c r="HWP20" i="17"/>
  <c r="HWQ20" i="17"/>
  <c r="HWR20" i="17"/>
  <c r="HWS20" i="17"/>
  <c r="HWT20" i="17"/>
  <c r="HWU20" i="17"/>
  <c r="HWV20" i="17"/>
  <c r="HWW20" i="17"/>
  <c r="HWX20" i="17"/>
  <c r="HWY20" i="17"/>
  <c r="HWZ20" i="17"/>
  <c r="HXA20" i="17"/>
  <c r="HXB20" i="17"/>
  <c r="HXC20" i="17"/>
  <c r="HXD20" i="17"/>
  <c r="HXE20" i="17"/>
  <c r="HXF20" i="17"/>
  <c r="HXG20" i="17"/>
  <c r="HXH20" i="17"/>
  <c r="HXI20" i="17"/>
  <c r="HXJ20" i="17"/>
  <c r="HXK20" i="17"/>
  <c r="HXL20" i="17"/>
  <c r="HXM20" i="17"/>
  <c r="HXN20" i="17"/>
  <c r="HXO20" i="17"/>
  <c r="HXP20" i="17"/>
  <c r="HXQ20" i="17"/>
  <c r="HXR20" i="17"/>
  <c r="HXS20" i="17"/>
  <c r="HXT20" i="17"/>
  <c r="HXU20" i="17"/>
  <c r="HXV20" i="17"/>
  <c r="HXW20" i="17"/>
  <c r="HXX20" i="17"/>
  <c r="HXY20" i="17"/>
  <c r="HXZ20" i="17"/>
  <c r="HYA20" i="17"/>
  <c r="HYB20" i="17"/>
  <c r="HYC20" i="17"/>
  <c r="HYD20" i="17"/>
  <c r="HYE20" i="17"/>
  <c r="HYF20" i="17"/>
  <c r="HYG20" i="17"/>
  <c r="HYH20" i="17"/>
  <c r="HYI20" i="17"/>
  <c r="HYJ20" i="17"/>
  <c r="HYK20" i="17"/>
  <c r="HYL20" i="17"/>
  <c r="HYM20" i="17"/>
  <c r="HYN20" i="17"/>
  <c r="HYO20" i="17"/>
  <c r="HYP20" i="17"/>
  <c r="HYQ20" i="17"/>
  <c r="HYR20" i="17"/>
  <c r="HYS20" i="17"/>
  <c r="HYT20" i="17"/>
  <c r="HYU20" i="17"/>
  <c r="HYV20" i="17"/>
  <c r="HYW20" i="17"/>
  <c r="HYX20" i="17"/>
  <c r="HYY20" i="17"/>
  <c r="HYZ20" i="17"/>
  <c r="HZA20" i="17"/>
  <c r="HZB20" i="17"/>
  <c r="HZC20" i="17"/>
  <c r="HZD20" i="17"/>
  <c r="HZE20" i="17"/>
  <c r="HZF20" i="17"/>
  <c r="HZG20" i="17"/>
  <c r="HZH20" i="17"/>
  <c r="HZI20" i="17"/>
  <c r="HZJ20" i="17"/>
  <c r="HZK20" i="17"/>
  <c r="HZL20" i="17"/>
  <c r="HZM20" i="17"/>
  <c r="HZN20" i="17"/>
  <c r="HZO20" i="17"/>
  <c r="HZP20" i="17"/>
  <c r="HZQ20" i="17"/>
  <c r="HZR20" i="17"/>
  <c r="HZS20" i="17"/>
  <c r="HZT20" i="17"/>
  <c r="HZU20" i="17"/>
  <c r="HZV20" i="17"/>
  <c r="HZW20" i="17"/>
  <c r="HZX20" i="17"/>
  <c r="HZY20" i="17"/>
  <c r="HZZ20" i="17"/>
  <c r="IAA20" i="17"/>
  <c r="IAB20" i="17"/>
  <c r="IAC20" i="17"/>
  <c r="IAD20" i="17"/>
  <c r="IAE20" i="17"/>
  <c r="IAF20" i="17"/>
  <c r="IAG20" i="17"/>
  <c r="IAH20" i="17"/>
  <c r="IAI20" i="17"/>
  <c r="IAJ20" i="17"/>
  <c r="IAK20" i="17"/>
  <c r="IAL20" i="17"/>
  <c r="IAM20" i="17"/>
  <c r="IAN20" i="17"/>
  <c r="IAO20" i="17"/>
  <c r="IAP20" i="17"/>
  <c r="IAQ20" i="17"/>
  <c r="IAR20" i="17"/>
  <c r="IAS20" i="17"/>
  <c r="IAT20" i="17"/>
  <c r="IAU20" i="17"/>
  <c r="IAV20" i="17"/>
  <c r="IAW20" i="17"/>
  <c r="IAX20" i="17"/>
  <c r="IAY20" i="17"/>
  <c r="IAZ20" i="17"/>
  <c r="IBA20" i="17"/>
  <c r="IBB20" i="17"/>
  <c r="IBC20" i="17"/>
  <c r="IBD20" i="17"/>
  <c r="IBE20" i="17"/>
  <c r="IBF20" i="17"/>
  <c r="IBG20" i="17"/>
  <c r="IBH20" i="17"/>
  <c r="IBI20" i="17"/>
  <c r="IBJ20" i="17"/>
  <c r="IBK20" i="17"/>
  <c r="IBL20" i="17"/>
  <c r="IBM20" i="17"/>
  <c r="IBN20" i="17"/>
  <c r="IBO20" i="17"/>
  <c r="IBP20" i="17"/>
  <c r="IBQ20" i="17"/>
  <c r="IBR20" i="17"/>
  <c r="IBS20" i="17"/>
  <c r="IBT20" i="17"/>
  <c r="IBU20" i="17"/>
  <c r="IBV20" i="17"/>
  <c r="IBW20" i="17"/>
  <c r="IBX20" i="17"/>
  <c r="IBY20" i="17"/>
  <c r="IBZ20" i="17"/>
  <c r="ICA20" i="17"/>
  <c r="ICB20" i="17"/>
  <c r="ICC20" i="17"/>
  <c r="ICD20" i="17"/>
  <c r="ICE20" i="17"/>
  <c r="ICF20" i="17"/>
  <c r="ICG20" i="17"/>
  <c r="ICH20" i="17"/>
  <c r="ICI20" i="17"/>
  <c r="ICJ20" i="17"/>
  <c r="ICK20" i="17"/>
  <c r="ICL20" i="17"/>
  <c r="ICM20" i="17"/>
  <c r="ICN20" i="17"/>
  <c r="ICO20" i="17"/>
  <c r="ICP20" i="17"/>
  <c r="ICQ20" i="17"/>
  <c r="ICR20" i="17"/>
  <c r="ICS20" i="17"/>
  <c r="ICT20" i="17"/>
  <c r="ICU20" i="17"/>
  <c r="ICV20" i="17"/>
  <c r="ICW20" i="17"/>
  <c r="ICX20" i="17"/>
  <c r="ICY20" i="17"/>
  <c r="ICZ20" i="17"/>
  <c r="IDA20" i="17"/>
  <c r="IDB20" i="17"/>
  <c r="IDC20" i="17"/>
  <c r="IDD20" i="17"/>
  <c r="IDE20" i="17"/>
  <c r="IDF20" i="17"/>
  <c r="IDG20" i="17"/>
  <c r="IDH20" i="17"/>
  <c r="IDI20" i="17"/>
  <c r="IDJ20" i="17"/>
  <c r="IDK20" i="17"/>
  <c r="IDL20" i="17"/>
  <c r="IDM20" i="17"/>
  <c r="IDN20" i="17"/>
  <c r="IDO20" i="17"/>
  <c r="IDP20" i="17"/>
  <c r="IDQ20" i="17"/>
  <c r="IDR20" i="17"/>
  <c r="IDS20" i="17"/>
  <c r="IDT20" i="17"/>
  <c r="IDU20" i="17"/>
  <c r="IDV20" i="17"/>
  <c r="IDW20" i="17"/>
  <c r="IDX20" i="17"/>
  <c r="IDY20" i="17"/>
  <c r="IDZ20" i="17"/>
  <c r="IEA20" i="17"/>
  <c r="IEB20" i="17"/>
  <c r="IEC20" i="17"/>
  <c r="IED20" i="17"/>
  <c r="IEE20" i="17"/>
  <c r="IEF20" i="17"/>
  <c r="IEG20" i="17"/>
  <c r="IEH20" i="17"/>
  <c r="IEI20" i="17"/>
  <c r="IEJ20" i="17"/>
  <c r="IEK20" i="17"/>
  <c r="IEL20" i="17"/>
  <c r="IEM20" i="17"/>
  <c r="IEN20" i="17"/>
  <c r="IEO20" i="17"/>
  <c r="IEP20" i="17"/>
  <c r="IEQ20" i="17"/>
  <c r="IER20" i="17"/>
  <c r="IES20" i="17"/>
  <c r="IET20" i="17"/>
  <c r="IEU20" i="17"/>
  <c r="IEV20" i="17"/>
  <c r="IEW20" i="17"/>
  <c r="IEX20" i="17"/>
  <c r="IEY20" i="17"/>
  <c r="IEZ20" i="17"/>
  <c r="IFA20" i="17"/>
  <c r="IFB20" i="17"/>
  <c r="IFC20" i="17"/>
  <c r="IFD20" i="17"/>
  <c r="IFE20" i="17"/>
  <c r="IFF20" i="17"/>
  <c r="IFG20" i="17"/>
  <c r="IFH20" i="17"/>
  <c r="IFI20" i="17"/>
  <c r="IFJ20" i="17"/>
  <c r="IFK20" i="17"/>
  <c r="IFL20" i="17"/>
  <c r="IFM20" i="17"/>
  <c r="IFN20" i="17"/>
  <c r="IFO20" i="17"/>
  <c r="IFP20" i="17"/>
  <c r="IFQ20" i="17"/>
  <c r="IFR20" i="17"/>
  <c r="IFS20" i="17"/>
  <c r="IFT20" i="17"/>
  <c r="IFU20" i="17"/>
  <c r="IFV20" i="17"/>
  <c r="IFW20" i="17"/>
  <c r="IFX20" i="17"/>
  <c r="IFY20" i="17"/>
  <c r="IFZ20" i="17"/>
  <c r="IGA20" i="17"/>
  <c r="IGB20" i="17"/>
  <c r="IGC20" i="17"/>
  <c r="IGD20" i="17"/>
  <c r="IGE20" i="17"/>
  <c r="IGF20" i="17"/>
  <c r="IGG20" i="17"/>
  <c r="IGH20" i="17"/>
  <c r="IGI20" i="17"/>
  <c r="IGJ20" i="17"/>
  <c r="IGK20" i="17"/>
  <c r="IGL20" i="17"/>
  <c r="IGM20" i="17"/>
  <c r="IGN20" i="17"/>
  <c r="IGO20" i="17"/>
  <c r="IGP20" i="17"/>
  <c r="IGQ20" i="17"/>
  <c r="IGR20" i="17"/>
  <c r="IGS20" i="17"/>
  <c r="IGT20" i="17"/>
  <c r="IGU20" i="17"/>
  <c r="IGV20" i="17"/>
  <c r="IGW20" i="17"/>
  <c r="IGX20" i="17"/>
  <c r="IGY20" i="17"/>
  <c r="IGZ20" i="17"/>
  <c r="IHA20" i="17"/>
  <c r="IHB20" i="17"/>
  <c r="IHC20" i="17"/>
  <c r="IHD20" i="17"/>
  <c r="IHE20" i="17"/>
  <c r="IHF20" i="17"/>
  <c r="IHG20" i="17"/>
  <c r="IHH20" i="17"/>
  <c r="IHI20" i="17"/>
  <c r="IHJ20" i="17"/>
  <c r="IHK20" i="17"/>
  <c r="IHL20" i="17"/>
  <c r="IHM20" i="17"/>
  <c r="IHN20" i="17"/>
  <c r="IHO20" i="17"/>
  <c r="IHP20" i="17"/>
  <c r="IHQ20" i="17"/>
  <c r="IHR20" i="17"/>
  <c r="IHS20" i="17"/>
  <c r="IHT20" i="17"/>
  <c r="IHU20" i="17"/>
  <c r="IHV20" i="17"/>
  <c r="IHW20" i="17"/>
  <c r="IHX20" i="17"/>
  <c r="IHY20" i="17"/>
  <c r="IHZ20" i="17"/>
  <c r="IIA20" i="17"/>
  <c r="IIB20" i="17"/>
  <c r="IIC20" i="17"/>
  <c r="IID20" i="17"/>
  <c r="IIE20" i="17"/>
  <c r="IIF20" i="17"/>
  <c r="IIG20" i="17"/>
  <c r="IIH20" i="17"/>
  <c r="III20" i="17"/>
  <c r="IIJ20" i="17"/>
  <c r="IIK20" i="17"/>
  <c r="IIL20" i="17"/>
  <c r="IIM20" i="17"/>
  <c r="IIN20" i="17"/>
  <c r="IIO20" i="17"/>
  <c r="IIP20" i="17"/>
  <c r="IIQ20" i="17"/>
  <c r="IIR20" i="17"/>
  <c r="IIS20" i="17"/>
  <c r="IIT20" i="17"/>
  <c r="IIU20" i="17"/>
  <c r="IIV20" i="17"/>
  <c r="IIW20" i="17"/>
  <c r="IIX20" i="17"/>
  <c r="IIY20" i="17"/>
  <c r="IIZ20" i="17"/>
  <c r="IJA20" i="17"/>
  <c r="IJB20" i="17"/>
  <c r="IJC20" i="17"/>
  <c r="IJD20" i="17"/>
  <c r="IJE20" i="17"/>
  <c r="IJF20" i="17"/>
  <c r="IJG20" i="17"/>
  <c r="IJH20" i="17"/>
  <c r="IJI20" i="17"/>
  <c r="IJJ20" i="17"/>
  <c r="IJK20" i="17"/>
  <c r="IJL20" i="17"/>
  <c r="IJM20" i="17"/>
  <c r="IJN20" i="17"/>
  <c r="IJO20" i="17"/>
  <c r="IJP20" i="17"/>
  <c r="IJQ20" i="17"/>
  <c r="IJR20" i="17"/>
  <c r="IJS20" i="17"/>
  <c r="IJT20" i="17"/>
  <c r="IJU20" i="17"/>
  <c r="IJV20" i="17"/>
  <c r="IJW20" i="17"/>
  <c r="IJX20" i="17"/>
  <c r="IJY20" i="17"/>
  <c r="IJZ20" i="17"/>
  <c r="IKA20" i="17"/>
  <c r="IKB20" i="17"/>
  <c r="IKC20" i="17"/>
  <c r="IKD20" i="17"/>
  <c r="IKE20" i="17"/>
  <c r="IKF20" i="17"/>
  <c r="IKG20" i="17"/>
  <c r="IKH20" i="17"/>
  <c r="IKI20" i="17"/>
  <c r="IKJ20" i="17"/>
  <c r="IKK20" i="17"/>
  <c r="IKL20" i="17"/>
  <c r="IKM20" i="17"/>
  <c r="IKN20" i="17"/>
  <c r="IKO20" i="17"/>
  <c r="IKP20" i="17"/>
  <c r="IKQ20" i="17"/>
  <c r="IKR20" i="17"/>
  <c r="IKS20" i="17"/>
  <c r="IKT20" i="17"/>
  <c r="IKU20" i="17"/>
  <c r="IKV20" i="17"/>
  <c r="IKW20" i="17"/>
  <c r="IKX20" i="17"/>
  <c r="IKY20" i="17"/>
  <c r="IKZ20" i="17"/>
  <c r="ILA20" i="17"/>
  <c r="ILB20" i="17"/>
  <c r="ILC20" i="17"/>
  <c r="ILD20" i="17"/>
  <c r="ILE20" i="17"/>
  <c r="ILF20" i="17"/>
  <c r="ILG20" i="17"/>
  <c r="ILH20" i="17"/>
  <c r="ILI20" i="17"/>
  <c r="ILJ20" i="17"/>
  <c r="ILK20" i="17"/>
  <c r="ILL20" i="17"/>
  <c r="ILM20" i="17"/>
  <c r="ILN20" i="17"/>
  <c r="ILO20" i="17"/>
  <c r="ILP20" i="17"/>
  <c r="ILQ20" i="17"/>
  <c r="ILR20" i="17"/>
  <c r="ILS20" i="17"/>
  <c r="ILT20" i="17"/>
  <c r="ILU20" i="17"/>
  <c r="ILV20" i="17"/>
  <c r="ILW20" i="17"/>
  <c r="ILX20" i="17"/>
  <c r="ILY20" i="17"/>
  <c r="ILZ20" i="17"/>
  <c r="IMA20" i="17"/>
  <c r="IMB20" i="17"/>
  <c r="IMC20" i="17"/>
  <c r="IMD20" i="17"/>
  <c r="IME20" i="17"/>
  <c r="IMF20" i="17"/>
  <c r="IMG20" i="17"/>
  <c r="IMH20" i="17"/>
  <c r="IMI20" i="17"/>
  <c r="IMJ20" i="17"/>
  <c r="IMK20" i="17"/>
  <c r="IML20" i="17"/>
  <c r="IMM20" i="17"/>
  <c r="IMN20" i="17"/>
  <c r="IMO20" i="17"/>
  <c r="IMP20" i="17"/>
  <c r="IMQ20" i="17"/>
  <c r="IMR20" i="17"/>
  <c r="IMS20" i="17"/>
  <c r="IMT20" i="17"/>
  <c r="IMU20" i="17"/>
  <c r="IMV20" i="17"/>
  <c r="IMW20" i="17"/>
  <c r="IMX20" i="17"/>
  <c r="IMY20" i="17"/>
  <c r="IMZ20" i="17"/>
  <c r="INA20" i="17"/>
  <c r="INB20" i="17"/>
  <c r="INC20" i="17"/>
  <c r="IND20" i="17"/>
  <c r="INE20" i="17"/>
  <c r="INF20" i="17"/>
  <c r="ING20" i="17"/>
  <c r="INH20" i="17"/>
  <c r="INI20" i="17"/>
  <c r="INJ20" i="17"/>
  <c r="INK20" i="17"/>
  <c r="INL20" i="17"/>
  <c r="INM20" i="17"/>
  <c r="INN20" i="17"/>
  <c r="INO20" i="17"/>
  <c r="INP20" i="17"/>
  <c r="INQ20" i="17"/>
  <c r="INR20" i="17"/>
  <c r="INS20" i="17"/>
  <c r="INT20" i="17"/>
  <c r="INU20" i="17"/>
  <c r="INV20" i="17"/>
  <c r="INW20" i="17"/>
  <c r="INX20" i="17"/>
  <c r="INY20" i="17"/>
  <c r="INZ20" i="17"/>
  <c r="IOA20" i="17"/>
  <c r="IOB20" i="17"/>
  <c r="IOC20" i="17"/>
  <c r="IOD20" i="17"/>
  <c r="IOE20" i="17"/>
  <c r="IOF20" i="17"/>
  <c r="IOG20" i="17"/>
  <c r="IOH20" i="17"/>
  <c r="IOI20" i="17"/>
  <c r="IOJ20" i="17"/>
  <c r="IOK20" i="17"/>
  <c r="IOL20" i="17"/>
  <c r="IOM20" i="17"/>
  <c r="ION20" i="17"/>
  <c r="IOO20" i="17"/>
  <c r="IOP20" i="17"/>
  <c r="IOQ20" i="17"/>
  <c r="IOR20" i="17"/>
  <c r="IOS20" i="17"/>
  <c r="IOT20" i="17"/>
  <c r="IOU20" i="17"/>
  <c r="IOV20" i="17"/>
  <c r="IOW20" i="17"/>
  <c r="IOX20" i="17"/>
  <c r="IOY20" i="17"/>
  <c r="IOZ20" i="17"/>
  <c r="IPA20" i="17"/>
  <c r="IPB20" i="17"/>
  <c r="IPC20" i="17"/>
  <c r="IPD20" i="17"/>
  <c r="IPE20" i="17"/>
  <c r="IPF20" i="17"/>
  <c r="IPG20" i="17"/>
  <c r="IPH20" i="17"/>
  <c r="IPI20" i="17"/>
  <c r="IPJ20" i="17"/>
  <c r="IPK20" i="17"/>
  <c r="IPL20" i="17"/>
  <c r="IPM20" i="17"/>
  <c r="IPN20" i="17"/>
  <c r="IPO20" i="17"/>
  <c r="IPP20" i="17"/>
  <c r="IPQ20" i="17"/>
  <c r="IPR20" i="17"/>
  <c r="IPS20" i="17"/>
  <c r="IPT20" i="17"/>
  <c r="IPU20" i="17"/>
  <c r="IPV20" i="17"/>
  <c r="IPW20" i="17"/>
  <c r="IPX20" i="17"/>
  <c r="IPY20" i="17"/>
  <c r="IPZ20" i="17"/>
  <c r="IQA20" i="17"/>
  <c r="IQB20" i="17"/>
  <c r="IQC20" i="17"/>
  <c r="IQD20" i="17"/>
  <c r="IQE20" i="17"/>
  <c r="IQF20" i="17"/>
  <c r="IQG20" i="17"/>
  <c r="IQH20" i="17"/>
  <c r="IQI20" i="17"/>
  <c r="IQJ20" i="17"/>
  <c r="IQK20" i="17"/>
  <c r="IQL20" i="17"/>
  <c r="IQM20" i="17"/>
  <c r="IQN20" i="17"/>
  <c r="IQO20" i="17"/>
  <c r="IQP20" i="17"/>
  <c r="IQQ20" i="17"/>
  <c r="IQR20" i="17"/>
  <c r="IQS20" i="17"/>
  <c r="IQT20" i="17"/>
  <c r="IQU20" i="17"/>
  <c r="IQV20" i="17"/>
  <c r="IQW20" i="17"/>
  <c r="IQX20" i="17"/>
  <c r="IQY20" i="17"/>
  <c r="IQZ20" i="17"/>
  <c r="IRA20" i="17"/>
  <c r="IRB20" i="17"/>
  <c r="IRC20" i="17"/>
  <c r="IRD20" i="17"/>
  <c r="IRE20" i="17"/>
  <c r="IRF20" i="17"/>
  <c r="IRG20" i="17"/>
  <c r="IRH20" i="17"/>
  <c r="IRI20" i="17"/>
  <c r="IRJ20" i="17"/>
  <c r="IRK20" i="17"/>
  <c r="IRL20" i="17"/>
  <c r="IRM20" i="17"/>
  <c r="IRN20" i="17"/>
  <c r="IRO20" i="17"/>
  <c r="IRP20" i="17"/>
  <c r="IRQ20" i="17"/>
  <c r="IRR20" i="17"/>
  <c r="IRS20" i="17"/>
  <c r="IRT20" i="17"/>
  <c r="IRU20" i="17"/>
  <c r="IRV20" i="17"/>
  <c r="IRW20" i="17"/>
  <c r="IRX20" i="17"/>
  <c r="IRY20" i="17"/>
  <c r="IRZ20" i="17"/>
  <c r="ISA20" i="17"/>
  <c r="ISB20" i="17"/>
  <c r="ISC20" i="17"/>
  <c r="ISD20" i="17"/>
  <c r="ISE20" i="17"/>
  <c r="ISF20" i="17"/>
  <c r="ISG20" i="17"/>
  <c r="ISH20" i="17"/>
  <c r="ISI20" i="17"/>
  <c r="ISJ20" i="17"/>
  <c r="ISK20" i="17"/>
  <c r="ISL20" i="17"/>
  <c r="ISM20" i="17"/>
  <c r="ISN20" i="17"/>
  <c r="ISO20" i="17"/>
  <c r="ISP20" i="17"/>
  <c r="ISQ20" i="17"/>
  <c r="ISR20" i="17"/>
  <c r="ISS20" i="17"/>
  <c r="IST20" i="17"/>
  <c r="ISU20" i="17"/>
  <c r="ISV20" i="17"/>
  <c r="ISW20" i="17"/>
  <c r="ISX20" i="17"/>
  <c r="ISY20" i="17"/>
  <c r="ISZ20" i="17"/>
  <c r="ITA20" i="17"/>
  <c r="ITB20" i="17"/>
  <c r="ITC20" i="17"/>
  <c r="ITD20" i="17"/>
  <c r="ITE20" i="17"/>
  <c r="ITF20" i="17"/>
  <c r="ITG20" i="17"/>
  <c r="ITH20" i="17"/>
  <c r="ITI20" i="17"/>
  <c r="ITJ20" i="17"/>
  <c r="ITK20" i="17"/>
  <c r="ITL20" i="17"/>
  <c r="ITM20" i="17"/>
  <c r="ITN20" i="17"/>
  <c r="ITO20" i="17"/>
  <c r="ITP20" i="17"/>
  <c r="ITQ20" i="17"/>
  <c r="ITR20" i="17"/>
  <c r="ITS20" i="17"/>
  <c r="ITT20" i="17"/>
  <c r="ITU20" i="17"/>
  <c r="ITV20" i="17"/>
  <c r="ITW20" i="17"/>
  <c r="ITX20" i="17"/>
  <c r="ITY20" i="17"/>
  <c r="ITZ20" i="17"/>
  <c r="IUA20" i="17"/>
  <c r="IUB20" i="17"/>
  <c r="IUC20" i="17"/>
  <c r="IUD20" i="17"/>
  <c r="IUE20" i="17"/>
  <c r="IUF20" i="17"/>
  <c r="IUG20" i="17"/>
  <c r="IUH20" i="17"/>
  <c r="IUI20" i="17"/>
  <c r="IUJ20" i="17"/>
  <c r="IUK20" i="17"/>
  <c r="IUL20" i="17"/>
  <c r="IUM20" i="17"/>
  <c r="IUN20" i="17"/>
  <c r="IUO20" i="17"/>
  <c r="IUP20" i="17"/>
  <c r="IUQ20" i="17"/>
  <c r="IUR20" i="17"/>
  <c r="IUS20" i="17"/>
  <c r="IUT20" i="17"/>
  <c r="IUU20" i="17"/>
  <c r="IUV20" i="17"/>
  <c r="IUW20" i="17"/>
  <c r="IUX20" i="17"/>
  <c r="IUY20" i="17"/>
  <c r="IUZ20" i="17"/>
  <c r="IVA20" i="17"/>
  <c r="IVB20" i="17"/>
  <c r="IVC20" i="17"/>
  <c r="IVD20" i="17"/>
  <c r="IVE20" i="17"/>
  <c r="IVF20" i="17"/>
  <c r="IVG20" i="17"/>
  <c r="IVH20" i="17"/>
  <c r="IVI20" i="17"/>
  <c r="IVJ20" i="17"/>
  <c r="IVK20" i="17"/>
  <c r="IVL20" i="17"/>
  <c r="IVM20" i="17"/>
  <c r="IVN20" i="17"/>
  <c r="IVO20" i="17"/>
  <c r="IVP20" i="17"/>
  <c r="IVQ20" i="17"/>
  <c r="IVR20" i="17"/>
  <c r="IVS20" i="17"/>
  <c r="IVT20" i="17"/>
  <c r="IVU20" i="17"/>
  <c r="IVV20" i="17"/>
  <c r="IVW20" i="17"/>
  <c r="IVX20" i="17"/>
  <c r="IVY20" i="17"/>
  <c r="IVZ20" i="17"/>
  <c r="IWA20" i="17"/>
  <c r="IWB20" i="17"/>
  <c r="IWC20" i="17"/>
  <c r="IWD20" i="17"/>
  <c r="IWE20" i="17"/>
  <c r="IWF20" i="17"/>
  <c r="IWG20" i="17"/>
  <c r="IWH20" i="17"/>
  <c r="IWI20" i="17"/>
  <c r="IWJ20" i="17"/>
  <c r="IWK20" i="17"/>
  <c r="IWL20" i="17"/>
  <c r="IWM20" i="17"/>
  <c r="IWN20" i="17"/>
  <c r="IWO20" i="17"/>
  <c r="IWP20" i="17"/>
  <c r="IWQ20" i="17"/>
  <c r="IWR20" i="17"/>
  <c r="IWS20" i="17"/>
  <c r="IWT20" i="17"/>
  <c r="IWU20" i="17"/>
  <c r="IWV20" i="17"/>
  <c r="IWW20" i="17"/>
  <c r="IWX20" i="17"/>
  <c r="IWY20" i="17"/>
  <c r="IWZ20" i="17"/>
  <c r="IXA20" i="17"/>
  <c r="IXB20" i="17"/>
  <c r="IXC20" i="17"/>
  <c r="IXD20" i="17"/>
  <c r="IXE20" i="17"/>
  <c r="IXF20" i="17"/>
  <c r="IXG20" i="17"/>
  <c r="IXH20" i="17"/>
  <c r="IXI20" i="17"/>
  <c r="IXJ20" i="17"/>
  <c r="IXK20" i="17"/>
  <c r="IXL20" i="17"/>
  <c r="IXM20" i="17"/>
  <c r="IXN20" i="17"/>
  <c r="IXO20" i="17"/>
  <c r="IXP20" i="17"/>
  <c r="IXQ20" i="17"/>
  <c r="IXR20" i="17"/>
  <c r="IXS20" i="17"/>
  <c r="IXT20" i="17"/>
  <c r="IXU20" i="17"/>
  <c r="IXV20" i="17"/>
  <c r="IXW20" i="17"/>
  <c r="IXX20" i="17"/>
  <c r="IXY20" i="17"/>
  <c r="IXZ20" i="17"/>
  <c r="IYA20" i="17"/>
  <c r="IYB20" i="17"/>
  <c r="IYC20" i="17"/>
  <c r="IYD20" i="17"/>
  <c r="IYE20" i="17"/>
  <c r="IYF20" i="17"/>
  <c r="IYG20" i="17"/>
  <c r="IYH20" i="17"/>
  <c r="IYI20" i="17"/>
  <c r="IYJ20" i="17"/>
  <c r="IYK20" i="17"/>
  <c r="IYL20" i="17"/>
  <c r="IYM20" i="17"/>
  <c r="IYN20" i="17"/>
  <c r="IYO20" i="17"/>
  <c r="IYP20" i="17"/>
  <c r="IYQ20" i="17"/>
  <c r="IYR20" i="17"/>
  <c r="IYS20" i="17"/>
  <c r="IYT20" i="17"/>
  <c r="IYU20" i="17"/>
  <c r="IYV20" i="17"/>
  <c r="IYW20" i="17"/>
  <c r="IYX20" i="17"/>
  <c r="IYY20" i="17"/>
  <c r="IYZ20" i="17"/>
  <c r="IZA20" i="17"/>
  <c r="IZB20" i="17"/>
  <c r="IZC20" i="17"/>
  <c r="IZD20" i="17"/>
  <c r="IZE20" i="17"/>
  <c r="IZF20" i="17"/>
  <c r="IZG20" i="17"/>
  <c r="IZH20" i="17"/>
  <c r="IZI20" i="17"/>
  <c r="IZJ20" i="17"/>
  <c r="IZK20" i="17"/>
  <c r="IZL20" i="17"/>
  <c r="IZM20" i="17"/>
  <c r="IZN20" i="17"/>
  <c r="IZO20" i="17"/>
  <c r="IZP20" i="17"/>
  <c r="IZQ20" i="17"/>
  <c r="IZR20" i="17"/>
  <c r="IZS20" i="17"/>
  <c r="IZT20" i="17"/>
  <c r="IZU20" i="17"/>
  <c r="IZV20" i="17"/>
  <c r="IZW20" i="17"/>
  <c r="IZX20" i="17"/>
  <c r="IZY20" i="17"/>
  <c r="IZZ20" i="17"/>
  <c r="JAA20" i="17"/>
  <c r="JAB20" i="17"/>
  <c r="JAC20" i="17"/>
  <c r="JAD20" i="17"/>
  <c r="JAE20" i="17"/>
  <c r="JAF20" i="17"/>
  <c r="JAG20" i="17"/>
  <c r="JAH20" i="17"/>
  <c r="JAI20" i="17"/>
  <c r="JAJ20" i="17"/>
  <c r="JAK20" i="17"/>
  <c r="JAL20" i="17"/>
  <c r="JAM20" i="17"/>
  <c r="JAN20" i="17"/>
  <c r="JAO20" i="17"/>
  <c r="JAP20" i="17"/>
  <c r="JAQ20" i="17"/>
  <c r="JAR20" i="17"/>
  <c r="JAS20" i="17"/>
  <c r="JAT20" i="17"/>
  <c r="JAU20" i="17"/>
  <c r="JAV20" i="17"/>
  <c r="JAW20" i="17"/>
  <c r="JAX20" i="17"/>
  <c r="JAY20" i="17"/>
  <c r="JAZ20" i="17"/>
  <c r="JBA20" i="17"/>
  <c r="JBB20" i="17"/>
  <c r="JBC20" i="17"/>
  <c r="JBD20" i="17"/>
  <c r="JBE20" i="17"/>
  <c r="JBF20" i="17"/>
  <c r="JBG20" i="17"/>
  <c r="JBH20" i="17"/>
  <c r="JBI20" i="17"/>
  <c r="JBJ20" i="17"/>
  <c r="JBK20" i="17"/>
  <c r="JBL20" i="17"/>
  <c r="JBM20" i="17"/>
  <c r="JBN20" i="17"/>
  <c r="JBO20" i="17"/>
  <c r="JBP20" i="17"/>
  <c r="JBQ20" i="17"/>
  <c r="JBR20" i="17"/>
  <c r="JBS20" i="17"/>
  <c r="JBT20" i="17"/>
  <c r="JBU20" i="17"/>
  <c r="JBV20" i="17"/>
  <c r="JBW20" i="17"/>
  <c r="JBX20" i="17"/>
  <c r="JBY20" i="17"/>
  <c r="JBZ20" i="17"/>
  <c r="JCA20" i="17"/>
  <c r="JCB20" i="17"/>
  <c r="JCC20" i="17"/>
  <c r="JCD20" i="17"/>
  <c r="JCE20" i="17"/>
  <c r="JCF20" i="17"/>
  <c r="JCG20" i="17"/>
  <c r="JCH20" i="17"/>
  <c r="JCI20" i="17"/>
  <c r="JCJ20" i="17"/>
  <c r="JCK20" i="17"/>
  <c r="JCL20" i="17"/>
  <c r="JCM20" i="17"/>
  <c r="JCN20" i="17"/>
  <c r="JCO20" i="17"/>
  <c r="JCP20" i="17"/>
  <c r="JCQ20" i="17"/>
  <c r="JCR20" i="17"/>
  <c r="JCS20" i="17"/>
  <c r="JCT20" i="17"/>
  <c r="JCU20" i="17"/>
  <c r="JCV20" i="17"/>
  <c r="JCW20" i="17"/>
  <c r="JCX20" i="17"/>
  <c r="JCY20" i="17"/>
  <c r="JCZ20" i="17"/>
  <c r="JDA20" i="17"/>
  <c r="JDB20" i="17"/>
  <c r="JDC20" i="17"/>
  <c r="JDD20" i="17"/>
  <c r="JDE20" i="17"/>
  <c r="JDF20" i="17"/>
  <c r="JDG20" i="17"/>
  <c r="JDH20" i="17"/>
  <c r="JDI20" i="17"/>
  <c r="JDJ20" i="17"/>
  <c r="JDK20" i="17"/>
  <c r="JDL20" i="17"/>
  <c r="JDM20" i="17"/>
  <c r="JDN20" i="17"/>
  <c r="JDO20" i="17"/>
  <c r="JDP20" i="17"/>
  <c r="JDQ20" i="17"/>
  <c r="JDR20" i="17"/>
  <c r="JDS20" i="17"/>
  <c r="JDT20" i="17"/>
  <c r="JDU20" i="17"/>
  <c r="JDV20" i="17"/>
  <c r="JDW20" i="17"/>
  <c r="JDX20" i="17"/>
  <c r="JDY20" i="17"/>
  <c r="JDZ20" i="17"/>
  <c r="JEA20" i="17"/>
  <c r="JEB20" i="17"/>
  <c r="JEC20" i="17"/>
  <c r="JED20" i="17"/>
  <c r="JEE20" i="17"/>
  <c r="JEF20" i="17"/>
  <c r="JEG20" i="17"/>
  <c r="JEH20" i="17"/>
  <c r="JEI20" i="17"/>
  <c r="JEJ20" i="17"/>
  <c r="JEK20" i="17"/>
  <c r="JEL20" i="17"/>
  <c r="JEM20" i="17"/>
  <c r="JEN20" i="17"/>
  <c r="JEO20" i="17"/>
  <c r="JEP20" i="17"/>
  <c r="JEQ20" i="17"/>
  <c r="JER20" i="17"/>
  <c r="JES20" i="17"/>
  <c r="JET20" i="17"/>
  <c r="JEU20" i="17"/>
  <c r="JEV20" i="17"/>
  <c r="JEW20" i="17"/>
  <c r="JEX20" i="17"/>
  <c r="JEY20" i="17"/>
  <c r="JEZ20" i="17"/>
  <c r="JFA20" i="17"/>
  <c r="JFB20" i="17"/>
  <c r="JFC20" i="17"/>
  <c r="JFD20" i="17"/>
  <c r="JFE20" i="17"/>
  <c r="JFF20" i="17"/>
  <c r="JFG20" i="17"/>
  <c r="JFH20" i="17"/>
  <c r="JFI20" i="17"/>
  <c r="JFJ20" i="17"/>
  <c r="JFK20" i="17"/>
  <c r="JFL20" i="17"/>
  <c r="JFM20" i="17"/>
  <c r="JFN20" i="17"/>
  <c r="JFO20" i="17"/>
  <c r="JFP20" i="17"/>
  <c r="JFQ20" i="17"/>
  <c r="JFR20" i="17"/>
  <c r="JFS20" i="17"/>
  <c r="JFT20" i="17"/>
  <c r="JFU20" i="17"/>
  <c r="JFV20" i="17"/>
  <c r="JFW20" i="17"/>
  <c r="JFX20" i="17"/>
  <c r="JFY20" i="17"/>
  <c r="JFZ20" i="17"/>
  <c r="JGA20" i="17"/>
  <c r="JGB20" i="17"/>
  <c r="JGC20" i="17"/>
  <c r="JGD20" i="17"/>
  <c r="JGE20" i="17"/>
  <c r="JGF20" i="17"/>
  <c r="JGG20" i="17"/>
  <c r="JGH20" i="17"/>
  <c r="JGI20" i="17"/>
  <c r="JGJ20" i="17"/>
  <c r="JGK20" i="17"/>
  <c r="JGL20" i="17"/>
  <c r="JGM20" i="17"/>
  <c r="JGN20" i="17"/>
  <c r="JGO20" i="17"/>
  <c r="JGP20" i="17"/>
  <c r="JGQ20" i="17"/>
  <c r="JGR20" i="17"/>
  <c r="JGS20" i="17"/>
  <c r="JGT20" i="17"/>
  <c r="JGU20" i="17"/>
  <c r="JGV20" i="17"/>
  <c r="JGW20" i="17"/>
  <c r="JGX20" i="17"/>
  <c r="JGY20" i="17"/>
  <c r="JGZ20" i="17"/>
  <c r="JHA20" i="17"/>
  <c r="JHB20" i="17"/>
  <c r="JHC20" i="17"/>
  <c r="JHD20" i="17"/>
  <c r="JHE20" i="17"/>
  <c r="JHF20" i="17"/>
  <c r="JHG20" i="17"/>
  <c r="JHH20" i="17"/>
  <c r="JHI20" i="17"/>
  <c r="JHJ20" i="17"/>
  <c r="JHK20" i="17"/>
  <c r="JHL20" i="17"/>
  <c r="JHM20" i="17"/>
  <c r="JHN20" i="17"/>
  <c r="JHO20" i="17"/>
  <c r="JHP20" i="17"/>
  <c r="JHQ20" i="17"/>
  <c r="JHR20" i="17"/>
  <c r="JHS20" i="17"/>
  <c r="JHT20" i="17"/>
  <c r="JHU20" i="17"/>
  <c r="JHV20" i="17"/>
  <c r="JHW20" i="17"/>
  <c r="JHX20" i="17"/>
  <c r="JHY20" i="17"/>
  <c r="JHZ20" i="17"/>
  <c r="JIA20" i="17"/>
  <c r="JIB20" i="17"/>
  <c r="JIC20" i="17"/>
  <c r="JID20" i="17"/>
  <c r="JIE20" i="17"/>
  <c r="JIF20" i="17"/>
  <c r="JIG20" i="17"/>
  <c r="JIH20" i="17"/>
  <c r="JII20" i="17"/>
  <c r="JIJ20" i="17"/>
  <c r="JIK20" i="17"/>
  <c r="JIL20" i="17"/>
  <c r="JIM20" i="17"/>
  <c r="JIN20" i="17"/>
  <c r="JIO20" i="17"/>
  <c r="JIP20" i="17"/>
  <c r="JIQ20" i="17"/>
  <c r="JIR20" i="17"/>
  <c r="JIS20" i="17"/>
  <c r="JIT20" i="17"/>
  <c r="JIU20" i="17"/>
  <c r="JIV20" i="17"/>
  <c r="JIW20" i="17"/>
  <c r="JIX20" i="17"/>
  <c r="JIY20" i="17"/>
  <c r="JIZ20" i="17"/>
  <c r="JJA20" i="17"/>
  <c r="JJB20" i="17"/>
  <c r="JJC20" i="17"/>
  <c r="JJD20" i="17"/>
  <c r="JJE20" i="17"/>
  <c r="JJF20" i="17"/>
  <c r="JJG20" i="17"/>
  <c r="JJH20" i="17"/>
  <c r="JJI20" i="17"/>
  <c r="JJJ20" i="17"/>
  <c r="JJK20" i="17"/>
  <c r="JJL20" i="17"/>
  <c r="JJM20" i="17"/>
  <c r="JJN20" i="17"/>
  <c r="JJO20" i="17"/>
  <c r="JJP20" i="17"/>
  <c r="JJQ20" i="17"/>
  <c r="JJR20" i="17"/>
  <c r="JJS20" i="17"/>
  <c r="JJT20" i="17"/>
  <c r="JJU20" i="17"/>
  <c r="JJV20" i="17"/>
  <c r="JJW20" i="17"/>
  <c r="JJX20" i="17"/>
  <c r="JJY20" i="17"/>
  <c r="JJZ20" i="17"/>
  <c r="JKA20" i="17"/>
  <c r="JKB20" i="17"/>
  <c r="JKC20" i="17"/>
  <c r="JKD20" i="17"/>
  <c r="JKE20" i="17"/>
  <c r="JKF20" i="17"/>
  <c r="JKG20" i="17"/>
  <c r="JKH20" i="17"/>
  <c r="JKI20" i="17"/>
  <c r="JKJ20" i="17"/>
  <c r="JKK20" i="17"/>
  <c r="JKL20" i="17"/>
  <c r="JKM20" i="17"/>
  <c r="JKN20" i="17"/>
  <c r="JKO20" i="17"/>
  <c r="JKP20" i="17"/>
  <c r="JKQ20" i="17"/>
  <c r="JKR20" i="17"/>
  <c r="JKS20" i="17"/>
  <c r="JKT20" i="17"/>
  <c r="JKU20" i="17"/>
  <c r="JKV20" i="17"/>
  <c r="JKW20" i="17"/>
  <c r="JKX20" i="17"/>
  <c r="JKY20" i="17"/>
  <c r="JKZ20" i="17"/>
  <c r="JLA20" i="17"/>
  <c r="JLB20" i="17"/>
  <c r="JLC20" i="17"/>
  <c r="JLD20" i="17"/>
  <c r="JLE20" i="17"/>
  <c r="JLF20" i="17"/>
  <c r="JLG20" i="17"/>
  <c r="JLH20" i="17"/>
  <c r="JLI20" i="17"/>
  <c r="JLJ20" i="17"/>
  <c r="JLK20" i="17"/>
  <c r="JLL20" i="17"/>
  <c r="JLM20" i="17"/>
  <c r="JLN20" i="17"/>
  <c r="JLO20" i="17"/>
  <c r="JLP20" i="17"/>
  <c r="JLQ20" i="17"/>
  <c r="JLR20" i="17"/>
  <c r="JLS20" i="17"/>
  <c r="JLT20" i="17"/>
  <c r="JLU20" i="17"/>
  <c r="JLV20" i="17"/>
  <c r="JLW20" i="17"/>
  <c r="JLX20" i="17"/>
  <c r="JLY20" i="17"/>
  <c r="JLZ20" i="17"/>
  <c r="JMA20" i="17"/>
  <c r="JMB20" i="17"/>
  <c r="JMC20" i="17"/>
  <c r="JMD20" i="17"/>
  <c r="JME20" i="17"/>
  <c r="JMF20" i="17"/>
  <c r="JMG20" i="17"/>
  <c r="JMH20" i="17"/>
  <c r="JMI20" i="17"/>
  <c r="JMJ20" i="17"/>
  <c r="JMK20" i="17"/>
  <c r="JML20" i="17"/>
  <c r="JMM20" i="17"/>
  <c r="JMN20" i="17"/>
  <c r="JMO20" i="17"/>
  <c r="JMP20" i="17"/>
  <c r="JMQ20" i="17"/>
  <c r="JMR20" i="17"/>
  <c r="JMS20" i="17"/>
  <c r="JMT20" i="17"/>
  <c r="JMU20" i="17"/>
  <c r="JMV20" i="17"/>
  <c r="JMW20" i="17"/>
  <c r="JMX20" i="17"/>
  <c r="JMY20" i="17"/>
  <c r="JMZ20" i="17"/>
  <c r="JNA20" i="17"/>
  <c r="JNB20" i="17"/>
  <c r="JNC20" i="17"/>
  <c r="JND20" i="17"/>
  <c r="JNE20" i="17"/>
  <c r="JNF20" i="17"/>
  <c r="JNG20" i="17"/>
  <c r="JNH20" i="17"/>
  <c r="JNI20" i="17"/>
  <c r="JNJ20" i="17"/>
  <c r="JNK20" i="17"/>
  <c r="JNL20" i="17"/>
  <c r="JNM20" i="17"/>
  <c r="JNN20" i="17"/>
  <c r="JNO20" i="17"/>
  <c r="JNP20" i="17"/>
  <c r="JNQ20" i="17"/>
  <c r="JNR20" i="17"/>
  <c r="JNS20" i="17"/>
  <c r="JNT20" i="17"/>
  <c r="JNU20" i="17"/>
  <c r="JNV20" i="17"/>
  <c r="JNW20" i="17"/>
  <c r="JNX20" i="17"/>
  <c r="JNY20" i="17"/>
  <c r="JNZ20" i="17"/>
  <c r="JOA20" i="17"/>
  <c r="JOB20" i="17"/>
  <c r="JOC20" i="17"/>
  <c r="JOD20" i="17"/>
  <c r="JOE20" i="17"/>
  <c r="JOF20" i="17"/>
  <c r="JOG20" i="17"/>
  <c r="JOH20" i="17"/>
  <c r="JOI20" i="17"/>
  <c r="JOJ20" i="17"/>
  <c r="JOK20" i="17"/>
  <c r="JOL20" i="17"/>
  <c r="JOM20" i="17"/>
  <c r="JON20" i="17"/>
  <c r="JOO20" i="17"/>
  <c r="JOP20" i="17"/>
  <c r="JOQ20" i="17"/>
  <c r="JOR20" i="17"/>
  <c r="JOS20" i="17"/>
  <c r="JOT20" i="17"/>
  <c r="JOU20" i="17"/>
  <c r="JOV20" i="17"/>
  <c r="JOW20" i="17"/>
  <c r="JOX20" i="17"/>
  <c r="JOY20" i="17"/>
  <c r="JOZ20" i="17"/>
  <c r="JPA20" i="17"/>
  <c r="JPB20" i="17"/>
  <c r="JPC20" i="17"/>
  <c r="JPD20" i="17"/>
  <c r="JPE20" i="17"/>
  <c r="JPF20" i="17"/>
  <c r="JPG20" i="17"/>
  <c r="JPH20" i="17"/>
  <c r="JPI20" i="17"/>
  <c r="JPJ20" i="17"/>
  <c r="JPK20" i="17"/>
  <c r="JPL20" i="17"/>
  <c r="JPM20" i="17"/>
  <c r="JPN20" i="17"/>
  <c r="JPO20" i="17"/>
  <c r="JPP20" i="17"/>
  <c r="JPQ20" i="17"/>
  <c r="JPR20" i="17"/>
  <c r="JPS20" i="17"/>
  <c r="JPT20" i="17"/>
  <c r="JPU20" i="17"/>
  <c r="JPV20" i="17"/>
  <c r="JPW20" i="17"/>
  <c r="JPX20" i="17"/>
  <c r="JPY20" i="17"/>
  <c r="JPZ20" i="17"/>
  <c r="JQA20" i="17"/>
  <c r="JQB20" i="17"/>
  <c r="JQC20" i="17"/>
  <c r="JQD20" i="17"/>
  <c r="JQE20" i="17"/>
  <c r="JQF20" i="17"/>
  <c r="JQG20" i="17"/>
  <c r="JQH20" i="17"/>
  <c r="JQI20" i="17"/>
  <c r="JQJ20" i="17"/>
  <c r="JQK20" i="17"/>
  <c r="JQL20" i="17"/>
  <c r="JQM20" i="17"/>
  <c r="JQN20" i="17"/>
  <c r="JQO20" i="17"/>
  <c r="JQP20" i="17"/>
  <c r="JQQ20" i="17"/>
  <c r="JQR20" i="17"/>
  <c r="JQS20" i="17"/>
  <c r="JQT20" i="17"/>
  <c r="JQU20" i="17"/>
  <c r="JQV20" i="17"/>
  <c r="JQW20" i="17"/>
  <c r="JQX20" i="17"/>
  <c r="JQY20" i="17"/>
  <c r="JQZ20" i="17"/>
  <c r="JRA20" i="17"/>
  <c r="JRB20" i="17"/>
  <c r="JRC20" i="17"/>
  <c r="JRD20" i="17"/>
  <c r="JRE20" i="17"/>
  <c r="JRF20" i="17"/>
  <c r="JRG20" i="17"/>
  <c r="JRH20" i="17"/>
  <c r="JRI20" i="17"/>
  <c r="JRJ20" i="17"/>
  <c r="JRK20" i="17"/>
  <c r="JRL20" i="17"/>
  <c r="JRM20" i="17"/>
  <c r="JRN20" i="17"/>
  <c r="JRO20" i="17"/>
  <c r="JRP20" i="17"/>
  <c r="JRQ20" i="17"/>
  <c r="JRR20" i="17"/>
  <c r="JRS20" i="17"/>
  <c r="JRT20" i="17"/>
  <c r="JRU20" i="17"/>
  <c r="JRV20" i="17"/>
  <c r="JRW20" i="17"/>
  <c r="JRX20" i="17"/>
  <c r="JRY20" i="17"/>
  <c r="JRZ20" i="17"/>
  <c r="JSA20" i="17"/>
  <c r="JSB20" i="17"/>
  <c r="JSC20" i="17"/>
  <c r="JSD20" i="17"/>
  <c r="JSE20" i="17"/>
  <c r="JSF20" i="17"/>
  <c r="JSG20" i="17"/>
  <c r="JSH20" i="17"/>
  <c r="JSI20" i="17"/>
  <c r="JSJ20" i="17"/>
  <c r="JSK20" i="17"/>
  <c r="JSL20" i="17"/>
  <c r="JSM20" i="17"/>
  <c r="JSN20" i="17"/>
  <c r="JSO20" i="17"/>
  <c r="JSP20" i="17"/>
  <c r="JSQ20" i="17"/>
  <c r="JSR20" i="17"/>
  <c r="JSS20" i="17"/>
  <c r="JST20" i="17"/>
  <c r="JSU20" i="17"/>
  <c r="JSV20" i="17"/>
  <c r="JSW20" i="17"/>
  <c r="JSX20" i="17"/>
  <c r="JSY20" i="17"/>
  <c r="JSZ20" i="17"/>
  <c r="JTA20" i="17"/>
  <c r="JTB20" i="17"/>
  <c r="JTC20" i="17"/>
  <c r="JTD20" i="17"/>
  <c r="JTE20" i="17"/>
  <c r="JTF20" i="17"/>
  <c r="JTG20" i="17"/>
  <c r="JTH20" i="17"/>
  <c r="JTI20" i="17"/>
  <c r="JTJ20" i="17"/>
  <c r="JTK20" i="17"/>
  <c r="JTL20" i="17"/>
  <c r="JTM20" i="17"/>
  <c r="JTN20" i="17"/>
  <c r="JTO20" i="17"/>
  <c r="JTP20" i="17"/>
  <c r="JTQ20" i="17"/>
  <c r="JTR20" i="17"/>
  <c r="JTS20" i="17"/>
  <c r="JTT20" i="17"/>
  <c r="JTU20" i="17"/>
  <c r="JTV20" i="17"/>
  <c r="JTW20" i="17"/>
  <c r="JTX20" i="17"/>
  <c r="JTY20" i="17"/>
  <c r="JTZ20" i="17"/>
  <c r="JUA20" i="17"/>
  <c r="JUB20" i="17"/>
  <c r="JUC20" i="17"/>
  <c r="JUD20" i="17"/>
  <c r="JUE20" i="17"/>
  <c r="JUF20" i="17"/>
  <c r="JUG20" i="17"/>
  <c r="JUH20" i="17"/>
  <c r="JUI20" i="17"/>
  <c r="JUJ20" i="17"/>
  <c r="JUK20" i="17"/>
  <c r="JUL20" i="17"/>
  <c r="JUM20" i="17"/>
  <c r="JUN20" i="17"/>
  <c r="JUO20" i="17"/>
  <c r="JUP20" i="17"/>
  <c r="JUQ20" i="17"/>
  <c r="JUR20" i="17"/>
  <c r="JUS20" i="17"/>
  <c r="JUT20" i="17"/>
  <c r="JUU20" i="17"/>
  <c r="JUV20" i="17"/>
  <c r="JUW20" i="17"/>
  <c r="JUX20" i="17"/>
  <c r="JUY20" i="17"/>
  <c r="JUZ20" i="17"/>
  <c r="JVA20" i="17"/>
  <c r="JVB20" i="17"/>
  <c r="JVC20" i="17"/>
  <c r="JVD20" i="17"/>
  <c r="JVE20" i="17"/>
  <c r="JVF20" i="17"/>
  <c r="JVG20" i="17"/>
  <c r="JVH20" i="17"/>
  <c r="JVI20" i="17"/>
  <c r="JVJ20" i="17"/>
  <c r="JVK20" i="17"/>
  <c r="JVL20" i="17"/>
  <c r="JVM20" i="17"/>
  <c r="JVN20" i="17"/>
  <c r="JVO20" i="17"/>
  <c r="JVP20" i="17"/>
  <c r="JVQ20" i="17"/>
  <c r="JVR20" i="17"/>
  <c r="JVS20" i="17"/>
  <c r="JVT20" i="17"/>
  <c r="JVU20" i="17"/>
  <c r="JVV20" i="17"/>
  <c r="JVW20" i="17"/>
  <c r="JVX20" i="17"/>
  <c r="JVY20" i="17"/>
  <c r="JVZ20" i="17"/>
  <c r="JWA20" i="17"/>
  <c r="JWB20" i="17"/>
  <c r="JWC20" i="17"/>
  <c r="JWD20" i="17"/>
  <c r="JWE20" i="17"/>
  <c r="JWF20" i="17"/>
  <c r="JWG20" i="17"/>
  <c r="JWH20" i="17"/>
  <c r="JWI20" i="17"/>
  <c r="JWJ20" i="17"/>
  <c r="JWK20" i="17"/>
  <c r="JWL20" i="17"/>
  <c r="JWM20" i="17"/>
  <c r="JWN20" i="17"/>
  <c r="JWO20" i="17"/>
  <c r="JWP20" i="17"/>
  <c r="JWQ20" i="17"/>
  <c r="JWR20" i="17"/>
  <c r="JWS20" i="17"/>
  <c r="JWT20" i="17"/>
  <c r="JWU20" i="17"/>
  <c r="JWV20" i="17"/>
  <c r="JWW20" i="17"/>
  <c r="JWX20" i="17"/>
  <c r="JWY20" i="17"/>
  <c r="JWZ20" i="17"/>
  <c r="JXA20" i="17"/>
  <c r="JXB20" i="17"/>
  <c r="JXC20" i="17"/>
  <c r="JXD20" i="17"/>
  <c r="JXE20" i="17"/>
  <c r="JXF20" i="17"/>
  <c r="JXG20" i="17"/>
  <c r="JXH20" i="17"/>
  <c r="JXI20" i="17"/>
  <c r="JXJ20" i="17"/>
  <c r="JXK20" i="17"/>
  <c r="JXL20" i="17"/>
  <c r="JXM20" i="17"/>
  <c r="JXN20" i="17"/>
  <c r="JXO20" i="17"/>
  <c r="JXP20" i="17"/>
  <c r="JXQ20" i="17"/>
  <c r="JXR20" i="17"/>
  <c r="JXS20" i="17"/>
  <c r="JXT20" i="17"/>
  <c r="JXU20" i="17"/>
  <c r="JXV20" i="17"/>
  <c r="JXW20" i="17"/>
  <c r="JXX20" i="17"/>
  <c r="JXY20" i="17"/>
  <c r="JXZ20" i="17"/>
  <c r="JYA20" i="17"/>
  <c r="JYB20" i="17"/>
  <c r="JYC20" i="17"/>
  <c r="JYD20" i="17"/>
  <c r="JYE20" i="17"/>
  <c r="JYF20" i="17"/>
  <c r="JYG20" i="17"/>
  <c r="JYH20" i="17"/>
  <c r="JYI20" i="17"/>
  <c r="JYJ20" i="17"/>
  <c r="JYK20" i="17"/>
  <c r="JYL20" i="17"/>
  <c r="JYM20" i="17"/>
  <c r="JYN20" i="17"/>
  <c r="JYO20" i="17"/>
  <c r="JYP20" i="17"/>
  <c r="JYQ20" i="17"/>
  <c r="JYR20" i="17"/>
  <c r="JYS20" i="17"/>
  <c r="JYT20" i="17"/>
  <c r="JYU20" i="17"/>
  <c r="JYV20" i="17"/>
  <c r="JYW20" i="17"/>
  <c r="JYX20" i="17"/>
  <c r="JYY20" i="17"/>
  <c r="JYZ20" i="17"/>
  <c r="JZA20" i="17"/>
  <c r="JZB20" i="17"/>
  <c r="JZC20" i="17"/>
  <c r="JZD20" i="17"/>
  <c r="JZE20" i="17"/>
  <c r="JZF20" i="17"/>
  <c r="JZG20" i="17"/>
  <c r="JZH20" i="17"/>
  <c r="JZI20" i="17"/>
  <c r="JZJ20" i="17"/>
  <c r="JZK20" i="17"/>
  <c r="JZL20" i="17"/>
  <c r="JZM20" i="17"/>
  <c r="JZN20" i="17"/>
  <c r="JZO20" i="17"/>
  <c r="JZP20" i="17"/>
  <c r="JZQ20" i="17"/>
  <c r="JZR20" i="17"/>
  <c r="JZS20" i="17"/>
  <c r="JZT20" i="17"/>
  <c r="JZU20" i="17"/>
  <c r="JZV20" i="17"/>
  <c r="JZW20" i="17"/>
  <c r="JZX20" i="17"/>
  <c r="JZY20" i="17"/>
  <c r="JZZ20" i="17"/>
  <c r="KAA20" i="17"/>
  <c r="KAB20" i="17"/>
  <c r="KAC20" i="17"/>
  <c r="KAD20" i="17"/>
  <c r="KAE20" i="17"/>
  <c r="KAF20" i="17"/>
  <c r="KAG20" i="17"/>
  <c r="KAH20" i="17"/>
  <c r="KAI20" i="17"/>
  <c r="KAJ20" i="17"/>
  <c r="KAK20" i="17"/>
  <c r="KAL20" i="17"/>
  <c r="KAM20" i="17"/>
  <c r="KAN20" i="17"/>
  <c r="KAO20" i="17"/>
  <c r="KAP20" i="17"/>
  <c r="KAQ20" i="17"/>
  <c r="KAR20" i="17"/>
  <c r="KAS20" i="17"/>
  <c r="KAT20" i="17"/>
  <c r="KAU20" i="17"/>
  <c r="KAV20" i="17"/>
  <c r="KAW20" i="17"/>
  <c r="KAX20" i="17"/>
  <c r="KAY20" i="17"/>
  <c r="KAZ20" i="17"/>
  <c r="KBA20" i="17"/>
  <c r="KBB20" i="17"/>
  <c r="KBC20" i="17"/>
  <c r="KBD20" i="17"/>
  <c r="KBE20" i="17"/>
  <c r="KBF20" i="17"/>
  <c r="KBG20" i="17"/>
  <c r="KBH20" i="17"/>
  <c r="KBI20" i="17"/>
  <c r="KBJ20" i="17"/>
  <c r="KBK20" i="17"/>
  <c r="KBL20" i="17"/>
  <c r="KBM20" i="17"/>
  <c r="KBN20" i="17"/>
  <c r="KBO20" i="17"/>
  <c r="KBP20" i="17"/>
  <c r="KBQ20" i="17"/>
  <c r="KBR20" i="17"/>
  <c r="KBS20" i="17"/>
  <c r="KBT20" i="17"/>
  <c r="KBU20" i="17"/>
  <c r="KBV20" i="17"/>
  <c r="KBW20" i="17"/>
  <c r="KBX20" i="17"/>
  <c r="KBY20" i="17"/>
  <c r="KBZ20" i="17"/>
  <c r="KCA20" i="17"/>
  <c r="KCB20" i="17"/>
  <c r="KCC20" i="17"/>
  <c r="KCD20" i="17"/>
  <c r="KCE20" i="17"/>
  <c r="KCF20" i="17"/>
  <c r="KCG20" i="17"/>
  <c r="KCH20" i="17"/>
  <c r="KCI20" i="17"/>
  <c r="KCJ20" i="17"/>
  <c r="KCK20" i="17"/>
  <c r="KCL20" i="17"/>
  <c r="KCM20" i="17"/>
  <c r="KCN20" i="17"/>
  <c r="KCO20" i="17"/>
  <c r="KCP20" i="17"/>
  <c r="KCQ20" i="17"/>
  <c r="KCR20" i="17"/>
  <c r="KCS20" i="17"/>
  <c r="KCT20" i="17"/>
  <c r="KCU20" i="17"/>
  <c r="KCV20" i="17"/>
  <c r="KCW20" i="17"/>
  <c r="KCX20" i="17"/>
  <c r="KCY20" i="17"/>
  <c r="KCZ20" i="17"/>
  <c r="KDA20" i="17"/>
  <c r="KDB20" i="17"/>
  <c r="KDC20" i="17"/>
  <c r="KDD20" i="17"/>
  <c r="KDE20" i="17"/>
  <c r="KDF20" i="17"/>
  <c r="KDG20" i="17"/>
  <c r="KDH20" i="17"/>
  <c r="KDI20" i="17"/>
  <c r="KDJ20" i="17"/>
  <c r="KDK20" i="17"/>
  <c r="KDL20" i="17"/>
  <c r="KDM20" i="17"/>
  <c r="KDN20" i="17"/>
  <c r="KDO20" i="17"/>
  <c r="KDP20" i="17"/>
  <c r="KDQ20" i="17"/>
  <c r="KDR20" i="17"/>
  <c r="KDS20" i="17"/>
  <c r="KDT20" i="17"/>
  <c r="KDU20" i="17"/>
  <c r="KDV20" i="17"/>
  <c r="KDW20" i="17"/>
  <c r="KDX20" i="17"/>
  <c r="KDY20" i="17"/>
  <c r="KDZ20" i="17"/>
  <c r="KEA20" i="17"/>
  <c r="KEB20" i="17"/>
  <c r="KEC20" i="17"/>
  <c r="KED20" i="17"/>
  <c r="KEE20" i="17"/>
  <c r="KEF20" i="17"/>
  <c r="KEG20" i="17"/>
  <c r="KEH20" i="17"/>
  <c r="KEI20" i="17"/>
  <c r="KEJ20" i="17"/>
  <c r="KEK20" i="17"/>
  <c r="KEL20" i="17"/>
  <c r="KEM20" i="17"/>
  <c r="KEN20" i="17"/>
  <c r="KEO20" i="17"/>
  <c r="KEP20" i="17"/>
  <c r="KEQ20" i="17"/>
  <c r="KER20" i="17"/>
  <c r="KES20" i="17"/>
  <c r="KET20" i="17"/>
  <c r="KEU20" i="17"/>
  <c r="KEV20" i="17"/>
  <c r="KEW20" i="17"/>
  <c r="KEX20" i="17"/>
  <c r="KEY20" i="17"/>
  <c r="KEZ20" i="17"/>
  <c r="KFA20" i="17"/>
  <c r="KFB20" i="17"/>
  <c r="KFC20" i="17"/>
  <c r="KFD20" i="17"/>
  <c r="KFE20" i="17"/>
  <c r="KFF20" i="17"/>
  <c r="KFG20" i="17"/>
  <c r="KFH20" i="17"/>
  <c r="KFI20" i="17"/>
  <c r="KFJ20" i="17"/>
  <c r="KFK20" i="17"/>
  <c r="KFL20" i="17"/>
  <c r="KFM20" i="17"/>
  <c r="KFN20" i="17"/>
  <c r="KFO20" i="17"/>
  <c r="KFP20" i="17"/>
  <c r="KFQ20" i="17"/>
  <c r="KFR20" i="17"/>
  <c r="KFS20" i="17"/>
  <c r="KFT20" i="17"/>
  <c r="KFU20" i="17"/>
  <c r="KFV20" i="17"/>
  <c r="KFW20" i="17"/>
  <c r="KFX20" i="17"/>
  <c r="KFY20" i="17"/>
  <c r="KFZ20" i="17"/>
  <c r="KGA20" i="17"/>
  <c r="KGB20" i="17"/>
  <c r="KGC20" i="17"/>
  <c r="KGD20" i="17"/>
  <c r="KGE20" i="17"/>
  <c r="KGF20" i="17"/>
  <c r="KGG20" i="17"/>
  <c r="KGH20" i="17"/>
  <c r="KGI20" i="17"/>
  <c r="KGJ20" i="17"/>
  <c r="KGK20" i="17"/>
  <c r="KGL20" i="17"/>
  <c r="KGM20" i="17"/>
  <c r="KGN20" i="17"/>
  <c r="KGO20" i="17"/>
  <c r="KGP20" i="17"/>
  <c r="KGQ20" i="17"/>
  <c r="KGR20" i="17"/>
  <c r="KGS20" i="17"/>
  <c r="KGT20" i="17"/>
  <c r="KGU20" i="17"/>
  <c r="KGV20" i="17"/>
  <c r="KGW20" i="17"/>
  <c r="KGX20" i="17"/>
  <c r="KGY20" i="17"/>
  <c r="KGZ20" i="17"/>
  <c r="KHA20" i="17"/>
  <c r="KHB20" i="17"/>
  <c r="KHC20" i="17"/>
  <c r="KHD20" i="17"/>
  <c r="KHE20" i="17"/>
  <c r="KHF20" i="17"/>
  <c r="KHG20" i="17"/>
  <c r="KHH20" i="17"/>
  <c r="KHI20" i="17"/>
  <c r="KHJ20" i="17"/>
  <c r="KHK20" i="17"/>
  <c r="KHL20" i="17"/>
  <c r="KHM20" i="17"/>
  <c r="KHN20" i="17"/>
  <c r="KHO20" i="17"/>
  <c r="KHP20" i="17"/>
  <c r="KHQ20" i="17"/>
  <c r="KHR20" i="17"/>
  <c r="KHS20" i="17"/>
  <c r="KHT20" i="17"/>
  <c r="KHU20" i="17"/>
  <c r="KHV20" i="17"/>
  <c r="KHW20" i="17"/>
  <c r="KHX20" i="17"/>
  <c r="KHY20" i="17"/>
  <c r="KHZ20" i="17"/>
  <c r="KIA20" i="17"/>
  <c r="KIB20" i="17"/>
  <c r="KIC20" i="17"/>
  <c r="KID20" i="17"/>
  <c r="KIE20" i="17"/>
  <c r="KIF20" i="17"/>
  <c r="KIG20" i="17"/>
  <c r="KIH20" i="17"/>
  <c r="KII20" i="17"/>
  <c r="KIJ20" i="17"/>
  <c r="KIK20" i="17"/>
  <c r="KIL20" i="17"/>
  <c r="KIM20" i="17"/>
  <c r="KIN20" i="17"/>
  <c r="KIO20" i="17"/>
  <c r="KIP20" i="17"/>
  <c r="KIQ20" i="17"/>
  <c r="KIR20" i="17"/>
  <c r="KIS20" i="17"/>
  <c r="KIT20" i="17"/>
  <c r="KIU20" i="17"/>
  <c r="KIV20" i="17"/>
  <c r="KIW20" i="17"/>
  <c r="KIX20" i="17"/>
  <c r="KIY20" i="17"/>
  <c r="KIZ20" i="17"/>
  <c r="KJA20" i="17"/>
  <c r="KJB20" i="17"/>
  <c r="KJC20" i="17"/>
  <c r="KJD20" i="17"/>
  <c r="KJE20" i="17"/>
  <c r="KJF20" i="17"/>
  <c r="KJG20" i="17"/>
  <c r="KJH20" i="17"/>
  <c r="KJI20" i="17"/>
  <c r="KJJ20" i="17"/>
  <c r="KJK20" i="17"/>
  <c r="KJL20" i="17"/>
  <c r="KJM20" i="17"/>
  <c r="KJN20" i="17"/>
  <c r="KJO20" i="17"/>
  <c r="KJP20" i="17"/>
  <c r="KJQ20" i="17"/>
  <c r="KJR20" i="17"/>
  <c r="KJS20" i="17"/>
  <c r="KJT20" i="17"/>
  <c r="KJU20" i="17"/>
  <c r="KJV20" i="17"/>
  <c r="KJW20" i="17"/>
  <c r="KJX20" i="17"/>
  <c r="KJY20" i="17"/>
  <c r="KJZ20" i="17"/>
  <c r="KKA20" i="17"/>
  <c r="KKB20" i="17"/>
  <c r="KKC20" i="17"/>
  <c r="KKD20" i="17"/>
  <c r="KKE20" i="17"/>
  <c r="KKF20" i="17"/>
  <c r="KKG20" i="17"/>
  <c r="KKH20" i="17"/>
  <c r="KKI20" i="17"/>
  <c r="KKJ20" i="17"/>
  <c r="KKK20" i="17"/>
  <c r="KKL20" i="17"/>
  <c r="KKM20" i="17"/>
  <c r="KKN20" i="17"/>
  <c r="KKO20" i="17"/>
  <c r="KKP20" i="17"/>
  <c r="KKQ20" i="17"/>
  <c r="KKR20" i="17"/>
  <c r="KKS20" i="17"/>
  <c r="KKT20" i="17"/>
  <c r="KKU20" i="17"/>
  <c r="KKV20" i="17"/>
  <c r="KKW20" i="17"/>
  <c r="KKX20" i="17"/>
  <c r="KKY20" i="17"/>
  <c r="KKZ20" i="17"/>
  <c r="KLA20" i="17"/>
  <c r="KLB20" i="17"/>
  <c r="KLC20" i="17"/>
  <c r="KLD20" i="17"/>
  <c r="KLE20" i="17"/>
  <c r="KLF20" i="17"/>
  <c r="KLG20" i="17"/>
  <c r="KLH20" i="17"/>
  <c r="KLI20" i="17"/>
  <c r="KLJ20" i="17"/>
  <c r="KLK20" i="17"/>
  <c r="KLL20" i="17"/>
  <c r="KLM20" i="17"/>
  <c r="KLN20" i="17"/>
  <c r="KLO20" i="17"/>
  <c r="KLP20" i="17"/>
  <c r="KLQ20" i="17"/>
  <c r="KLR20" i="17"/>
  <c r="KLS20" i="17"/>
  <c r="KLT20" i="17"/>
  <c r="KLU20" i="17"/>
  <c r="KLV20" i="17"/>
  <c r="KLW20" i="17"/>
  <c r="KLX20" i="17"/>
  <c r="KLY20" i="17"/>
  <c r="KLZ20" i="17"/>
  <c r="KMA20" i="17"/>
  <c r="KMB20" i="17"/>
  <c r="KMC20" i="17"/>
  <c r="KMD20" i="17"/>
  <c r="KME20" i="17"/>
  <c r="KMF20" i="17"/>
  <c r="KMG20" i="17"/>
  <c r="KMH20" i="17"/>
  <c r="KMI20" i="17"/>
  <c r="KMJ20" i="17"/>
  <c r="KMK20" i="17"/>
  <c r="KML20" i="17"/>
  <c r="KMM20" i="17"/>
  <c r="KMN20" i="17"/>
  <c r="KMO20" i="17"/>
  <c r="KMP20" i="17"/>
  <c r="KMQ20" i="17"/>
  <c r="KMR20" i="17"/>
  <c r="KMS20" i="17"/>
  <c r="KMT20" i="17"/>
  <c r="KMU20" i="17"/>
  <c r="KMV20" i="17"/>
  <c r="KMW20" i="17"/>
  <c r="KMX20" i="17"/>
  <c r="KMY20" i="17"/>
  <c r="KMZ20" i="17"/>
  <c r="KNA20" i="17"/>
  <c r="KNB20" i="17"/>
  <c r="KNC20" i="17"/>
  <c r="KND20" i="17"/>
  <c r="KNE20" i="17"/>
  <c r="KNF20" i="17"/>
  <c r="KNG20" i="17"/>
  <c r="KNH20" i="17"/>
  <c r="KNI20" i="17"/>
  <c r="KNJ20" i="17"/>
  <c r="KNK20" i="17"/>
  <c r="KNL20" i="17"/>
  <c r="KNM20" i="17"/>
  <c r="KNN20" i="17"/>
  <c r="KNO20" i="17"/>
  <c r="KNP20" i="17"/>
  <c r="KNQ20" i="17"/>
  <c r="KNR20" i="17"/>
  <c r="KNS20" i="17"/>
  <c r="KNT20" i="17"/>
  <c r="KNU20" i="17"/>
  <c r="KNV20" i="17"/>
  <c r="KNW20" i="17"/>
  <c r="KNX20" i="17"/>
  <c r="KNY20" i="17"/>
  <c r="KNZ20" i="17"/>
  <c r="KOA20" i="17"/>
  <c r="KOB20" i="17"/>
  <c r="KOC20" i="17"/>
  <c r="KOD20" i="17"/>
  <c r="KOE20" i="17"/>
  <c r="KOF20" i="17"/>
  <c r="KOG20" i="17"/>
  <c r="KOH20" i="17"/>
  <c r="KOI20" i="17"/>
  <c r="KOJ20" i="17"/>
  <c r="KOK20" i="17"/>
  <c r="KOL20" i="17"/>
  <c r="KOM20" i="17"/>
  <c r="KON20" i="17"/>
  <c r="KOO20" i="17"/>
  <c r="KOP20" i="17"/>
  <c r="KOQ20" i="17"/>
  <c r="KOR20" i="17"/>
  <c r="KOS20" i="17"/>
  <c r="KOT20" i="17"/>
  <c r="KOU20" i="17"/>
  <c r="KOV20" i="17"/>
  <c r="KOW20" i="17"/>
  <c r="KOX20" i="17"/>
  <c r="KOY20" i="17"/>
  <c r="KOZ20" i="17"/>
  <c r="KPA20" i="17"/>
  <c r="KPB20" i="17"/>
  <c r="KPC20" i="17"/>
  <c r="KPD20" i="17"/>
  <c r="KPE20" i="17"/>
  <c r="KPF20" i="17"/>
  <c r="KPG20" i="17"/>
  <c r="KPH20" i="17"/>
  <c r="KPI20" i="17"/>
  <c r="KPJ20" i="17"/>
  <c r="KPK20" i="17"/>
  <c r="KPL20" i="17"/>
  <c r="KPM20" i="17"/>
  <c r="KPN20" i="17"/>
  <c r="KPO20" i="17"/>
  <c r="KPP20" i="17"/>
  <c r="KPQ20" i="17"/>
  <c r="KPR20" i="17"/>
  <c r="KPS20" i="17"/>
  <c r="KPT20" i="17"/>
  <c r="KPU20" i="17"/>
  <c r="KPV20" i="17"/>
  <c r="KPW20" i="17"/>
  <c r="KPX20" i="17"/>
  <c r="KPY20" i="17"/>
  <c r="KPZ20" i="17"/>
  <c r="KQA20" i="17"/>
  <c r="KQB20" i="17"/>
  <c r="KQC20" i="17"/>
  <c r="KQD20" i="17"/>
  <c r="KQE20" i="17"/>
  <c r="KQF20" i="17"/>
  <c r="KQG20" i="17"/>
  <c r="KQH20" i="17"/>
  <c r="KQI20" i="17"/>
  <c r="KQJ20" i="17"/>
  <c r="KQK20" i="17"/>
  <c r="KQL20" i="17"/>
  <c r="KQM20" i="17"/>
  <c r="KQN20" i="17"/>
  <c r="KQO20" i="17"/>
  <c r="KQP20" i="17"/>
  <c r="KQQ20" i="17"/>
  <c r="KQR20" i="17"/>
  <c r="KQS20" i="17"/>
  <c r="KQT20" i="17"/>
  <c r="KQU20" i="17"/>
  <c r="KQV20" i="17"/>
  <c r="KQW20" i="17"/>
  <c r="KQX20" i="17"/>
  <c r="KQY20" i="17"/>
  <c r="KQZ20" i="17"/>
  <c r="KRA20" i="17"/>
  <c r="KRB20" i="17"/>
  <c r="KRC20" i="17"/>
  <c r="KRD20" i="17"/>
  <c r="KRE20" i="17"/>
  <c r="KRF20" i="17"/>
  <c r="KRG20" i="17"/>
  <c r="KRH20" i="17"/>
  <c r="KRI20" i="17"/>
  <c r="KRJ20" i="17"/>
  <c r="KRK20" i="17"/>
  <c r="KRL20" i="17"/>
  <c r="KRM20" i="17"/>
  <c r="KRN20" i="17"/>
  <c r="KRO20" i="17"/>
  <c r="KRP20" i="17"/>
  <c r="KRQ20" i="17"/>
  <c r="KRR20" i="17"/>
  <c r="KRS20" i="17"/>
  <c r="KRT20" i="17"/>
  <c r="KRU20" i="17"/>
  <c r="KRV20" i="17"/>
  <c r="KRW20" i="17"/>
  <c r="KRX20" i="17"/>
  <c r="KRY20" i="17"/>
  <c r="KRZ20" i="17"/>
  <c r="KSA20" i="17"/>
  <c r="KSB20" i="17"/>
  <c r="KSC20" i="17"/>
  <c r="KSD20" i="17"/>
  <c r="KSE20" i="17"/>
  <c r="KSF20" i="17"/>
  <c r="KSG20" i="17"/>
  <c r="KSH20" i="17"/>
  <c r="KSI20" i="17"/>
  <c r="KSJ20" i="17"/>
  <c r="KSK20" i="17"/>
  <c r="KSL20" i="17"/>
  <c r="KSM20" i="17"/>
  <c r="KSN20" i="17"/>
  <c r="KSO20" i="17"/>
  <c r="KSP20" i="17"/>
  <c r="KSQ20" i="17"/>
  <c r="KSR20" i="17"/>
  <c r="KSS20" i="17"/>
  <c r="KST20" i="17"/>
  <c r="KSU20" i="17"/>
  <c r="KSV20" i="17"/>
  <c r="KSW20" i="17"/>
  <c r="KSX20" i="17"/>
  <c r="KSY20" i="17"/>
  <c r="KSZ20" i="17"/>
  <c r="KTA20" i="17"/>
  <c r="KTB20" i="17"/>
  <c r="KTC20" i="17"/>
  <c r="KTD20" i="17"/>
  <c r="KTE20" i="17"/>
  <c r="KTF20" i="17"/>
  <c r="KTG20" i="17"/>
  <c r="KTH20" i="17"/>
  <c r="KTI20" i="17"/>
  <c r="KTJ20" i="17"/>
  <c r="KTK20" i="17"/>
  <c r="KTL20" i="17"/>
  <c r="KTM20" i="17"/>
  <c r="KTN20" i="17"/>
  <c r="KTO20" i="17"/>
  <c r="KTP20" i="17"/>
  <c r="KTQ20" i="17"/>
  <c r="KTR20" i="17"/>
  <c r="KTS20" i="17"/>
  <c r="KTT20" i="17"/>
  <c r="KTU20" i="17"/>
  <c r="KTV20" i="17"/>
  <c r="KTW20" i="17"/>
  <c r="KTX20" i="17"/>
  <c r="KTY20" i="17"/>
  <c r="KTZ20" i="17"/>
  <c r="KUA20" i="17"/>
  <c r="KUB20" i="17"/>
  <c r="KUC20" i="17"/>
  <c r="KUD20" i="17"/>
  <c r="KUE20" i="17"/>
  <c r="KUF20" i="17"/>
  <c r="KUG20" i="17"/>
  <c r="KUH20" i="17"/>
  <c r="KUI20" i="17"/>
  <c r="KUJ20" i="17"/>
  <c r="KUK20" i="17"/>
  <c r="KUL20" i="17"/>
  <c r="KUM20" i="17"/>
  <c r="KUN20" i="17"/>
  <c r="KUO20" i="17"/>
  <c r="KUP20" i="17"/>
  <c r="KUQ20" i="17"/>
  <c r="KUR20" i="17"/>
  <c r="KUS20" i="17"/>
  <c r="KUT20" i="17"/>
  <c r="KUU20" i="17"/>
  <c r="KUV20" i="17"/>
  <c r="KUW20" i="17"/>
  <c r="KUX20" i="17"/>
  <c r="KUY20" i="17"/>
  <c r="KUZ20" i="17"/>
  <c r="KVA20" i="17"/>
  <c r="KVB20" i="17"/>
  <c r="KVC20" i="17"/>
  <c r="KVD20" i="17"/>
  <c r="KVE20" i="17"/>
  <c r="KVF20" i="17"/>
  <c r="KVG20" i="17"/>
  <c r="KVH20" i="17"/>
  <c r="KVI20" i="17"/>
  <c r="KVJ20" i="17"/>
  <c r="KVK20" i="17"/>
  <c r="KVL20" i="17"/>
  <c r="KVM20" i="17"/>
  <c r="KVN20" i="17"/>
  <c r="KVO20" i="17"/>
  <c r="KVP20" i="17"/>
  <c r="KVQ20" i="17"/>
  <c r="KVR20" i="17"/>
  <c r="KVS20" i="17"/>
  <c r="KVT20" i="17"/>
  <c r="KVU20" i="17"/>
  <c r="KVV20" i="17"/>
  <c r="KVW20" i="17"/>
  <c r="KVX20" i="17"/>
  <c r="KVY20" i="17"/>
  <c r="KVZ20" i="17"/>
  <c r="KWA20" i="17"/>
  <c r="KWB20" i="17"/>
  <c r="KWC20" i="17"/>
  <c r="KWD20" i="17"/>
  <c r="KWE20" i="17"/>
  <c r="KWF20" i="17"/>
  <c r="KWG20" i="17"/>
  <c r="KWH20" i="17"/>
  <c r="KWI20" i="17"/>
  <c r="KWJ20" i="17"/>
  <c r="KWK20" i="17"/>
  <c r="KWL20" i="17"/>
  <c r="KWM20" i="17"/>
  <c r="KWN20" i="17"/>
  <c r="KWO20" i="17"/>
  <c r="KWP20" i="17"/>
  <c r="KWQ20" i="17"/>
  <c r="KWR20" i="17"/>
  <c r="KWS20" i="17"/>
  <c r="KWT20" i="17"/>
  <c r="KWU20" i="17"/>
  <c r="KWV20" i="17"/>
  <c r="KWW20" i="17"/>
  <c r="KWX20" i="17"/>
  <c r="KWY20" i="17"/>
  <c r="KWZ20" i="17"/>
  <c r="KXA20" i="17"/>
  <c r="KXB20" i="17"/>
  <c r="KXC20" i="17"/>
  <c r="KXD20" i="17"/>
  <c r="KXE20" i="17"/>
  <c r="KXF20" i="17"/>
  <c r="KXG20" i="17"/>
  <c r="KXH20" i="17"/>
  <c r="KXI20" i="17"/>
  <c r="KXJ20" i="17"/>
  <c r="KXK20" i="17"/>
  <c r="KXL20" i="17"/>
  <c r="KXM20" i="17"/>
  <c r="KXN20" i="17"/>
  <c r="KXO20" i="17"/>
  <c r="KXP20" i="17"/>
  <c r="KXQ20" i="17"/>
  <c r="KXR20" i="17"/>
  <c r="KXS20" i="17"/>
  <c r="KXT20" i="17"/>
  <c r="KXU20" i="17"/>
  <c r="KXV20" i="17"/>
  <c r="KXW20" i="17"/>
  <c r="KXX20" i="17"/>
  <c r="KXY20" i="17"/>
  <c r="KXZ20" i="17"/>
  <c r="KYA20" i="17"/>
  <c r="KYB20" i="17"/>
  <c r="KYC20" i="17"/>
  <c r="KYD20" i="17"/>
  <c r="KYE20" i="17"/>
  <c r="KYF20" i="17"/>
  <c r="KYG20" i="17"/>
  <c r="KYH20" i="17"/>
  <c r="KYI20" i="17"/>
  <c r="KYJ20" i="17"/>
  <c r="KYK20" i="17"/>
  <c r="KYL20" i="17"/>
  <c r="KYM20" i="17"/>
  <c r="KYN20" i="17"/>
  <c r="KYO20" i="17"/>
  <c r="KYP20" i="17"/>
  <c r="KYQ20" i="17"/>
  <c r="KYR20" i="17"/>
  <c r="KYS20" i="17"/>
  <c r="KYT20" i="17"/>
  <c r="KYU20" i="17"/>
  <c r="KYV20" i="17"/>
  <c r="KYW20" i="17"/>
  <c r="KYX20" i="17"/>
  <c r="KYY20" i="17"/>
  <c r="KYZ20" i="17"/>
  <c r="KZA20" i="17"/>
  <c r="KZB20" i="17"/>
  <c r="KZC20" i="17"/>
  <c r="KZD20" i="17"/>
  <c r="KZE20" i="17"/>
  <c r="KZF20" i="17"/>
  <c r="KZG20" i="17"/>
  <c r="KZH20" i="17"/>
  <c r="KZI20" i="17"/>
  <c r="KZJ20" i="17"/>
  <c r="KZK20" i="17"/>
  <c r="KZL20" i="17"/>
  <c r="KZM20" i="17"/>
  <c r="KZN20" i="17"/>
  <c r="KZO20" i="17"/>
  <c r="KZP20" i="17"/>
  <c r="KZQ20" i="17"/>
  <c r="KZR20" i="17"/>
  <c r="KZS20" i="17"/>
  <c r="KZT20" i="17"/>
  <c r="KZU20" i="17"/>
  <c r="KZV20" i="17"/>
  <c r="KZW20" i="17"/>
  <c r="KZX20" i="17"/>
  <c r="KZY20" i="17"/>
  <c r="KZZ20" i="17"/>
  <c r="LAA20" i="17"/>
  <c r="LAB20" i="17"/>
  <c r="LAC20" i="17"/>
  <c r="LAD20" i="17"/>
  <c r="LAE20" i="17"/>
  <c r="LAF20" i="17"/>
  <c r="LAG20" i="17"/>
  <c r="LAH20" i="17"/>
  <c r="LAI20" i="17"/>
  <c r="LAJ20" i="17"/>
  <c r="LAK20" i="17"/>
  <c r="LAL20" i="17"/>
  <c r="LAM20" i="17"/>
  <c r="LAN20" i="17"/>
  <c r="LAO20" i="17"/>
  <c r="LAP20" i="17"/>
  <c r="LAQ20" i="17"/>
  <c r="LAR20" i="17"/>
  <c r="LAS20" i="17"/>
  <c r="LAT20" i="17"/>
  <c r="LAU20" i="17"/>
  <c r="LAV20" i="17"/>
  <c r="LAW20" i="17"/>
  <c r="LAX20" i="17"/>
  <c r="LAY20" i="17"/>
  <c r="LAZ20" i="17"/>
  <c r="LBA20" i="17"/>
  <c r="LBB20" i="17"/>
  <c r="LBC20" i="17"/>
  <c r="LBD20" i="17"/>
  <c r="LBE20" i="17"/>
  <c r="LBF20" i="17"/>
  <c r="LBG20" i="17"/>
  <c r="LBH20" i="17"/>
  <c r="LBI20" i="17"/>
  <c r="LBJ20" i="17"/>
  <c r="LBK20" i="17"/>
  <c r="LBL20" i="17"/>
  <c r="LBM20" i="17"/>
  <c r="LBN20" i="17"/>
  <c r="LBO20" i="17"/>
  <c r="LBP20" i="17"/>
  <c r="LBQ20" i="17"/>
  <c r="LBR20" i="17"/>
  <c r="LBS20" i="17"/>
  <c r="LBT20" i="17"/>
  <c r="LBU20" i="17"/>
  <c r="LBV20" i="17"/>
  <c r="LBW20" i="17"/>
  <c r="LBX20" i="17"/>
  <c r="LBY20" i="17"/>
  <c r="LBZ20" i="17"/>
  <c r="LCA20" i="17"/>
  <c r="LCB20" i="17"/>
  <c r="LCC20" i="17"/>
  <c r="LCD20" i="17"/>
  <c r="LCE20" i="17"/>
  <c r="LCF20" i="17"/>
  <c r="LCG20" i="17"/>
  <c r="LCH20" i="17"/>
  <c r="LCI20" i="17"/>
  <c r="LCJ20" i="17"/>
  <c r="LCK20" i="17"/>
  <c r="LCL20" i="17"/>
  <c r="LCM20" i="17"/>
  <c r="LCN20" i="17"/>
  <c r="LCO20" i="17"/>
  <c r="LCP20" i="17"/>
  <c r="LCQ20" i="17"/>
  <c r="LCR20" i="17"/>
  <c r="LCS20" i="17"/>
  <c r="LCT20" i="17"/>
  <c r="LCU20" i="17"/>
  <c r="LCV20" i="17"/>
  <c r="LCW20" i="17"/>
  <c r="LCX20" i="17"/>
  <c r="LCY20" i="17"/>
  <c r="LCZ20" i="17"/>
  <c r="LDA20" i="17"/>
  <c r="LDB20" i="17"/>
  <c r="LDC20" i="17"/>
  <c r="LDD20" i="17"/>
  <c r="LDE20" i="17"/>
  <c r="LDF20" i="17"/>
  <c r="LDG20" i="17"/>
  <c r="LDH20" i="17"/>
  <c r="LDI20" i="17"/>
  <c r="LDJ20" i="17"/>
  <c r="LDK20" i="17"/>
  <c r="LDL20" i="17"/>
  <c r="LDM20" i="17"/>
  <c r="LDN20" i="17"/>
  <c r="LDO20" i="17"/>
  <c r="LDP20" i="17"/>
  <c r="LDQ20" i="17"/>
  <c r="LDR20" i="17"/>
  <c r="LDS20" i="17"/>
  <c r="LDT20" i="17"/>
  <c r="LDU20" i="17"/>
  <c r="LDV20" i="17"/>
  <c r="LDW20" i="17"/>
  <c r="LDX20" i="17"/>
  <c r="LDY20" i="17"/>
  <c r="LDZ20" i="17"/>
  <c r="LEA20" i="17"/>
  <c r="LEB20" i="17"/>
  <c r="LEC20" i="17"/>
  <c r="LED20" i="17"/>
  <c r="LEE20" i="17"/>
  <c r="LEF20" i="17"/>
  <c r="LEG20" i="17"/>
  <c r="LEH20" i="17"/>
  <c r="LEI20" i="17"/>
  <c r="LEJ20" i="17"/>
  <c r="LEK20" i="17"/>
  <c r="LEL20" i="17"/>
  <c r="LEM20" i="17"/>
  <c r="LEN20" i="17"/>
  <c r="LEO20" i="17"/>
  <c r="LEP20" i="17"/>
  <c r="LEQ20" i="17"/>
  <c r="LER20" i="17"/>
  <c r="LES20" i="17"/>
  <c r="LET20" i="17"/>
  <c r="LEU20" i="17"/>
  <c r="LEV20" i="17"/>
  <c r="LEW20" i="17"/>
  <c r="LEX20" i="17"/>
  <c r="LEY20" i="17"/>
  <c r="LEZ20" i="17"/>
  <c r="LFA20" i="17"/>
  <c r="LFB20" i="17"/>
  <c r="LFC20" i="17"/>
  <c r="LFD20" i="17"/>
  <c r="LFE20" i="17"/>
  <c r="LFF20" i="17"/>
  <c r="LFG20" i="17"/>
  <c r="LFH20" i="17"/>
  <c r="LFI20" i="17"/>
  <c r="LFJ20" i="17"/>
  <c r="LFK20" i="17"/>
  <c r="LFL20" i="17"/>
  <c r="LFM20" i="17"/>
  <c r="LFN20" i="17"/>
  <c r="LFO20" i="17"/>
  <c r="LFP20" i="17"/>
  <c r="LFQ20" i="17"/>
  <c r="LFR20" i="17"/>
  <c r="LFS20" i="17"/>
  <c r="LFT20" i="17"/>
  <c r="LFU20" i="17"/>
  <c r="LFV20" i="17"/>
  <c r="LFW20" i="17"/>
  <c r="LFX20" i="17"/>
  <c r="LFY20" i="17"/>
  <c r="LFZ20" i="17"/>
  <c r="LGA20" i="17"/>
  <c r="LGB20" i="17"/>
  <c r="LGC20" i="17"/>
  <c r="LGD20" i="17"/>
  <c r="LGE20" i="17"/>
  <c r="LGF20" i="17"/>
  <c r="LGG20" i="17"/>
  <c r="LGH20" i="17"/>
  <c r="LGI20" i="17"/>
  <c r="LGJ20" i="17"/>
  <c r="LGK20" i="17"/>
  <c r="LGL20" i="17"/>
  <c r="LGM20" i="17"/>
  <c r="LGN20" i="17"/>
  <c r="LGO20" i="17"/>
  <c r="LGP20" i="17"/>
  <c r="LGQ20" i="17"/>
  <c r="LGR20" i="17"/>
  <c r="LGS20" i="17"/>
  <c r="LGT20" i="17"/>
  <c r="LGU20" i="17"/>
  <c r="LGV20" i="17"/>
  <c r="LGW20" i="17"/>
  <c r="LGX20" i="17"/>
  <c r="LGY20" i="17"/>
  <c r="LGZ20" i="17"/>
  <c r="LHA20" i="17"/>
  <c r="LHB20" i="17"/>
  <c r="LHC20" i="17"/>
  <c r="LHD20" i="17"/>
  <c r="LHE20" i="17"/>
  <c r="LHF20" i="17"/>
  <c r="LHG20" i="17"/>
  <c r="LHH20" i="17"/>
  <c r="LHI20" i="17"/>
  <c r="LHJ20" i="17"/>
  <c r="LHK20" i="17"/>
  <c r="LHL20" i="17"/>
  <c r="LHM20" i="17"/>
  <c r="LHN20" i="17"/>
  <c r="LHO20" i="17"/>
  <c r="LHP20" i="17"/>
  <c r="LHQ20" i="17"/>
  <c r="LHR20" i="17"/>
  <c r="LHS20" i="17"/>
  <c r="LHT20" i="17"/>
  <c r="LHU20" i="17"/>
  <c r="LHV20" i="17"/>
  <c r="LHW20" i="17"/>
  <c r="LHX20" i="17"/>
  <c r="LHY20" i="17"/>
  <c r="LHZ20" i="17"/>
  <c r="LIA20" i="17"/>
  <c r="LIB20" i="17"/>
  <c r="LIC20" i="17"/>
  <c r="LID20" i="17"/>
  <c r="LIE20" i="17"/>
  <c r="LIF20" i="17"/>
  <c r="LIG20" i="17"/>
  <c r="LIH20" i="17"/>
  <c r="LII20" i="17"/>
  <c r="LIJ20" i="17"/>
  <c r="LIK20" i="17"/>
  <c r="LIL20" i="17"/>
  <c r="LIM20" i="17"/>
  <c r="LIN20" i="17"/>
  <c r="LIO20" i="17"/>
  <c r="LIP20" i="17"/>
  <c r="LIQ20" i="17"/>
  <c r="LIR20" i="17"/>
  <c r="LIS20" i="17"/>
  <c r="LIT20" i="17"/>
  <c r="LIU20" i="17"/>
  <c r="LIV20" i="17"/>
  <c r="LIW20" i="17"/>
  <c r="LIX20" i="17"/>
  <c r="LIY20" i="17"/>
  <c r="LIZ20" i="17"/>
  <c r="LJA20" i="17"/>
  <c r="LJB20" i="17"/>
  <c r="LJC20" i="17"/>
  <c r="LJD20" i="17"/>
  <c r="LJE20" i="17"/>
  <c r="LJF20" i="17"/>
  <c r="LJG20" i="17"/>
  <c r="LJH20" i="17"/>
  <c r="LJI20" i="17"/>
  <c r="LJJ20" i="17"/>
  <c r="LJK20" i="17"/>
  <c r="LJL20" i="17"/>
  <c r="LJM20" i="17"/>
  <c r="LJN20" i="17"/>
  <c r="LJO20" i="17"/>
  <c r="LJP20" i="17"/>
  <c r="LJQ20" i="17"/>
  <c r="LJR20" i="17"/>
  <c r="LJS20" i="17"/>
  <c r="LJT20" i="17"/>
  <c r="LJU20" i="17"/>
  <c r="LJV20" i="17"/>
  <c r="LJW20" i="17"/>
  <c r="LJX20" i="17"/>
  <c r="LJY20" i="17"/>
  <c r="LJZ20" i="17"/>
  <c r="LKA20" i="17"/>
  <c r="LKB20" i="17"/>
  <c r="LKC20" i="17"/>
  <c r="LKD20" i="17"/>
  <c r="LKE20" i="17"/>
  <c r="LKF20" i="17"/>
  <c r="LKG20" i="17"/>
  <c r="LKH20" i="17"/>
  <c r="LKI20" i="17"/>
  <c r="LKJ20" i="17"/>
  <c r="LKK20" i="17"/>
  <c r="LKL20" i="17"/>
  <c r="LKM20" i="17"/>
  <c r="LKN20" i="17"/>
  <c r="LKO20" i="17"/>
  <c r="LKP20" i="17"/>
  <c r="LKQ20" i="17"/>
  <c r="LKR20" i="17"/>
  <c r="LKS20" i="17"/>
  <c r="LKT20" i="17"/>
  <c r="LKU20" i="17"/>
  <c r="LKV20" i="17"/>
  <c r="LKW20" i="17"/>
  <c r="LKX20" i="17"/>
  <c r="LKY20" i="17"/>
  <c r="LKZ20" i="17"/>
  <c r="LLA20" i="17"/>
  <c r="LLB20" i="17"/>
  <c r="LLC20" i="17"/>
  <c r="LLD20" i="17"/>
  <c r="LLE20" i="17"/>
  <c r="LLF20" i="17"/>
  <c r="LLG20" i="17"/>
  <c r="LLH20" i="17"/>
  <c r="LLI20" i="17"/>
  <c r="LLJ20" i="17"/>
  <c r="LLK20" i="17"/>
  <c r="LLL20" i="17"/>
  <c r="LLM20" i="17"/>
  <c r="LLN20" i="17"/>
  <c r="LLO20" i="17"/>
  <c r="LLP20" i="17"/>
  <c r="LLQ20" i="17"/>
  <c r="LLR20" i="17"/>
  <c r="LLS20" i="17"/>
  <c r="LLT20" i="17"/>
  <c r="LLU20" i="17"/>
  <c r="LLV20" i="17"/>
  <c r="LLW20" i="17"/>
  <c r="LLX20" i="17"/>
  <c r="LLY20" i="17"/>
  <c r="LLZ20" i="17"/>
  <c r="LMA20" i="17"/>
  <c r="LMB20" i="17"/>
  <c r="LMC20" i="17"/>
  <c r="LMD20" i="17"/>
  <c r="LME20" i="17"/>
  <c r="LMF20" i="17"/>
  <c r="LMG20" i="17"/>
  <c r="LMH20" i="17"/>
  <c r="LMI20" i="17"/>
  <c r="LMJ20" i="17"/>
  <c r="LMK20" i="17"/>
  <c r="LML20" i="17"/>
  <c r="LMM20" i="17"/>
  <c r="LMN20" i="17"/>
  <c r="LMO20" i="17"/>
  <c r="LMP20" i="17"/>
  <c r="LMQ20" i="17"/>
  <c r="LMR20" i="17"/>
  <c r="LMS20" i="17"/>
  <c r="LMT20" i="17"/>
  <c r="LMU20" i="17"/>
  <c r="LMV20" i="17"/>
  <c r="LMW20" i="17"/>
  <c r="LMX20" i="17"/>
  <c r="LMY20" i="17"/>
  <c r="LMZ20" i="17"/>
  <c r="LNA20" i="17"/>
  <c r="LNB20" i="17"/>
  <c r="LNC20" i="17"/>
  <c r="LND20" i="17"/>
  <c r="LNE20" i="17"/>
  <c r="LNF20" i="17"/>
  <c r="LNG20" i="17"/>
  <c r="LNH20" i="17"/>
  <c r="LNI20" i="17"/>
  <c r="LNJ20" i="17"/>
  <c r="LNK20" i="17"/>
  <c r="LNL20" i="17"/>
  <c r="LNM20" i="17"/>
  <c r="LNN20" i="17"/>
  <c r="LNO20" i="17"/>
  <c r="LNP20" i="17"/>
  <c r="LNQ20" i="17"/>
  <c r="LNR20" i="17"/>
  <c r="LNS20" i="17"/>
  <c r="LNT20" i="17"/>
  <c r="LNU20" i="17"/>
  <c r="LNV20" i="17"/>
  <c r="LNW20" i="17"/>
  <c r="LNX20" i="17"/>
  <c r="LNY20" i="17"/>
  <c r="LNZ20" i="17"/>
  <c r="LOA20" i="17"/>
  <c r="LOB20" i="17"/>
  <c r="LOC20" i="17"/>
  <c r="LOD20" i="17"/>
  <c r="LOE20" i="17"/>
  <c r="LOF20" i="17"/>
  <c r="LOG20" i="17"/>
  <c r="LOH20" i="17"/>
  <c r="LOI20" i="17"/>
  <c r="LOJ20" i="17"/>
  <c r="LOK20" i="17"/>
  <c r="LOL20" i="17"/>
  <c r="LOM20" i="17"/>
  <c r="LON20" i="17"/>
  <c r="LOO20" i="17"/>
  <c r="LOP20" i="17"/>
  <c r="LOQ20" i="17"/>
  <c r="LOR20" i="17"/>
  <c r="LOS20" i="17"/>
  <c r="LOT20" i="17"/>
  <c r="LOU20" i="17"/>
  <c r="LOV20" i="17"/>
  <c r="LOW20" i="17"/>
  <c r="LOX20" i="17"/>
  <c r="LOY20" i="17"/>
  <c r="LOZ20" i="17"/>
  <c r="LPA20" i="17"/>
  <c r="LPB20" i="17"/>
  <c r="LPC20" i="17"/>
  <c r="LPD20" i="17"/>
  <c r="LPE20" i="17"/>
  <c r="LPF20" i="17"/>
  <c r="LPG20" i="17"/>
  <c r="LPH20" i="17"/>
  <c r="LPI20" i="17"/>
  <c r="LPJ20" i="17"/>
  <c r="LPK20" i="17"/>
  <c r="LPL20" i="17"/>
  <c r="LPM20" i="17"/>
  <c r="LPN20" i="17"/>
  <c r="LPO20" i="17"/>
  <c r="LPP20" i="17"/>
  <c r="LPQ20" i="17"/>
  <c r="LPR20" i="17"/>
  <c r="LPS20" i="17"/>
  <c r="LPT20" i="17"/>
  <c r="LPU20" i="17"/>
  <c r="LPV20" i="17"/>
  <c r="LPW20" i="17"/>
  <c r="LPX20" i="17"/>
  <c r="LPY20" i="17"/>
  <c r="LPZ20" i="17"/>
  <c r="LQA20" i="17"/>
  <c r="LQB20" i="17"/>
  <c r="LQC20" i="17"/>
  <c r="LQD20" i="17"/>
  <c r="LQE20" i="17"/>
  <c r="LQF20" i="17"/>
  <c r="LQG20" i="17"/>
  <c r="LQH20" i="17"/>
  <c r="LQI20" i="17"/>
  <c r="LQJ20" i="17"/>
  <c r="LQK20" i="17"/>
  <c r="LQL20" i="17"/>
  <c r="LQM20" i="17"/>
  <c r="LQN20" i="17"/>
  <c r="LQO20" i="17"/>
  <c r="LQP20" i="17"/>
  <c r="LQQ20" i="17"/>
  <c r="LQR20" i="17"/>
  <c r="LQS20" i="17"/>
  <c r="LQT20" i="17"/>
  <c r="LQU20" i="17"/>
  <c r="LQV20" i="17"/>
  <c r="LQW20" i="17"/>
  <c r="LQX20" i="17"/>
  <c r="LQY20" i="17"/>
  <c r="LQZ20" i="17"/>
  <c r="LRA20" i="17"/>
  <c r="LRB20" i="17"/>
  <c r="LRC20" i="17"/>
  <c r="LRD20" i="17"/>
  <c r="LRE20" i="17"/>
  <c r="LRF20" i="17"/>
  <c r="LRG20" i="17"/>
  <c r="LRH20" i="17"/>
  <c r="LRI20" i="17"/>
  <c r="LRJ20" i="17"/>
  <c r="LRK20" i="17"/>
  <c r="LRL20" i="17"/>
  <c r="LRM20" i="17"/>
  <c r="LRN20" i="17"/>
  <c r="LRO20" i="17"/>
  <c r="LRP20" i="17"/>
  <c r="LRQ20" i="17"/>
  <c r="LRR20" i="17"/>
  <c r="LRS20" i="17"/>
  <c r="LRT20" i="17"/>
  <c r="LRU20" i="17"/>
  <c r="LRV20" i="17"/>
  <c r="LRW20" i="17"/>
  <c r="LRX20" i="17"/>
  <c r="LRY20" i="17"/>
  <c r="LRZ20" i="17"/>
  <c r="LSA20" i="17"/>
  <c r="LSB20" i="17"/>
  <c r="LSC20" i="17"/>
  <c r="LSD20" i="17"/>
  <c r="LSE20" i="17"/>
  <c r="LSF20" i="17"/>
  <c r="LSG20" i="17"/>
  <c r="LSH20" i="17"/>
  <c r="LSI20" i="17"/>
  <c r="LSJ20" i="17"/>
  <c r="LSK20" i="17"/>
  <c r="LSL20" i="17"/>
  <c r="LSM20" i="17"/>
  <c r="LSN20" i="17"/>
  <c r="LSO20" i="17"/>
  <c r="LSP20" i="17"/>
  <c r="LSQ20" i="17"/>
  <c r="LSR20" i="17"/>
  <c r="LSS20" i="17"/>
  <c r="LST20" i="17"/>
  <c r="LSU20" i="17"/>
  <c r="LSV20" i="17"/>
  <c r="LSW20" i="17"/>
  <c r="LSX20" i="17"/>
  <c r="LSY20" i="17"/>
  <c r="LSZ20" i="17"/>
  <c r="LTA20" i="17"/>
  <c r="LTB20" i="17"/>
  <c r="LTC20" i="17"/>
  <c r="LTD20" i="17"/>
  <c r="LTE20" i="17"/>
  <c r="LTF20" i="17"/>
  <c r="LTG20" i="17"/>
  <c r="LTH20" i="17"/>
  <c r="LTI20" i="17"/>
  <c r="LTJ20" i="17"/>
  <c r="LTK20" i="17"/>
  <c r="LTL20" i="17"/>
  <c r="LTM20" i="17"/>
  <c r="LTN20" i="17"/>
  <c r="LTO20" i="17"/>
  <c r="LTP20" i="17"/>
  <c r="LTQ20" i="17"/>
  <c r="LTR20" i="17"/>
  <c r="LTS20" i="17"/>
  <c r="LTT20" i="17"/>
  <c r="LTU20" i="17"/>
  <c r="LTV20" i="17"/>
  <c r="LTW20" i="17"/>
  <c r="LTX20" i="17"/>
  <c r="LTY20" i="17"/>
  <c r="LTZ20" i="17"/>
  <c r="LUA20" i="17"/>
  <c r="LUB20" i="17"/>
  <c r="LUC20" i="17"/>
  <c r="LUD20" i="17"/>
  <c r="LUE20" i="17"/>
  <c r="LUF20" i="17"/>
  <c r="LUG20" i="17"/>
  <c r="LUH20" i="17"/>
  <c r="LUI20" i="17"/>
  <c r="LUJ20" i="17"/>
  <c r="LUK20" i="17"/>
  <c r="LUL20" i="17"/>
  <c r="LUM20" i="17"/>
  <c r="LUN20" i="17"/>
  <c r="LUO20" i="17"/>
  <c r="LUP20" i="17"/>
  <c r="LUQ20" i="17"/>
  <c r="LUR20" i="17"/>
  <c r="LUS20" i="17"/>
  <c r="LUT20" i="17"/>
  <c r="LUU20" i="17"/>
  <c r="LUV20" i="17"/>
  <c r="LUW20" i="17"/>
  <c r="LUX20" i="17"/>
  <c r="LUY20" i="17"/>
  <c r="LUZ20" i="17"/>
  <c r="LVA20" i="17"/>
  <c r="LVB20" i="17"/>
  <c r="LVC20" i="17"/>
  <c r="LVD20" i="17"/>
  <c r="LVE20" i="17"/>
  <c r="LVF20" i="17"/>
  <c r="LVG20" i="17"/>
  <c r="LVH20" i="17"/>
  <c r="LVI20" i="17"/>
  <c r="LVJ20" i="17"/>
  <c r="LVK20" i="17"/>
  <c r="LVL20" i="17"/>
  <c r="LVM20" i="17"/>
  <c r="LVN20" i="17"/>
  <c r="LVO20" i="17"/>
  <c r="LVP20" i="17"/>
  <c r="LVQ20" i="17"/>
  <c r="LVR20" i="17"/>
  <c r="LVS20" i="17"/>
  <c r="LVT20" i="17"/>
  <c r="LVU20" i="17"/>
  <c r="LVV20" i="17"/>
  <c r="LVW20" i="17"/>
  <c r="LVX20" i="17"/>
  <c r="LVY20" i="17"/>
  <c r="LVZ20" i="17"/>
  <c r="LWA20" i="17"/>
  <c r="LWB20" i="17"/>
  <c r="LWC20" i="17"/>
  <c r="LWD20" i="17"/>
  <c r="LWE20" i="17"/>
  <c r="LWF20" i="17"/>
  <c r="LWG20" i="17"/>
  <c r="LWH20" i="17"/>
  <c r="LWI20" i="17"/>
  <c r="LWJ20" i="17"/>
  <c r="LWK20" i="17"/>
  <c r="LWL20" i="17"/>
  <c r="LWM20" i="17"/>
  <c r="LWN20" i="17"/>
  <c r="LWO20" i="17"/>
  <c r="LWP20" i="17"/>
  <c r="LWQ20" i="17"/>
  <c r="LWR20" i="17"/>
  <c r="LWS20" i="17"/>
  <c r="LWT20" i="17"/>
  <c r="LWU20" i="17"/>
  <c r="LWV20" i="17"/>
  <c r="LWW20" i="17"/>
  <c r="LWX20" i="17"/>
  <c r="LWY20" i="17"/>
  <c r="LWZ20" i="17"/>
  <c r="LXA20" i="17"/>
  <c r="LXB20" i="17"/>
  <c r="LXC20" i="17"/>
  <c r="LXD20" i="17"/>
  <c r="LXE20" i="17"/>
  <c r="LXF20" i="17"/>
  <c r="LXG20" i="17"/>
  <c r="LXH20" i="17"/>
  <c r="LXI20" i="17"/>
  <c r="LXJ20" i="17"/>
  <c r="LXK20" i="17"/>
  <c r="LXL20" i="17"/>
  <c r="LXM20" i="17"/>
  <c r="LXN20" i="17"/>
  <c r="LXO20" i="17"/>
  <c r="LXP20" i="17"/>
  <c r="LXQ20" i="17"/>
  <c r="LXR20" i="17"/>
  <c r="LXS20" i="17"/>
  <c r="LXT20" i="17"/>
  <c r="LXU20" i="17"/>
  <c r="LXV20" i="17"/>
  <c r="LXW20" i="17"/>
  <c r="LXX20" i="17"/>
  <c r="LXY20" i="17"/>
  <c r="LXZ20" i="17"/>
  <c r="LYA20" i="17"/>
  <c r="LYB20" i="17"/>
  <c r="LYC20" i="17"/>
  <c r="LYD20" i="17"/>
  <c r="LYE20" i="17"/>
  <c r="LYF20" i="17"/>
  <c r="LYG20" i="17"/>
  <c r="LYH20" i="17"/>
  <c r="LYI20" i="17"/>
  <c r="LYJ20" i="17"/>
  <c r="LYK20" i="17"/>
  <c r="LYL20" i="17"/>
  <c r="LYM20" i="17"/>
  <c r="LYN20" i="17"/>
  <c r="LYO20" i="17"/>
  <c r="LYP20" i="17"/>
  <c r="LYQ20" i="17"/>
  <c r="LYR20" i="17"/>
  <c r="LYS20" i="17"/>
  <c r="LYT20" i="17"/>
  <c r="LYU20" i="17"/>
  <c r="LYV20" i="17"/>
  <c r="LYW20" i="17"/>
  <c r="LYX20" i="17"/>
  <c r="LYY20" i="17"/>
  <c r="LYZ20" i="17"/>
  <c r="LZA20" i="17"/>
  <c r="LZB20" i="17"/>
  <c r="LZC20" i="17"/>
  <c r="LZD20" i="17"/>
  <c r="LZE20" i="17"/>
  <c r="LZF20" i="17"/>
  <c r="LZG20" i="17"/>
  <c r="LZH20" i="17"/>
  <c r="LZI20" i="17"/>
  <c r="LZJ20" i="17"/>
  <c r="LZK20" i="17"/>
  <c r="LZL20" i="17"/>
  <c r="LZM20" i="17"/>
  <c r="LZN20" i="17"/>
  <c r="LZO20" i="17"/>
  <c r="LZP20" i="17"/>
  <c r="LZQ20" i="17"/>
  <c r="LZR20" i="17"/>
  <c r="LZS20" i="17"/>
  <c r="LZT20" i="17"/>
  <c r="LZU20" i="17"/>
  <c r="LZV20" i="17"/>
  <c r="LZW20" i="17"/>
  <c r="LZX20" i="17"/>
  <c r="LZY20" i="17"/>
  <c r="LZZ20" i="17"/>
  <c r="MAA20" i="17"/>
  <c r="MAB20" i="17"/>
  <c r="MAC20" i="17"/>
  <c r="MAD20" i="17"/>
  <c r="MAE20" i="17"/>
  <c r="MAF20" i="17"/>
  <c r="MAG20" i="17"/>
  <c r="MAH20" i="17"/>
  <c r="MAI20" i="17"/>
  <c r="MAJ20" i="17"/>
  <c r="MAK20" i="17"/>
  <c r="MAL20" i="17"/>
  <c r="MAM20" i="17"/>
  <c r="MAN20" i="17"/>
  <c r="MAO20" i="17"/>
  <c r="MAP20" i="17"/>
  <c r="MAQ20" i="17"/>
  <c r="MAR20" i="17"/>
  <c r="MAS20" i="17"/>
  <c r="MAT20" i="17"/>
  <c r="MAU20" i="17"/>
  <c r="MAV20" i="17"/>
  <c r="MAW20" i="17"/>
  <c r="MAX20" i="17"/>
  <c r="MAY20" i="17"/>
  <c r="MAZ20" i="17"/>
  <c r="MBA20" i="17"/>
  <c r="MBB20" i="17"/>
  <c r="MBC20" i="17"/>
  <c r="MBD20" i="17"/>
  <c r="MBE20" i="17"/>
  <c r="MBF20" i="17"/>
  <c r="MBG20" i="17"/>
  <c r="MBH20" i="17"/>
  <c r="MBI20" i="17"/>
  <c r="MBJ20" i="17"/>
  <c r="MBK20" i="17"/>
  <c r="MBL20" i="17"/>
  <c r="MBM20" i="17"/>
  <c r="MBN20" i="17"/>
  <c r="MBO20" i="17"/>
  <c r="MBP20" i="17"/>
  <c r="MBQ20" i="17"/>
  <c r="MBR20" i="17"/>
  <c r="MBS20" i="17"/>
  <c r="MBT20" i="17"/>
  <c r="MBU20" i="17"/>
  <c r="MBV20" i="17"/>
  <c r="MBW20" i="17"/>
  <c r="MBX20" i="17"/>
  <c r="MBY20" i="17"/>
  <c r="MBZ20" i="17"/>
  <c r="MCA20" i="17"/>
  <c r="MCB20" i="17"/>
  <c r="MCC20" i="17"/>
  <c r="MCD20" i="17"/>
  <c r="MCE20" i="17"/>
  <c r="MCF20" i="17"/>
  <c r="MCG20" i="17"/>
  <c r="MCH20" i="17"/>
  <c r="MCI20" i="17"/>
  <c r="MCJ20" i="17"/>
  <c r="MCK20" i="17"/>
  <c r="MCL20" i="17"/>
  <c r="MCM20" i="17"/>
  <c r="MCN20" i="17"/>
  <c r="MCO20" i="17"/>
  <c r="MCP20" i="17"/>
  <c r="MCQ20" i="17"/>
  <c r="MCR20" i="17"/>
  <c r="MCS20" i="17"/>
  <c r="MCT20" i="17"/>
  <c r="MCU20" i="17"/>
  <c r="MCV20" i="17"/>
  <c r="MCW20" i="17"/>
  <c r="MCX20" i="17"/>
  <c r="MCY20" i="17"/>
  <c r="MCZ20" i="17"/>
  <c r="MDA20" i="17"/>
  <c r="MDB20" i="17"/>
  <c r="MDC20" i="17"/>
  <c r="MDD20" i="17"/>
  <c r="MDE20" i="17"/>
  <c r="MDF20" i="17"/>
  <c r="MDG20" i="17"/>
  <c r="MDH20" i="17"/>
  <c r="MDI20" i="17"/>
  <c r="MDJ20" i="17"/>
  <c r="MDK20" i="17"/>
  <c r="MDL20" i="17"/>
  <c r="MDM20" i="17"/>
  <c r="MDN20" i="17"/>
  <c r="MDO20" i="17"/>
  <c r="MDP20" i="17"/>
  <c r="MDQ20" i="17"/>
  <c r="MDR20" i="17"/>
  <c r="MDS20" i="17"/>
  <c r="MDT20" i="17"/>
  <c r="MDU20" i="17"/>
  <c r="MDV20" i="17"/>
  <c r="MDW20" i="17"/>
  <c r="MDX20" i="17"/>
  <c r="MDY20" i="17"/>
  <c r="MDZ20" i="17"/>
  <c r="MEA20" i="17"/>
  <c r="MEB20" i="17"/>
  <c r="MEC20" i="17"/>
  <c r="MED20" i="17"/>
  <c r="MEE20" i="17"/>
  <c r="MEF20" i="17"/>
  <c r="MEG20" i="17"/>
  <c r="MEH20" i="17"/>
  <c r="MEI20" i="17"/>
  <c r="MEJ20" i="17"/>
  <c r="MEK20" i="17"/>
  <c r="MEL20" i="17"/>
  <c r="MEM20" i="17"/>
  <c r="MEN20" i="17"/>
  <c r="MEO20" i="17"/>
  <c r="MEP20" i="17"/>
  <c r="MEQ20" i="17"/>
  <c r="MER20" i="17"/>
  <c r="MES20" i="17"/>
  <c r="MET20" i="17"/>
  <c r="MEU20" i="17"/>
  <c r="MEV20" i="17"/>
  <c r="MEW20" i="17"/>
  <c r="MEX20" i="17"/>
  <c r="MEY20" i="17"/>
  <c r="MEZ20" i="17"/>
  <c r="MFA20" i="17"/>
  <c r="MFB20" i="17"/>
  <c r="MFC20" i="17"/>
  <c r="MFD20" i="17"/>
  <c r="MFE20" i="17"/>
  <c r="MFF20" i="17"/>
  <c r="MFG20" i="17"/>
  <c r="MFH20" i="17"/>
  <c r="MFI20" i="17"/>
  <c r="MFJ20" i="17"/>
  <c r="MFK20" i="17"/>
  <c r="MFL20" i="17"/>
  <c r="MFM20" i="17"/>
  <c r="MFN20" i="17"/>
  <c r="MFO20" i="17"/>
  <c r="MFP20" i="17"/>
  <c r="MFQ20" i="17"/>
  <c r="MFR20" i="17"/>
  <c r="MFS20" i="17"/>
  <c r="MFT20" i="17"/>
  <c r="MFU20" i="17"/>
  <c r="MFV20" i="17"/>
  <c r="MFW20" i="17"/>
  <c r="MFX20" i="17"/>
  <c r="MFY20" i="17"/>
  <c r="MFZ20" i="17"/>
  <c r="MGA20" i="17"/>
  <c r="MGB20" i="17"/>
  <c r="MGC20" i="17"/>
  <c r="MGD20" i="17"/>
  <c r="MGE20" i="17"/>
  <c r="MGF20" i="17"/>
  <c r="MGG20" i="17"/>
  <c r="MGH20" i="17"/>
  <c r="MGI20" i="17"/>
  <c r="MGJ20" i="17"/>
  <c r="MGK20" i="17"/>
  <c r="MGL20" i="17"/>
  <c r="MGM20" i="17"/>
  <c r="MGN20" i="17"/>
  <c r="MGO20" i="17"/>
  <c r="MGP20" i="17"/>
  <c r="MGQ20" i="17"/>
  <c r="MGR20" i="17"/>
  <c r="MGS20" i="17"/>
  <c r="MGT20" i="17"/>
  <c r="MGU20" i="17"/>
  <c r="MGV20" i="17"/>
  <c r="MGW20" i="17"/>
  <c r="MGX20" i="17"/>
  <c r="MGY20" i="17"/>
  <c r="MGZ20" i="17"/>
  <c r="MHA20" i="17"/>
  <c r="MHB20" i="17"/>
  <c r="MHC20" i="17"/>
  <c r="MHD20" i="17"/>
  <c r="MHE20" i="17"/>
  <c r="MHF20" i="17"/>
  <c r="MHG20" i="17"/>
  <c r="MHH20" i="17"/>
  <c r="MHI20" i="17"/>
  <c r="MHJ20" i="17"/>
  <c r="MHK20" i="17"/>
  <c r="MHL20" i="17"/>
  <c r="MHM20" i="17"/>
  <c r="MHN20" i="17"/>
  <c r="MHO20" i="17"/>
  <c r="MHP20" i="17"/>
  <c r="MHQ20" i="17"/>
  <c r="MHR20" i="17"/>
  <c r="MHS20" i="17"/>
  <c r="MHT20" i="17"/>
  <c r="MHU20" i="17"/>
  <c r="MHV20" i="17"/>
  <c r="MHW20" i="17"/>
  <c r="MHX20" i="17"/>
  <c r="MHY20" i="17"/>
  <c r="MHZ20" i="17"/>
  <c r="MIA20" i="17"/>
  <c r="MIB20" i="17"/>
  <c r="MIC20" i="17"/>
  <c r="MID20" i="17"/>
  <c r="MIE20" i="17"/>
  <c r="MIF20" i="17"/>
  <c r="MIG20" i="17"/>
  <c r="MIH20" i="17"/>
  <c r="MII20" i="17"/>
  <c r="MIJ20" i="17"/>
  <c r="MIK20" i="17"/>
  <c r="MIL20" i="17"/>
  <c r="MIM20" i="17"/>
  <c r="MIN20" i="17"/>
  <c r="MIO20" i="17"/>
  <c r="MIP20" i="17"/>
  <c r="MIQ20" i="17"/>
  <c r="MIR20" i="17"/>
  <c r="MIS20" i="17"/>
  <c r="MIT20" i="17"/>
  <c r="MIU20" i="17"/>
  <c r="MIV20" i="17"/>
  <c r="MIW20" i="17"/>
  <c r="MIX20" i="17"/>
  <c r="MIY20" i="17"/>
  <c r="MIZ20" i="17"/>
  <c r="MJA20" i="17"/>
  <c r="MJB20" i="17"/>
  <c r="MJC20" i="17"/>
  <c r="MJD20" i="17"/>
  <c r="MJE20" i="17"/>
  <c r="MJF20" i="17"/>
  <c r="MJG20" i="17"/>
  <c r="MJH20" i="17"/>
  <c r="MJI20" i="17"/>
  <c r="MJJ20" i="17"/>
  <c r="MJK20" i="17"/>
  <c r="MJL20" i="17"/>
  <c r="MJM20" i="17"/>
  <c r="MJN20" i="17"/>
  <c r="MJO20" i="17"/>
  <c r="MJP20" i="17"/>
  <c r="MJQ20" i="17"/>
  <c r="MJR20" i="17"/>
  <c r="MJS20" i="17"/>
  <c r="MJT20" i="17"/>
  <c r="MJU20" i="17"/>
  <c r="MJV20" i="17"/>
  <c r="MJW20" i="17"/>
  <c r="MJX20" i="17"/>
  <c r="MJY20" i="17"/>
  <c r="MJZ20" i="17"/>
  <c r="MKA20" i="17"/>
  <c r="MKB20" i="17"/>
  <c r="MKC20" i="17"/>
  <c r="MKD20" i="17"/>
  <c r="MKE20" i="17"/>
  <c r="MKF20" i="17"/>
  <c r="MKG20" i="17"/>
  <c r="MKH20" i="17"/>
  <c r="MKI20" i="17"/>
  <c r="MKJ20" i="17"/>
  <c r="MKK20" i="17"/>
  <c r="MKL20" i="17"/>
  <c r="MKM20" i="17"/>
  <c r="MKN20" i="17"/>
  <c r="MKO20" i="17"/>
  <c r="MKP20" i="17"/>
  <c r="MKQ20" i="17"/>
  <c r="MKR20" i="17"/>
  <c r="MKS20" i="17"/>
  <c r="MKT20" i="17"/>
  <c r="MKU20" i="17"/>
  <c r="MKV20" i="17"/>
  <c r="MKW20" i="17"/>
  <c r="MKX20" i="17"/>
  <c r="MKY20" i="17"/>
  <c r="MKZ20" i="17"/>
  <c r="MLA20" i="17"/>
  <c r="MLB20" i="17"/>
  <c r="MLC20" i="17"/>
  <c r="MLD20" i="17"/>
  <c r="MLE20" i="17"/>
  <c r="MLF20" i="17"/>
  <c r="MLG20" i="17"/>
  <c r="MLH20" i="17"/>
  <c r="MLI20" i="17"/>
  <c r="MLJ20" i="17"/>
  <c r="MLK20" i="17"/>
  <c r="MLL20" i="17"/>
  <c r="MLM20" i="17"/>
  <c r="MLN20" i="17"/>
  <c r="MLO20" i="17"/>
  <c r="MLP20" i="17"/>
  <c r="MLQ20" i="17"/>
  <c r="MLR20" i="17"/>
  <c r="MLS20" i="17"/>
  <c r="MLT20" i="17"/>
  <c r="MLU20" i="17"/>
  <c r="MLV20" i="17"/>
  <c r="MLW20" i="17"/>
  <c r="MLX20" i="17"/>
  <c r="MLY20" i="17"/>
  <c r="MLZ20" i="17"/>
  <c r="MMA20" i="17"/>
  <c r="MMB20" i="17"/>
  <c r="MMC20" i="17"/>
  <c r="MMD20" i="17"/>
  <c r="MME20" i="17"/>
  <c r="MMF20" i="17"/>
  <c r="MMG20" i="17"/>
  <c r="MMH20" i="17"/>
  <c r="MMI20" i="17"/>
  <c r="MMJ20" i="17"/>
  <c r="MMK20" i="17"/>
  <c r="MML20" i="17"/>
  <c r="MMM20" i="17"/>
  <c r="MMN20" i="17"/>
  <c r="MMO20" i="17"/>
  <c r="MMP20" i="17"/>
  <c r="MMQ20" i="17"/>
  <c r="MMR20" i="17"/>
  <c r="MMS20" i="17"/>
  <c r="MMT20" i="17"/>
  <c r="MMU20" i="17"/>
  <c r="MMV20" i="17"/>
  <c r="MMW20" i="17"/>
  <c r="MMX20" i="17"/>
  <c r="MMY20" i="17"/>
  <c r="MMZ20" i="17"/>
  <c r="MNA20" i="17"/>
  <c r="MNB20" i="17"/>
  <c r="MNC20" i="17"/>
  <c r="MND20" i="17"/>
  <c r="MNE20" i="17"/>
  <c r="MNF20" i="17"/>
  <c r="MNG20" i="17"/>
  <c r="MNH20" i="17"/>
  <c r="MNI20" i="17"/>
  <c r="MNJ20" i="17"/>
  <c r="MNK20" i="17"/>
  <c r="MNL20" i="17"/>
  <c r="MNM20" i="17"/>
  <c r="MNN20" i="17"/>
  <c r="MNO20" i="17"/>
  <c r="MNP20" i="17"/>
  <c r="MNQ20" i="17"/>
  <c r="MNR20" i="17"/>
  <c r="MNS20" i="17"/>
  <c r="MNT20" i="17"/>
  <c r="MNU20" i="17"/>
  <c r="MNV20" i="17"/>
  <c r="MNW20" i="17"/>
  <c r="MNX20" i="17"/>
  <c r="MNY20" i="17"/>
  <c r="MNZ20" i="17"/>
  <c r="MOA20" i="17"/>
  <c r="MOB20" i="17"/>
  <c r="MOC20" i="17"/>
  <c r="MOD20" i="17"/>
  <c r="MOE20" i="17"/>
  <c r="MOF20" i="17"/>
  <c r="MOG20" i="17"/>
  <c r="MOH20" i="17"/>
  <c r="MOI20" i="17"/>
  <c r="MOJ20" i="17"/>
  <c r="MOK20" i="17"/>
  <c r="MOL20" i="17"/>
  <c r="MOM20" i="17"/>
  <c r="MON20" i="17"/>
  <c r="MOO20" i="17"/>
  <c r="MOP20" i="17"/>
  <c r="MOQ20" i="17"/>
  <c r="MOR20" i="17"/>
  <c r="MOS20" i="17"/>
  <c r="MOT20" i="17"/>
  <c r="MOU20" i="17"/>
  <c r="MOV20" i="17"/>
  <c r="MOW20" i="17"/>
  <c r="MOX20" i="17"/>
  <c r="MOY20" i="17"/>
  <c r="MOZ20" i="17"/>
  <c r="MPA20" i="17"/>
  <c r="MPB20" i="17"/>
  <c r="MPC20" i="17"/>
  <c r="MPD20" i="17"/>
  <c r="MPE20" i="17"/>
  <c r="MPF20" i="17"/>
  <c r="MPG20" i="17"/>
  <c r="MPH20" i="17"/>
  <c r="MPI20" i="17"/>
  <c r="MPJ20" i="17"/>
  <c r="MPK20" i="17"/>
  <c r="MPL20" i="17"/>
  <c r="MPM20" i="17"/>
  <c r="MPN20" i="17"/>
  <c r="MPO20" i="17"/>
  <c r="MPP20" i="17"/>
  <c r="MPQ20" i="17"/>
  <c r="MPR20" i="17"/>
  <c r="MPS20" i="17"/>
  <c r="MPT20" i="17"/>
  <c r="MPU20" i="17"/>
  <c r="MPV20" i="17"/>
  <c r="MPW20" i="17"/>
  <c r="MPX20" i="17"/>
  <c r="MPY20" i="17"/>
  <c r="MPZ20" i="17"/>
  <c r="MQA20" i="17"/>
  <c r="MQB20" i="17"/>
  <c r="MQC20" i="17"/>
  <c r="MQD20" i="17"/>
  <c r="MQE20" i="17"/>
  <c r="MQF20" i="17"/>
  <c r="MQG20" i="17"/>
  <c r="MQH20" i="17"/>
  <c r="MQI20" i="17"/>
  <c r="MQJ20" i="17"/>
  <c r="MQK20" i="17"/>
  <c r="MQL20" i="17"/>
  <c r="MQM20" i="17"/>
  <c r="MQN20" i="17"/>
  <c r="MQO20" i="17"/>
  <c r="MQP20" i="17"/>
  <c r="MQQ20" i="17"/>
  <c r="MQR20" i="17"/>
  <c r="MQS20" i="17"/>
  <c r="MQT20" i="17"/>
  <c r="MQU20" i="17"/>
  <c r="MQV20" i="17"/>
  <c r="MQW20" i="17"/>
  <c r="MQX20" i="17"/>
  <c r="MQY20" i="17"/>
  <c r="MQZ20" i="17"/>
  <c r="MRA20" i="17"/>
  <c r="MRB20" i="17"/>
  <c r="MRC20" i="17"/>
  <c r="MRD20" i="17"/>
  <c r="MRE20" i="17"/>
  <c r="MRF20" i="17"/>
  <c r="MRG20" i="17"/>
  <c r="MRH20" i="17"/>
  <c r="MRI20" i="17"/>
  <c r="MRJ20" i="17"/>
  <c r="MRK20" i="17"/>
  <c r="MRL20" i="17"/>
  <c r="MRM20" i="17"/>
  <c r="MRN20" i="17"/>
  <c r="MRO20" i="17"/>
  <c r="MRP20" i="17"/>
  <c r="MRQ20" i="17"/>
  <c r="MRR20" i="17"/>
  <c r="MRS20" i="17"/>
  <c r="MRT20" i="17"/>
  <c r="MRU20" i="17"/>
  <c r="MRV20" i="17"/>
  <c r="MRW20" i="17"/>
  <c r="MRX20" i="17"/>
  <c r="MRY20" i="17"/>
  <c r="MRZ20" i="17"/>
  <c r="MSA20" i="17"/>
  <c r="MSB20" i="17"/>
  <c r="MSC20" i="17"/>
  <c r="MSD20" i="17"/>
  <c r="MSE20" i="17"/>
  <c r="MSF20" i="17"/>
  <c r="MSG20" i="17"/>
  <c r="MSH20" i="17"/>
  <c r="MSI20" i="17"/>
  <c r="MSJ20" i="17"/>
  <c r="MSK20" i="17"/>
  <c r="MSL20" i="17"/>
  <c r="MSM20" i="17"/>
  <c r="MSN20" i="17"/>
  <c r="MSO20" i="17"/>
  <c r="MSP20" i="17"/>
  <c r="MSQ20" i="17"/>
  <c r="MSR20" i="17"/>
  <c r="MSS20" i="17"/>
  <c r="MST20" i="17"/>
  <c r="MSU20" i="17"/>
  <c r="MSV20" i="17"/>
  <c r="MSW20" i="17"/>
  <c r="MSX20" i="17"/>
  <c r="MSY20" i="17"/>
  <c r="MSZ20" i="17"/>
  <c r="MTA20" i="17"/>
  <c r="MTB20" i="17"/>
  <c r="MTC20" i="17"/>
  <c r="MTD20" i="17"/>
  <c r="MTE20" i="17"/>
  <c r="MTF20" i="17"/>
  <c r="MTG20" i="17"/>
  <c r="MTH20" i="17"/>
  <c r="MTI20" i="17"/>
  <c r="MTJ20" i="17"/>
  <c r="MTK20" i="17"/>
  <c r="MTL20" i="17"/>
  <c r="MTM20" i="17"/>
  <c r="MTN20" i="17"/>
  <c r="MTO20" i="17"/>
  <c r="MTP20" i="17"/>
  <c r="MTQ20" i="17"/>
  <c r="MTR20" i="17"/>
  <c r="MTS20" i="17"/>
  <c r="MTT20" i="17"/>
  <c r="MTU20" i="17"/>
  <c r="MTV20" i="17"/>
  <c r="MTW20" i="17"/>
  <c r="MTX20" i="17"/>
  <c r="MTY20" i="17"/>
  <c r="MTZ20" i="17"/>
  <c r="MUA20" i="17"/>
  <c r="MUB20" i="17"/>
  <c r="MUC20" i="17"/>
  <c r="MUD20" i="17"/>
  <c r="MUE20" i="17"/>
  <c r="MUF20" i="17"/>
  <c r="MUG20" i="17"/>
  <c r="MUH20" i="17"/>
  <c r="MUI20" i="17"/>
  <c r="MUJ20" i="17"/>
  <c r="MUK20" i="17"/>
  <c r="MUL20" i="17"/>
  <c r="MUM20" i="17"/>
  <c r="MUN20" i="17"/>
  <c r="MUO20" i="17"/>
  <c r="MUP20" i="17"/>
  <c r="MUQ20" i="17"/>
  <c r="MUR20" i="17"/>
  <c r="MUS20" i="17"/>
  <c r="MUT20" i="17"/>
  <c r="MUU20" i="17"/>
  <c r="MUV20" i="17"/>
  <c r="MUW20" i="17"/>
  <c r="MUX20" i="17"/>
  <c r="MUY20" i="17"/>
  <c r="MUZ20" i="17"/>
  <c r="MVA20" i="17"/>
  <c r="MVB20" i="17"/>
  <c r="MVC20" i="17"/>
  <c r="MVD20" i="17"/>
  <c r="MVE20" i="17"/>
  <c r="MVF20" i="17"/>
  <c r="MVG20" i="17"/>
  <c r="MVH20" i="17"/>
  <c r="MVI20" i="17"/>
  <c r="MVJ20" i="17"/>
  <c r="MVK20" i="17"/>
  <c r="MVL20" i="17"/>
  <c r="MVM20" i="17"/>
  <c r="MVN20" i="17"/>
  <c r="MVO20" i="17"/>
  <c r="MVP20" i="17"/>
  <c r="MVQ20" i="17"/>
  <c r="MVR20" i="17"/>
  <c r="MVS20" i="17"/>
  <c r="MVT20" i="17"/>
  <c r="MVU20" i="17"/>
  <c r="MVV20" i="17"/>
  <c r="MVW20" i="17"/>
  <c r="MVX20" i="17"/>
  <c r="MVY20" i="17"/>
  <c r="MVZ20" i="17"/>
  <c r="MWA20" i="17"/>
  <c r="MWB20" i="17"/>
  <c r="MWC20" i="17"/>
  <c r="MWD20" i="17"/>
  <c r="MWE20" i="17"/>
  <c r="MWF20" i="17"/>
  <c r="MWG20" i="17"/>
  <c r="MWH20" i="17"/>
  <c r="MWI20" i="17"/>
  <c r="MWJ20" i="17"/>
  <c r="MWK20" i="17"/>
  <c r="MWL20" i="17"/>
  <c r="MWM20" i="17"/>
  <c r="MWN20" i="17"/>
  <c r="MWO20" i="17"/>
  <c r="MWP20" i="17"/>
  <c r="MWQ20" i="17"/>
  <c r="MWR20" i="17"/>
  <c r="MWS20" i="17"/>
  <c r="MWT20" i="17"/>
  <c r="MWU20" i="17"/>
  <c r="MWV20" i="17"/>
  <c r="MWW20" i="17"/>
  <c r="MWX20" i="17"/>
  <c r="MWY20" i="17"/>
  <c r="MWZ20" i="17"/>
  <c r="MXA20" i="17"/>
  <c r="MXB20" i="17"/>
  <c r="MXC20" i="17"/>
  <c r="MXD20" i="17"/>
  <c r="MXE20" i="17"/>
  <c r="MXF20" i="17"/>
  <c r="MXG20" i="17"/>
  <c r="MXH20" i="17"/>
  <c r="MXI20" i="17"/>
  <c r="MXJ20" i="17"/>
  <c r="MXK20" i="17"/>
  <c r="MXL20" i="17"/>
  <c r="MXM20" i="17"/>
  <c r="MXN20" i="17"/>
  <c r="MXO20" i="17"/>
  <c r="MXP20" i="17"/>
  <c r="MXQ20" i="17"/>
  <c r="MXR20" i="17"/>
  <c r="MXS20" i="17"/>
  <c r="MXT20" i="17"/>
  <c r="MXU20" i="17"/>
  <c r="MXV20" i="17"/>
  <c r="MXW20" i="17"/>
  <c r="MXX20" i="17"/>
  <c r="MXY20" i="17"/>
  <c r="MXZ20" i="17"/>
  <c r="MYA20" i="17"/>
  <c r="MYB20" i="17"/>
  <c r="MYC20" i="17"/>
  <c r="MYD20" i="17"/>
  <c r="MYE20" i="17"/>
  <c r="MYF20" i="17"/>
  <c r="MYG20" i="17"/>
  <c r="MYH20" i="17"/>
  <c r="MYI20" i="17"/>
  <c r="MYJ20" i="17"/>
  <c r="MYK20" i="17"/>
  <c r="MYL20" i="17"/>
  <c r="MYM20" i="17"/>
  <c r="MYN20" i="17"/>
  <c r="MYO20" i="17"/>
  <c r="MYP20" i="17"/>
  <c r="MYQ20" i="17"/>
  <c r="MYR20" i="17"/>
  <c r="MYS20" i="17"/>
  <c r="MYT20" i="17"/>
  <c r="MYU20" i="17"/>
  <c r="MYV20" i="17"/>
  <c r="MYW20" i="17"/>
  <c r="MYX20" i="17"/>
  <c r="MYY20" i="17"/>
  <c r="MYZ20" i="17"/>
  <c r="MZA20" i="17"/>
  <c r="MZB20" i="17"/>
  <c r="MZC20" i="17"/>
  <c r="MZD20" i="17"/>
  <c r="MZE20" i="17"/>
  <c r="MZF20" i="17"/>
  <c r="MZG20" i="17"/>
  <c r="MZH20" i="17"/>
  <c r="MZI20" i="17"/>
  <c r="MZJ20" i="17"/>
  <c r="MZK20" i="17"/>
  <c r="MZL20" i="17"/>
  <c r="MZM20" i="17"/>
  <c r="MZN20" i="17"/>
  <c r="MZO20" i="17"/>
  <c r="MZP20" i="17"/>
  <c r="MZQ20" i="17"/>
  <c r="MZR20" i="17"/>
  <c r="MZS20" i="17"/>
  <c r="MZT20" i="17"/>
  <c r="MZU20" i="17"/>
  <c r="MZV20" i="17"/>
  <c r="MZW20" i="17"/>
  <c r="MZX20" i="17"/>
  <c r="MZY20" i="17"/>
  <c r="MZZ20" i="17"/>
  <c r="NAA20" i="17"/>
  <c r="NAB20" i="17"/>
  <c r="NAC20" i="17"/>
  <c r="NAD20" i="17"/>
  <c r="NAE20" i="17"/>
  <c r="NAF20" i="17"/>
  <c r="NAG20" i="17"/>
  <c r="NAH20" i="17"/>
  <c r="NAI20" i="17"/>
  <c r="NAJ20" i="17"/>
  <c r="NAK20" i="17"/>
  <c r="NAL20" i="17"/>
  <c r="NAM20" i="17"/>
  <c r="NAN20" i="17"/>
  <c r="NAO20" i="17"/>
  <c r="NAP20" i="17"/>
  <c r="NAQ20" i="17"/>
  <c r="NAR20" i="17"/>
  <c r="NAS20" i="17"/>
  <c r="NAT20" i="17"/>
  <c r="NAU20" i="17"/>
  <c r="NAV20" i="17"/>
  <c r="NAW20" i="17"/>
  <c r="NAX20" i="17"/>
  <c r="NAY20" i="17"/>
  <c r="NAZ20" i="17"/>
  <c r="NBA20" i="17"/>
  <c r="NBB20" i="17"/>
  <c r="NBC20" i="17"/>
  <c r="NBD20" i="17"/>
  <c r="NBE20" i="17"/>
  <c r="NBF20" i="17"/>
  <c r="NBG20" i="17"/>
  <c r="NBH20" i="17"/>
  <c r="NBI20" i="17"/>
  <c r="NBJ20" i="17"/>
  <c r="NBK20" i="17"/>
  <c r="NBL20" i="17"/>
  <c r="NBM20" i="17"/>
  <c r="NBN20" i="17"/>
  <c r="NBO20" i="17"/>
  <c r="NBP20" i="17"/>
  <c r="NBQ20" i="17"/>
  <c r="NBR20" i="17"/>
  <c r="NBS20" i="17"/>
  <c r="NBT20" i="17"/>
  <c r="NBU20" i="17"/>
  <c r="NBV20" i="17"/>
  <c r="NBW20" i="17"/>
  <c r="NBX20" i="17"/>
  <c r="NBY20" i="17"/>
  <c r="NBZ20" i="17"/>
  <c r="NCA20" i="17"/>
  <c r="NCB20" i="17"/>
  <c r="NCC20" i="17"/>
  <c r="NCD20" i="17"/>
  <c r="NCE20" i="17"/>
  <c r="NCF20" i="17"/>
  <c r="NCG20" i="17"/>
  <c r="NCH20" i="17"/>
  <c r="NCI20" i="17"/>
  <c r="NCJ20" i="17"/>
  <c r="NCK20" i="17"/>
  <c r="NCL20" i="17"/>
  <c r="NCM20" i="17"/>
  <c r="NCN20" i="17"/>
  <c r="NCO20" i="17"/>
  <c r="NCP20" i="17"/>
  <c r="NCQ20" i="17"/>
  <c r="NCR20" i="17"/>
  <c r="NCS20" i="17"/>
  <c r="NCT20" i="17"/>
  <c r="NCU20" i="17"/>
  <c r="NCV20" i="17"/>
  <c r="NCW20" i="17"/>
  <c r="NCX20" i="17"/>
  <c r="NCY20" i="17"/>
  <c r="NCZ20" i="17"/>
  <c r="NDA20" i="17"/>
  <c r="NDB20" i="17"/>
  <c r="NDC20" i="17"/>
  <c r="NDD20" i="17"/>
  <c r="NDE20" i="17"/>
  <c r="NDF20" i="17"/>
  <c r="NDG20" i="17"/>
  <c r="NDH20" i="17"/>
  <c r="NDI20" i="17"/>
  <c r="NDJ20" i="17"/>
  <c r="NDK20" i="17"/>
  <c r="NDL20" i="17"/>
  <c r="NDM20" i="17"/>
  <c r="NDN20" i="17"/>
  <c r="NDO20" i="17"/>
  <c r="NDP20" i="17"/>
  <c r="NDQ20" i="17"/>
  <c r="NDR20" i="17"/>
  <c r="NDS20" i="17"/>
  <c r="NDT20" i="17"/>
  <c r="NDU20" i="17"/>
  <c r="NDV20" i="17"/>
  <c r="NDW20" i="17"/>
  <c r="NDX20" i="17"/>
  <c r="NDY20" i="17"/>
  <c r="NDZ20" i="17"/>
  <c r="NEA20" i="17"/>
  <c r="NEB20" i="17"/>
  <c r="NEC20" i="17"/>
  <c r="NED20" i="17"/>
  <c r="NEE20" i="17"/>
  <c r="NEF20" i="17"/>
  <c r="NEG20" i="17"/>
  <c r="NEH20" i="17"/>
  <c r="NEI20" i="17"/>
  <c r="NEJ20" i="17"/>
  <c r="NEK20" i="17"/>
  <c r="NEL20" i="17"/>
  <c r="NEM20" i="17"/>
  <c r="NEN20" i="17"/>
  <c r="NEO20" i="17"/>
  <c r="NEP20" i="17"/>
  <c r="NEQ20" i="17"/>
  <c r="NER20" i="17"/>
  <c r="NES20" i="17"/>
  <c r="NET20" i="17"/>
  <c r="NEU20" i="17"/>
  <c r="NEV20" i="17"/>
  <c r="NEW20" i="17"/>
  <c r="NEX20" i="17"/>
  <c r="NEY20" i="17"/>
  <c r="NEZ20" i="17"/>
  <c r="NFA20" i="17"/>
  <c r="NFB20" i="17"/>
  <c r="NFC20" i="17"/>
  <c r="NFD20" i="17"/>
  <c r="NFE20" i="17"/>
  <c r="NFF20" i="17"/>
  <c r="NFG20" i="17"/>
  <c r="NFH20" i="17"/>
  <c r="NFI20" i="17"/>
  <c r="NFJ20" i="17"/>
  <c r="NFK20" i="17"/>
  <c r="NFL20" i="17"/>
  <c r="NFM20" i="17"/>
  <c r="NFN20" i="17"/>
  <c r="NFO20" i="17"/>
  <c r="NFP20" i="17"/>
  <c r="NFQ20" i="17"/>
  <c r="NFR20" i="17"/>
  <c r="NFS20" i="17"/>
  <c r="NFT20" i="17"/>
  <c r="NFU20" i="17"/>
  <c r="NFV20" i="17"/>
  <c r="NFW20" i="17"/>
  <c r="NFX20" i="17"/>
  <c r="NFY20" i="17"/>
  <c r="NFZ20" i="17"/>
  <c r="NGA20" i="17"/>
  <c r="NGB20" i="17"/>
  <c r="NGC20" i="17"/>
  <c r="NGD20" i="17"/>
  <c r="NGE20" i="17"/>
  <c r="NGF20" i="17"/>
  <c r="NGG20" i="17"/>
  <c r="NGH20" i="17"/>
  <c r="NGI20" i="17"/>
  <c r="NGJ20" i="17"/>
  <c r="NGK20" i="17"/>
  <c r="NGL20" i="17"/>
  <c r="NGM20" i="17"/>
  <c r="NGN20" i="17"/>
  <c r="NGO20" i="17"/>
  <c r="NGP20" i="17"/>
  <c r="NGQ20" i="17"/>
  <c r="NGR20" i="17"/>
  <c r="NGS20" i="17"/>
  <c r="NGT20" i="17"/>
  <c r="NGU20" i="17"/>
  <c r="NGV20" i="17"/>
  <c r="NGW20" i="17"/>
  <c r="NGX20" i="17"/>
  <c r="NGY20" i="17"/>
  <c r="NGZ20" i="17"/>
  <c r="NHA20" i="17"/>
  <c r="NHB20" i="17"/>
  <c r="NHC20" i="17"/>
  <c r="NHD20" i="17"/>
  <c r="NHE20" i="17"/>
  <c r="NHF20" i="17"/>
  <c r="NHG20" i="17"/>
  <c r="NHH20" i="17"/>
  <c r="NHI20" i="17"/>
  <c r="NHJ20" i="17"/>
  <c r="NHK20" i="17"/>
  <c r="NHL20" i="17"/>
  <c r="NHM20" i="17"/>
  <c r="NHN20" i="17"/>
  <c r="NHO20" i="17"/>
  <c r="NHP20" i="17"/>
  <c r="NHQ20" i="17"/>
  <c r="NHR20" i="17"/>
  <c r="NHS20" i="17"/>
  <c r="NHT20" i="17"/>
  <c r="NHU20" i="17"/>
  <c r="NHV20" i="17"/>
  <c r="NHW20" i="17"/>
  <c r="NHX20" i="17"/>
  <c r="NHY20" i="17"/>
  <c r="NHZ20" i="17"/>
  <c r="NIA20" i="17"/>
  <c r="NIB20" i="17"/>
  <c r="NIC20" i="17"/>
  <c r="NID20" i="17"/>
  <c r="NIE20" i="17"/>
  <c r="NIF20" i="17"/>
  <c r="NIG20" i="17"/>
  <c r="NIH20" i="17"/>
  <c r="NII20" i="17"/>
  <c r="NIJ20" i="17"/>
  <c r="NIK20" i="17"/>
  <c r="NIL20" i="17"/>
  <c r="NIM20" i="17"/>
  <c r="NIN20" i="17"/>
  <c r="NIO20" i="17"/>
  <c r="NIP20" i="17"/>
  <c r="NIQ20" i="17"/>
  <c r="NIR20" i="17"/>
  <c r="NIS20" i="17"/>
  <c r="NIT20" i="17"/>
  <c r="NIU20" i="17"/>
  <c r="NIV20" i="17"/>
  <c r="NIW20" i="17"/>
  <c r="NIX20" i="17"/>
  <c r="NIY20" i="17"/>
  <c r="NIZ20" i="17"/>
  <c r="NJA20" i="17"/>
  <c r="NJB20" i="17"/>
  <c r="NJC20" i="17"/>
  <c r="NJD20" i="17"/>
  <c r="NJE20" i="17"/>
  <c r="NJF20" i="17"/>
  <c r="NJG20" i="17"/>
  <c r="NJH20" i="17"/>
  <c r="NJI20" i="17"/>
  <c r="NJJ20" i="17"/>
  <c r="NJK20" i="17"/>
  <c r="NJL20" i="17"/>
  <c r="NJM20" i="17"/>
  <c r="NJN20" i="17"/>
  <c r="NJO20" i="17"/>
  <c r="NJP20" i="17"/>
  <c r="NJQ20" i="17"/>
  <c r="NJR20" i="17"/>
  <c r="NJS20" i="17"/>
  <c r="NJT20" i="17"/>
  <c r="NJU20" i="17"/>
  <c r="NJV20" i="17"/>
  <c r="NJW20" i="17"/>
  <c r="NJX20" i="17"/>
  <c r="NJY20" i="17"/>
  <c r="NJZ20" i="17"/>
  <c r="NKA20" i="17"/>
  <c r="NKB20" i="17"/>
  <c r="NKC20" i="17"/>
  <c r="NKD20" i="17"/>
  <c r="NKE20" i="17"/>
  <c r="NKF20" i="17"/>
  <c r="NKG20" i="17"/>
  <c r="NKH20" i="17"/>
  <c r="NKI20" i="17"/>
  <c r="NKJ20" i="17"/>
  <c r="NKK20" i="17"/>
  <c r="NKL20" i="17"/>
  <c r="NKM20" i="17"/>
  <c r="NKN20" i="17"/>
  <c r="NKO20" i="17"/>
  <c r="NKP20" i="17"/>
  <c r="NKQ20" i="17"/>
  <c r="NKR20" i="17"/>
  <c r="NKS20" i="17"/>
  <c r="NKT20" i="17"/>
  <c r="NKU20" i="17"/>
  <c r="NKV20" i="17"/>
  <c r="NKW20" i="17"/>
  <c r="NKX20" i="17"/>
  <c r="NKY20" i="17"/>
  <c r="NKZ20" i="17"/>
  <c r="NLA20" i="17"/>
  <c r="NLB20" i="17"/>
  <c r="NLC20" i="17"/>
  <c r="NLD20" i="17"/>
  <c r="NLE20" i="17"/>
  <c r="NLF20" i="17"/>
  <c r="NLG20" i="17"/>
  <c r="NLH20" i="17"/>
  <c r="NLI20" i="17"/>
  <c r="NLJ20" i="17"/>
  <c r="NLK20" i="17"/>
  <c r="NLL20" i="17"/>
  <c r="NLM20" i="17"/>
  <c r="NLN20" i="17"/>
  <c r="NLO20" i="17"/>
  <c r="NLP20" i="17"/>
  <c r="NLQ20" i="17"/>
  <c r="NLR20" i="17"/>
  <c r="NLS20" i="17"/>
  <c r="NLT20" i="17"/>
  <c r="NLU20" i="17"/>
  <c r="NLV20" i="17"/>
  <c r="NLW20" i="17"/>
  <c r="NLX20" i="17"/>
  <c r="NLY20" i="17"/>
  <c r="NLZ20" i="17"/>
  <c r="NMA20" i="17"/>
  <c r="NMB20" i="17"/>
  <c r="NMC20" i="17"/>
  <c r="NMD20" i="17"/>
  <c r="NME20" i="17"/>
  <c r="NMF20" i="17"/>
  <c r="NMG20" i="17"/>
  <c r="NMH20" i="17"/>
  <c r="NMI20" i="17"/>
  <c r="NMJ20" i="17"/>
  <c r="NMK20" i="17"/>
  <c r="NML20" i="17"/>
  <c r="NMM20" i="17"/>
  <c r="NMN20" i="17"/>
  <c r="NMO20" i="17"/>
  <c r="NMP20" i="17"/>
  <c r="NMQ20" i="17"/>
  <c r="NMR20" i="17"/>
  <c r="NMS20" i="17"/>
  <c r="NMT20" i="17"/>
  <c r="NMU20" i="17"/>
  <c r="NMV20" i="17"/>
  <c r="NMW20" i="17"/>
  <c r="NMX20" i="17"/>
  <c r="NMY20" i="17"/>
  <c r="NMZ20" i="17"/>
  <c r="NNA20" i="17"/>
  <c r="NNB20" i="17"/>
  <c r="NNC20" i="17"/>
  <c r="NND20" i="17"/>
  <c r="NNE20" i="17"/>
  <c r="NNF20" i="17"/>
  <c r="NNG20" i="17"/>
  <c r="NNH20" i="17"/>
  <c r="NNI20" i="17"/>
  <c r="NNJ20" i="17"/>
  <c r="NNK20" i="17"/>
  <c r="NNL20" i="17"/>
  <c r="NNM20" i="17"/>
  <c r="NNN20" i="17"/>
  <c r="NNO20" i="17"/>
  <c r="NNP20" i="17"/>
  <c r="NNQ20" i="17"/>
  <c r="NNR20" i="17"/>
  <c r="NNS20" i="17"/>
  <c r="NNT20" i="17"/>
  <c r="NNU20" i="17"/>
  <c r="NNV20" i="17"/>
  <c r="NNW20" i="17"/>
  <c r="NNX20" i="17"/>
  <c r="NNY20" i="17"/>
  <c r="NNZ20" i="17"/>
  <c r="NOA20" i="17"/>
  <c r="NOB20" i="17"/>
  <c r="NOC20" i="17"/>
  <c r="NOD20" i="17"/>
  <c r="NOE20" i="17"/>
  <c r="NOF20" i="17"/>
  <c r="NOG20" i="17"/>
  <c r="NOH20" i="17"/>
  <c r="NOI20" i="17"/>
  <c r="NOJ20" i="17"/>
  <c r="NOK20" i="17"/>
  <c r="NOL20" i="17"/>
  <c r="NOM20" i="17"/>
  <c r="NON20" i="17"/>
  <c r="NOO20" i="17"/>
  <c r="NOP20" i="17"/>
  <c r="NOQ20" i="17"/>
  <c r="NOR20" i="17"/>
  <c r="NOS20" i="17"/>
  <c r="NOT20" i="17"/>
  <c r="NOU20" i="17"/>
  <c r="NOV20" i="17"/>
  <c r="NOW20" i="17"/>
  <c r="NOX20" i="17"/>
  <c r="NOY20" i="17"/>
  <c r="NOZ20" i="17"/>
  <c r="NPA20" i="17"/>
  <c r="NPB20" i="17"/>
  <c r="NPC20" i="17"/>
  <c r="NPD20" i="17"/>
  <c r="NPE20" i="17"/>
  <c r="NPF20" i="17"/>
  <c r="NPG20" i="17"/>
  <c r="NPH20" i="17"/>
  <c r="NPI20" i="17"/>
  <c r="NPJ20" i="17"/>
  <c r="NPK20" i="17"/>
  <c r="NPL20" i="17"/>
  <c r="NPM20" i="17"/>
  <c r="NPN20" i="17"/>
  <c r="NPO20" i="17"/>
  <c r="NPP20" i="17"/>
  <c r="NPQ20" i="17"/>
  <c r="NPR20" i="17"/>
  <c r="NPS20" i="17"/>
  <c r="NPT20" i="17"/>
  <c r="NPU20" i="17"/>
  <c r="NPV20" i="17"/>
  <c r="NPW20" i="17"/>
  <c r="NPX20" i="17"/>
  <c r="NPY20" i="17"/>
  <c r="NPZ20" i="17"/>
  <c r="NQA20" i="17"/>
  <c r="NQB20" i="17"/>
  <c r="NQC20" i="17"/>
  <c r="NQD20" i="17"/>
  <c r="NQE20" i="17"/>
  <c r="NQF20" i="17"/>
  <c r="NQG20" i="17"/>
  <c r="NQH20" i="17"/>
  <c r="NQI20" i="17"/>
  <c r="NQJ20" i="17"/>
  <c r="NQK20" i="17"/>
  <c r="NQL20" i="17"/>
  <c r="NQM20" i="17"/>
  <c r="NQN20" i="17"/>
  <c r="NQO20" i="17"/>
  <c r="NQP20" i="17"/>
  <c r="NQQ20" i="17"/>
  <c r="NQR20" i="17"/>
  <c r="NQS20" i="17"/>
  <c r="NQT20" i="17"/>
  <c r="NQU20" i="17"/>
  <c r="NQV20" i="17"/>
  <c r="NQW20" i="17"/>
  <c r="NQX20" i="17"/>
  <c r="NQY20" i="17"/>
  <c r="NQZ20" i="17"/>
  <c r="NRA20" i="17"/>
  <c r="NRB20" i="17"/>
  <c r="NRC20" i="17"/>
  <c r="NRD20" i="17"/>
  <c r="NRE20" i="17"/>
  <c r="NRF20" i="17"/>
  <c r="NRG20" i="17"/>
  <c r="NRH20" i="17"/>
  <c r="NRI20" i="17"/>
  <c r="NRJ20" i="17"/>
  <c r="NRK20" i="17"/>
  <c r="NRL20" i="17"/>
  <c r="NRM20" i="17"/>
  <c r="NRN20" i="17"/>
  <c r="NRO20" i="17"/>
  <c r="NRP20" i="17"/>
  <c r="NRQ20" i="17"/>
  <c r="NRR20" i="17"/>
  <c r="NRS20" i="17"/>
  <c r="NRT20" i="17"/>
  <c r="NRU20" i="17"/>
  <c r="NRV20" i="17"/>
  <c r="NRW20" i="17"/>
  <c r="NRX20" i="17"/>
  <c r="NRY20" i="17"/>
  <c r="NRZ20" i="17"/>
  <c r="NSA20" i="17"/>
  <c r="NSB20" i="17"/>
  <c r="NSC20" i="17"/>
  <c r="NSD20" i="17"/>
  <c r="NSE20" i="17"/>
  <c r="NSF20" i="17"/>
  <c r="NSG20" i="17"/>
  <c r="NSH20" i="17"/>
  <c r="NSI20" i="17"/>
  <c r="NSJ20" i="17"/>
  <c r="NSK20" i="17"/>
  <c r="NSL20" i="17"/>
  <c r="NSM20" i="17"/>
  <c r="NSN20" i="17"/>
  <c r="NSO20" i="17"/>
  <c r="NSP20" i="17"/>
  <c r="NSQ20" i="17"/>
  <c r="NSR20" i="17"/>
  <c r="NSS20" i="17"/>
  <c r="NST20" i="17"/>
  <c r="NSU20" i="17"/>
  <c r="NSV20" i="17"/>
  <c r="NSW20" i="17"/>
  <c r="NSX20" i="17"/>
  <c r="NSY20" i="17"/>
  <c r="NSZ20" i="17"/>
  <c r="NTA20" i="17"/>
  <c r="NTB20" i="17"/>
  <c r="NTC20" i="17"/>
  <c r="NTD20" i="17"/>
  <c r="NTE20" i="17"/>
  <c r="NTF20" i="17"/>
  <c r="NTG20" i="17"/>
  <c r="NTH20" i="17"/>
  <c r="NTI20" i="17"/>
  <c r="NTJ20" i="17"/>
  <c r="NTK20" i="17"/>
  <c r="NTL20" i="17"/>
  <c r="NTM20" i="17"/>
  <c r="NTN20" i="17"/>
  <c r="NTO20" i="17"/>
  <c r="NTP20" i="17"/>
  <c r="NTQ20" i="17"/>
  <c r="NTR20" i="17"/>
  <c r="NTS20" i="17"/>
  <c r="NTT20" i="17"/>
  <c r="NTU20" i="17"/>
  <c r="NTV20" i="17"/>
  <c r="NTW20" i="17"/>
  <c r="NTX20" i="17"/>
  <c r="NTY20" i="17"/>
  <c r="NTZ20" i="17"/>
  <c r="NUA20" i="17"/>
  <c r="NUB20" i="17"/>
  <c r="NUC20" i="17"/>
  <c r="NUD20" i="17"/>
  <c r="NUE20" i="17"/>
  <c r="NUF20" i="17"/>
  <c r="NUG20" i="17"/>
  <c r="NUH20" i="17"/>
  <c r="NUI20" i="17"/>
  <c r="NUJ20" i="17"/>
  <c r="NUK20" i="17"/>
  <c r="NUL20" i="17"/>
  <c r="NUM20" i="17"/>
  <c r="NUN20" i="17"/>
  <c r="NUO20" i="17"/>
  <c r="NUP20" i="17"/>
  <c r="NUQ20" i="17"/>
  <c r="NUR20" i="17"/>
  <c r="NUS20" i="17"/>
  <c r="NUT20" i="17"/>
  <c r="NUU20" i="17"/>
  <c r="NUV20" i="17"/>
  <c r="NUW20" i="17"/>
  <c r="NUX20" i="17"/>
  <c r="NUY20" i="17"/>
  <c r="NUZ20" i="17"/>
  <c r="NVA20" i="17"/>
  <c r="NVB20" i="17"/>
  <c r="NVC20" i="17"/>
  <c r="NVD20" i="17"/>
  <c r="NVE20" i="17"/>
  <c r="NVF20" i="17"/>
  <c r="NVG20" i="17"/>
  <c r="NVH20" i="17"/>
  <c r="NVI20" i="17"/>
  <c r="NVJ20" i="17"/>
  <c r="NVK20" i="17"/>
  <c r="NVL20" i="17"/>
  <c r="NVM20" i="17"/>
  <c r="NVN20" i="17"/>
  <c r="NVO20" i="17"/>
  <c r="NVP20" i="17"/>
  <c r="NVQ20" i="17"/>
  <c r="NVR20" i="17"/>
  <c r="NVS20" i="17"/>
  <c r="NVT20" i="17"/>
  <c r="NVU20" i="17"/>
  <c r="NVV20" i="17"/>
  <c r="NVW20" i="17"/>
  <c r="NVX20" i="17"/>
  <c r="NVY20" i="17"/>
  <c r="NVZ20" i="17"/>
  <c r="NWA20" i="17"/>
  <c r="NWB20" i="17"/>
  <c r="NWC20" i="17"/>
  <c r="NWD20" i="17"/>
  <c r="NWE20" i="17"/>
  <c r="NWF20" i="17"/>
  <c r="NWG20" i="17"/>
  <c r="NWH20" i="17"/>
  <c r="NWI20" i="17"/>
  <c r="NWJ20" i="17"/>
  <c r="NWK20" i="17"/>
  <c r="NWL20" i="17"/>
  <c r="NWM20" i="17"/>
  <c r="NWN20" i="17"/>
  <c r="NWO20" i="17"/>
  <c r="NWP20" i="17"/>
  <c r="NWQ20" i="17"/>
  <c r="NWR20" i="17"/>
  <c r="NWS20" i="17"/>
  <c r="NWT20" i="17"/>
  <c r="NWU20" i="17"/>
  <c r="NWV20" i="17"/>
  <c r="NWW20" i="17"/>
  <c r="NWX20" i="17"/>
  <c r="NWY20" i="17"/>
  <c r="NWZ20" i="17"/>
  <c r="NXA20" i="17"/>
  <c r="NXB20" i="17"/>
  <c r="NXC20" i="17"/>
  <c r="NXD20" i="17"/>
  <c r="NXE20" i="17"/>
  <c r="NXF20" i="17"/>
  <c r="NXG20" i="17"/>
  <c r="NXH20" i="17"/>
  <c r="NXI20" i="17"/>
  <c r="NXJ20" i="17"/>
  <c r="NXK20" i="17"/>
  <c r="NXL20" i="17"/>
  <c r="NXM20" i="17"/>
  <c r="NXN20" i="17"/>
  <c r="NXO20" i="17"/>
  <c r="NXP20" i="17"/>
  <c r="NXQ20" i="17"/>
  <c r="NXR20" i="17"/>
  <c r="NXS20" i="17"/>
  <c r="NXT20" i="17"/>
  <c r="NXU20" i="17"/>
  <c r="NXV20" i="17"/>
  <c r="NXW20" i="17"/>
  <c r="NXX20" i="17"/>
  <c r="NXY20" i="17"/>
  <c r="NXZ20" i="17"/>
  <c r="NYA20" i="17"/>
  <c r="NYB20" i="17"/>
  <c r="NYC20" i="17"/>
  <c r="NYD20" i="17"/>
  <c r="NYE20" i="17"/>
  <c r="NYF20" i="17"/>
  <c r="NYG20" i="17"/>
  <c r="NYH20" i="17"/>
  <c r="NYI20" i="17"/>
  <c r="NYJ20" i="17"/>
  <c r="NYK20" i="17"/>
  <c r="NYL20" i="17"/>
  <c r="NYM20" i="17"/>
  <c r="NYN20" i="17"/>
  <c r="NYO20" i="17"/>
  <c r="NYP20" i="17"/>
  <c r="NYQ20" i="17"/>
  <c r="NYR20" i="17"/>
  <c r="NYS20" i="17"/>
  <c r="NYT20" i="17"/>
  <c r="NYU20" i="17"/>
  <c r="NYV20" i="17"/>
  <c r="NYW20" i="17"/>
  <c r="NYX20" i="17"/>
  <c r="NYY20" i="17"/>
  <c r="NYZ20" i="17"/>
  <c r="NZA20" i="17"/>
  <c r="NZB20" i="17"/>
  <c r="NZC20" i="17"/>
  <c r="NZD20" i="17"/>
  <c r="NZE20" i="17"/>
  <c r="NZF20" i="17"/>
  <c r="NZG20" i="17"/>
  <c r="NZH20" i="17"/>
  <c r="NZI20" i="17"/>
  <c r="NZJ20" i="17"/>
  <c r="NZK20" i="17"/>
  <c r="NZL20" i="17"/>
  <c r="NZM20" i="17"/>
  <c r="NZN20" i="17"/>
  <c r="NZO20" i="17"/>
  <c r="NZP20" i="17"/>
  <c r="NZQ20" i="17"/>
  <c r="NZR20" i="17"/>
  <c r="NZS20" i="17"/>
  <c r="NZT20" i="17"/>
  <c r="NZU20" i="17"/>
  <c r="NZV20" i="17"/>
  <c r="NZW20" i="17"/>
  <c r="NZX20" i="17"/>
  <c r="NZY20" i="17"/>
  <c r="NZZ20" i="17"/>
  <c r="OAA20" i="17"/>
  <c r="OAB20" i="17"/>
  <c r="OAC20" i="17"/>
  <c r="OAD20" i="17"/>
  <c r="OAE20" i="17"/>
  <c r="OAF20" i="17"/>
  <c r="OAG20" i="17"/>
  <c r="OAH20" i="17"/>
  <c r="OAI20" i="17"/>
  <c r="OAJ20" i="17"/>
  <c r="OAK20" i="17"/>
  <c r="OAL20" i="17"/>
  <c r="OAM20" i="17"/>
  <c r="OAN20" i="17"/>
  <c r="OAO20" i="17"/>
  <c r="OAP20" i="17"/>
  <c r="OAQ20" i="17"/>
  <c r="OAR20" i="17"/>
  <c r="OAS20" i="17"/>
  <c r="OAT20" i="17"/>
  <c r="OAU20" i="17"/>
  <c r="OAV20" i="17"/>
  <c r="OAW20" i="17"/>
  <c r="OAX20" i="17"/>
  <c r="OAY20" i="17"/>
  <c r="OAZ20" i="17"/>
  <c r="OBA20" i="17"/>
  <c r="OBB20" i="17"/>
  <c r="OBC20" i="17"/>
  <c r="OBD20" i="17"/>
  <c r="OBE20" i="17"/>
  <c r="OBF20" i="17"/>
  <c r="OBG20" i="17"/>
  <c r="OBH20" i="17"/>
  <c r="OBI20" i="17"/>
  <c r="OBJ20" i="17"/>
  <c r="OBK20" i="17"/>
  <c r="OBL20" i="17"/>
  <c r="OBM20" i="17"/>
  <c r="OBN20" i="17"/>
  <c r="OBO20" i="17"/>
  <c r="OBP20" i="17"/>
  <c r="OBQ20" i="17"/>
  <c r="OBR20" i="17"/>
  <c r="OBS20" i="17"/>
  <c r="OBT20" i="17"/>
  <c r="OBU20" i="17"/>
  <c r="OBV20" i="17"/>
  <c r="OBW20" i="17"/>
  <c r="OBX20" i="17"/>
  <c r="OBY20" i="17"/>
  <c r="OBZ20" i="17"/>
  <c r="OCA20" i="17"/>
  <c r="OCB20" i="17"/>
  <c r="OCC20" i="17"/>
  <c r="OCD20" i="17"/>
  <c r="OCE20" i="17"/>
  <c r="OCF20" i="17"/>
  <c r="OCG20" i="17"/>
  <c r="OCH20" i="17"/>
  <c r="OCI20" i="17"/>
  <c r="OCJ20" i="17"/>
  <c r="OCK20" i="17"/>
  <c r="OCL20" i="17"/>
  <c r="OCM20" i="17"/>
  <c r="OCN20" i="17"/>
  <c r="OCO20" i="17"/>
  <c r="OCP20" i="17"/>
  <c r="OCQ20" i="17"/>
  <c r="OCR20" i="17"/>
  <c r="OCS20" i="17"/>
  <c r="OCT20" i="17"/>
  <c r="OCU20" i="17"/>
  <c r="OCV20" i="17"/>
  <c r="OCW20" i="17"/>
  <c r="OCX20" i="17"/>
  <c r="OCY20" i="17"/>
  <c r="OCZ20" i="17"/>
  <c r="ODA20" i="17"/>
  <c r="ODB20" i="17"/>
  <c r="ODC20" i="17"/>
  <c r="ODD20" i="17"/>
  <c r="ODE20" i="17"/>
  <c r="ODF20" i="17"/>
  <c r="ODG20" i="17"/>
  <c r="ODH20" i="17"/>
  <c r="ODI20" i="17"/>
  <c r="ODJ20" i="17"/>
  <c r="ODK20" i="17"/>
  <c r="ODL20" i="17"/>
  <c r="ODM20" i="17"/>
  <c r="ODN20" i="17"/>
  <c r="ODO20" i="17"/>
  <c r="ODP20" i="17"/>
  <c r="ODQ20" i="17"/>
  <c r="ODR20" i="17"/>
  <c r="ODS20" i="17"/>
  <c r="ODT20" i="17"/>
  <c r="ODU20" i="17"/>
  <c r="ODV20" i="17"/>
  <c r="ODW20" i="17"/>
  <c r="ODX20" i="17"/>
  <c r="ODY20" i="17"/>
  <c r="ODZ20" i="17"/>
  <c r="OEA20" i="17"/>
  <c r="OEB20" i="17"/>
  <c r="OEC20" i="17"/>
  <c r="OED20" i="17"/>
  <c r="OEE20" i="17"/>
  <c r="OEF20" i="17"/>
  <c r="OEG20" i="17"/>
  <c r="OEH20" i="17"/>
  <c r="OEI20" i="17"/>
  <c r="OEJ20" i="17"/>
  <c r="OEK20" i="17"/>
  <c r="OEL20" i="17"/>
  <c r="OEM20" i="17"/>
  <c r="OEN20" i="17"/>
  <c r="OEO20" i="17"/>
  <c r="OEP20" i="17"/>
  <c r="OEQ20" i="17"/>
  <c r="OER20" i="17"/>
  <c r="OES20" i="17"/>
  <c r="OET20" i="17"/>
  <c r="OEU20" i="17"/>
  <c r="OEV20" i="17"/>
  <c r="OEW20" i="17"/>
  <c r="OEX20" i="17"/>
  <c r="OEY20" i="17"/>
  <c r="OEZ20" i="17"/>
  <c r="OFA20" i="17"/>
  <c r="OFB20" i="17"/>
  <c r="OFC20" i="17"/>
  <c r="OFD20" i="17"/>
  <c r="OFE20" i="17"/>
  <c r="OFF20" i="17"/>
  <c r="OFG20" i="17"/>
  <c r="OFH20" i="17"/>
  <c r="OFI20" i="17"/>
  <c r="OFJ20" i="17"/>
  <c r="OFK20" i="17"/>
  <c r="OFL20" i="17"/>
  <c r="OFM20" i="17"/>
  <c r="OFN20" i="17"/>
  <c r="OFO20" i="17"/>
  <c r="OFP20" i="17"/>
  <c r="OFQ20" i="17"/>
  <c r="OFR20" i="17"/>
  <c r="OFS20" i="17"/>
  <c r="OFT20" i="17"/>
  <c r="OFU20" i="17"/>
  <c r="OFV20" i="17"/>
  <c r="OFW20" i="17"/>
  <c r="OFX20" i="17"/>
  <c r="OFY20" i="17"/>
  <c r="OFZ20" i="17"/>
  <c r="OGA20" i="17"/>
  <c r="OGB20" i="17"/>
  <c r="OGC20" i="17"/>
  <c r="OGD20" i="17"/>
  <c r="OGE20" i="17"/>
  <c r="OGF20" i="17"/>
  <c r="OGG20" i="17"/>
  <c r="OGH20" i="17"/>
  <c r="OGI20" i="17"/>
  <c r="OGJ20" i="17"/>
  <c r="OGK20" i="17"/>
  <c r="OGL20" i="17"/>
  <c r="OGM20" i="17"/>
  <c r="OGN20" i="17"/>
  <c r="OGO20" i="17"/>
  <c r="OGP20" i="17"/>
  <c r="OGQ20" i="17"/>
  <c r="OGR20" i="17"/>
  <c r="OGS20" i="17"/>
  <c r="OGT20" i="17"/>
  <c r="OGU20" i="17"/>
  <c r="OGV20" i="17"/>
  <c r="OGW20" i="17"/>
  <c r="OGX20" i="17"/>
  <c r="OGY20" i="17"/>
  <c r="OGZ20" i="17"/>
  <c r="OHA20" i="17"/>
  <c r="OHB20" i="17"/>
  <c r="OHC20" i="17"/>
  <c r="OHD20" i="17"/>
  <c r="OHE20" i="17"/>
  <c r="OHF20" i="17"/>
  <c r="OHG20" i="17"/>
  <c r="OHH20" i="17"/>
  <c r="OHI20" i="17"/>
  <c r="OHJ20" i="17"/>
  <c r="OHK20" i="17"/>
  <c r="OHL20" i="17"/>
  <c r="OHM20" i="17"/>
  <c r="OHN20" i="17"/>
  <c r="OHO20" i="17"/>
  <c r="OHP20" i="17"/>
  <c r="OHQ20" i="17"/>
  <c r="OHR20" i="17"/>
  <c r="OHS20" i="17"/>
  <c r="OHT20" i="17"/>
  <c r="OHU20" i="17"/>
  <c r="OHV20" i="17"/>
  <c r="OHW20" i="17"/>
  <c r="OHX20" i="17"/>
  <c r="OHY20" i="17"/>
  <c r="OHZ20" i="17"/>
  <c r="OIA20" i="17"/>
  <c r="OIB20" i="17"/>
  <c r="OIC20" i="17"/>
  <c r="OID20" i="17"/>
  <c r="OIE20" i="17"/>
  <c r="OIF20" i="17"/>
  <c r="OIG20" i="17"/>
  <c r="OIH20" i="17"/>
  <c r="OII20" i="17"/>
  <c r="OIJ20" i="17"/>
  <c r="OIK20" i="17"/>
  <c r="OIL20" i="17"/>
  <c r="OIM20" i="17"/>
  <c r="OIN20" i="17"/>
  <c r="OIO20" i="17"/>
  <c r="OIP20" i="17"/>
  <c r="OIQ20" i="17"/>
  <c r="OIR20" i="17"/>
  <c r="OIS20" i="17"/>
  <c r="OIT20" i="17"/>
  <c r="OIU20" i="17"/>
  <c r="OIV20" i="17"/>
  <c r="OIW20" i="17"/>
  <c r="OIX20" i="17"/>
  <c r="OIY20" i="17"/>
  <c r="OIZ20" i="17"/>
  <c r="OJA20" i="17"/>
  <c r="OJB20" i="17"/>
  <c r="OJC20" i="17"/>
  <c r="OJD20" i="17"/>
  <c r="OJE20" i="17"/>
  <c r="OJF20" i="17"/>
  <c r="OJG20" i="17"/>
  <c r="OJH20" i="17"/>
  <c r="OJI20" i="17"/>
  <c r="OJJ20" i="17"/>
  <c r="OJK20" i="17"/>
  <c r="OJL20" i="17"/>
  <c r="OJM20" i="17"/>
  <c r="OJN20" i="17"/>
  <c r="OJO20" i="17"/>
  <c r="OJP20" i="17"/>
  <c r="OJQ20" i="17"/>
  <c r="OJR20" i="17"/>
  <c r="OJS20" i="17"/>
  <c r="OJT20" i="17"/>
  <c r="OJU20" i="17"/>
  <c r="OJV20" i="17"/>
  <c r="OJW20" i="17"/>
  <c r="OJX20" i="17"/>
  <c r="OJY20" i="17"/>
  <c r="OJZ20" i="17"/>
  <c r="OKA20" i="17"/>
  <c r="OKB20" i="17"/>
  <c r="OKC20" i="17"/>
  <c r="OKD20" i="17"/>
  <c r="OKE20" i="17"/>
  <c r="OKF20" i="17"/>
  <c r="OKG20" i="17"/>
  <c r="OKH20" i="17"/>
  <c r="OKI20" i="17"/>
  <c r="OKJ20" i="17"/>
  <c r="OKK20" i="17"/>
  <c r="OKL20" i="17"/>
  <c r="OKM20" i="17"/>
  <c r="OKN20" i="17"/>
  <c r="OKO20" i="17"/>
  <c r="OKP20" i="17"/>
  <c r="OKQ20" i="17"/>
  <c r="OKR20" i="17"/>
  <c r="OKS20" i="17"/>
  <c r="OKT20" i="17"/>
  <c r="OKU20" i="17"/>
  <c r="OKV20" i="17"/>
  <c r="OKW20" i="17"/>
  <c r="OKX20" i="17"/>
  <c r="OKY20" i="17"/>
  <c r="OKZ20" i="17"/>
  <c r="OLA20" i="17"/>
  <c r="OLB20" i="17"/>
  <c r="OLC20" i="17"/>
  <c r="OLD20" i="17"/>
  <c r="OLE20" i="17"/>
  <c r="OLF20" i="17"/>
  <c r="OLG20" i="17"/>
  <c r="OLH20" i="17"/>
  <c r="OLI20" i="17"/>
  <c r="OLJ20" i="17"/>
  <c r="OLK20" i="17"/>
  <c r="OLL20" i="17"/>
  <c r="OLM20" i="17"/>
  <c r="OLN20" i="17"/>
  <c r="OLO20" i="17"/>
  <c r="OLP20" i="17"/>
  <c r="OLQ20" i="17"/>
  <c r="OLR20" i="17"/>
  <c r="OLS20" i="17"/>
  <c r="OLT20" i="17"/>
  <c r="OLU20" i="17"/>
  <c r="OLV20" i="17"/>
  <c r="OLW20" i="17"/>
  <c r="OLX20" i="17"/>
  <c r="OLY20" i="17"/>
  <c r="OLZ20" i="17"/>
  <c r="OMA20" i="17"/>
  <c r="OMB20" i="17"/>
  <c r="OMC20" i="17"/>
  <c r="OMD20" i="17"/>
  <c r="OME20" i="17"/>
  <c r="OMF20" i="17"/>
  <c r="OMG20" i="17"/>
  <c r="OMH20" i="17"/>
  <c r="OMI20" i="17"/>
  <c r="OMJ20" i="17"/>
  <c r="OMK20" i="17"/>
  <c r="OML20" i="17"/>
  <c r="OMM20" i="17"/>
  <c r="OMN20" i="17"/>
  <c r="OMO20" i="17"/>
  <c r="OMP20" i="17"/>
  <c r="OMQ20" i="17"/>
  <c r="OMR20" i="17"/>
  <c r="OMS20" i="17"/>
  <c r="OMT20" i="17"/>
  <c r="OMU20" i="17"/>
  <c r="OMV20" i="17"/>
  <c r="OMW20" i="17"/>
  <c r="OMX20" i="17"/>
  <c r="OMY20" i="17"/>
  <c r="OMZ20" i="17"/>
  <c r="ONA20" i="17"/>
  <c r="ONB20" i="17"/>
  <c r="ONC20" i="17"/>
  <c r="OND20" i="17"/>
  <c r="ONE20" i="17"/>
  <c r="ONF20" i="17"/>
  <c r="ONG20" i="17"/>
  <c r="ONH20" i="17"/>
  <c r="ONI20" i="17"/>
  <c r="ONJ20" i="17"/>
  <c r="ONK20" i="17"/>
  <c r="ONL20" i="17"/>
  <c r="ONM20" i="17"/>
  <c r="ONN20" i="17"/>
  <c r="ONO20" i="17"/>
  <c r="ONP20" i="17"/>
  <c r="ONQ20" i="17"/>
  <c r="ONR20" i="17"/>
  <c r="ONS20" i="17"/>
  <c r="ONT20" i="17"/>
  <c r="ONU20" i="17"/>
  <c r="ONV20" i="17"/>
  <c r="ONW20" i="17"/>
  <c r="ONX20" i="17"/>
  <c r="ONY20" i="17"/>
  <c r="ONZ20" i="17"/>
  <c r="OOA20" i="17"/>
  <c r="OOB20" i="17"/>
  <c r="OOC20" i="17"/>
  <c r="OOD20" i="17"/>
  <c r="OOE20" i="17"/>
  <c r="OOF20" i="17"/>
  <c r="OOG20" i="17"/>
  <c r="OOH20" i="17"/>
  <c r="OOI20" i="17"/>
  <c r="OOJ20" i="17"/>
  <c r="OOK20" i="17"/>
  <c r="OOL20" i="17"/>
  <c r="OOM20" i="17"/>
  <c r="OON20" i="17"/>
  <c r="OOO20" i="17"/>
  <c r="OOP20" i="17"/>
  <c r="OOQ20" i="17"/>
  <c r="OOR20" i="17"/>
  <c r="OOS20" i="17"/>
  <c r="OOT20" i="17"/>
  <c r="OOU20" i="17"/>
  <c r="OOV20" i="17"/>
  <c r="OOW20" i="17"/>
  <c r="OOX20" i="17"/>
  <c r="OOY20" i="17"/>
  <c r="OOZ20" i="17"/>
  <c r="OPA20" i="17"/>
  <c r="OPB20" i="17"/>
  <c r="OPC20" i="17"/>
  <c r="OPD20" i="17"/>
  <c r="OPE20" i="17"/>
  <c r="OPF20" i="17"/>
  <c r="OPG20" i="17"/>
  <c r="OPH20" i="17"/>
  <c r="OPI20" i="17"/>
  <c r="OPJ20" i="17"/>
  <c r="OPK20" i="17"/>
  <c r="OPL20" i="17"/>
  <c r="OPM20" i="17"/>
  <c r="OPN20" i="17"/>
  <c r="OPO20" i="17"/>
  <c r="OPP20" i="17"/>
  <c r="OPQ20" i="17"/>
  <c r="OPR20" i="17"/>
  <c r="OPS20" i="17"/>
  <c r="OPT20" i="17"/>
  <c r="OPU20" i="17"/>
  <c r="OPV20" i="17"/>
  <c r="OPW20" i="17"/>
  <c r="OPX20" i="17"/>
  <c r="OPY20" i="17"/>
  <c r="OPZ20" i="17"/>
  <c r="OQA20" i="17"/>
  <c r="OQB20" i="17"/>
  <c r="OQC20" i="17"/>
  <c r="OQD20" i="17"/>
  <c r="OQE20" i="17"/>
  <c r="OQF20" i="17"/>
  <c r="OQG20" i="17"/>
  <c r="OQH20" i="17"/>
  <c r="OQI20" i="17"/>
  <c r="OQJ20" i="17"/>
  <c r="OQK20" i="17"/>
  <c r="OQL20" i="17"/>
  <c r="OQM20" i="17"/>
  <c r="OQN20" i="17"/>
  <c r="OQO20" i="17"/>
  <c r="OQP20" i="17"/>
  <c r="OQQ20" i="17"/>
  <c r="OQR20" i="17"/>
  <c r="OQS20" i="17"/>
  <c r="OQT20" i="17"/>
  <c r="OQU20" i="17"/>
  <c r="OQV20" i="17"/>
  <c r="OQW20" i="17"/>
  <c r="OQX20" i="17"/>
  <c r="OQY20" i="17"/>
  <c r="OQZ20" i="17"/>
  <c r="ORA20" i="17"/>
  <c r="ORB20" i="17"/>
  <c r="ORC20" i="17"/>
  <c r="ORD20" i="17"/>
  <c r="ORE20" i="17"/>
  <c r="ORF20" i="17"/>
  <c r="ORG20" i="17"/>
  <c r="ORH20" i="17"/>
  <c r="ORI20" i="17"/>
  <c r="ORJ20" i="17"/>
  <c r="ORK20" i="17"/>
  <c r="ORL20" i="17"/>
  <c r="ORM20" i="17"/>
  <c r="ORN20" i="17"/>
  <c r="ORO20" i="17"/>
  <c r="ORP20" i="17"/>
  <c r="ORQ20" i="17"/>
  <c r="ORR20" i="17"/>
  <c r="ORS20" i="17"/>
  <c r="ORT20" i="17"/>
  <c r="ORU20" i="17"/>
  <c r="ORV20" i="17"/>
  <c r="ORW20" i="17"/>
  <c r="ORX20" i="17"/>
  <c r="ORY20" i="17"/>
  <c r="ORZ20" i="17"/>
  <c r="OSA20" i="17"/>
  <c r="OSB20" i="17"/>
  <c r="OSC20" i="17"/>
  <c r="OSD20" i="17"/>
  <c r="OSE20" i="17"/>
  <c r="OSF20" i="17"/>
  <c r="OSG20" i="17"/>
  <c r="OSH20" i="17"/>
  <c r="OSI20" i="17"/>
  <c r="OSJ20" i="17"/>
  <c r="OSK20" i="17"/>
  <c r="OSL20" i="17"/>
  <c r="OSM20" i="17"/>
  <c r="OSN20" i="17"/>
  <c r="OSO20" i="17"/>
  <c r="OSP20" i="17"/>
  <c r="OSQ20" i="17"/>
  <c r="OSR20" i="17"/>
  <c r="OSS20" i="17"/>
  <c r="OST20" i="17"/>
  <c r="OSU20" i="17"/>
  <c r="OSV20" i="17"/>
  <c r="OSW20" i="17"/>
  <c r="OSX20" i="17"/>
  <c r="OSY20" i="17"/>
  <c r="OSZ20" i="17"/>
  <c r="OTA20" i="17"/>
  <c r="OTB20" i="17"/>
  <c r="OTC20" i="17"/>
  <c r="OTD20" i="17"/>
  <c r="OTE20" i="17"/>
  <c r="OTF20" i="17"/>
  <c r="OTG20" i="17"/>
  <c r="OTH20" i="17"/>
  <c r="OTI20" i="17"/>
  <c r="OTJ20" i="17"/>
  <c r="OTK20" i="17"/>
  <c r="OTL20" i="17"/>
  <c r="OTM20" i="17"/>
  <c r="OTN20" i="17"/>
  <c r="OTO20" i="17"/>
  <c r="OTP20" i="17"/>
  <c r="OTQ20" i="17"/>
  <c r="OTR20" i="17"/>
  <c r="OTS20" i="17"/>
  <c r="OTT20" i="17"/>
  <c r="OTU20" i="17"/>
  <c r="OTV20" i="17"/>
  <c r="OTW20" i="17"/>
  <c r="OTX20" i="17"/>
  <c r="OTY20" i="17"/>
  <c r="OTZ20" i="17"/>
  <c r="OUA20" i="17"/>
  <c r="OUB20" i="17"/>
  <c r="OUC20" i="17"/>
  <c r="OUD20" i="17"/>
  <c r="OUE20" i="17"/>
  <c r="OUF20" i="17"/>
  <c r="OUG20" i="17"/>
  <c r="OUH20" i="17"/>
  <c r="OUI20" i="17"/>
  <c r="OUJ20" i="17"/>
  <c r="OUK20" i="17"/>
  <c r="OUL20" i="17"/>
  <c r="OUM20" i="17"/>
  <c r="OUN20" i="17"/>
  <c r="OUO20" i="17"/>
  <c r="OUP20" i="17"/>
  <c r="OUQ20" i="17"/>
  <c r="OUR20" i="17"/>
  <c r="OUS20" i="17"/>
  <c r="OUT20" i="17"/>
  <c r="OUU20" i="17"/>
  <c r="OUV20" i="17"/>
  <c r="OUW20" i="17"/>
  <c r="OUX20" i="17"/>
  <c r="OUY20" i="17"/>
  <c r="OUZ20" i="17"/>
  <c r="OVA20" i="17"/>
  <c r="OVB20" i="17"/>
  <c r="OVC20" i="17"/>
  <c r="OVD20" i="17"/>
  <c r="OVE20" i="17"/>
  <c r="OVF20" i="17"/>
  <c r="OVG20" i="17"/>
  <c r="OVH20" i="17"/>
  <c r="OVI20" i="17"/>
  <c r="OVJ20" i="17"/>
  <c r="OVK20" i="17"/>
  <c r="OVL20" i="17"/>
  <c r="OVM20" i="17"/>
  <c r="OVN20" i="17"/>
  <c r="OVO20" i="17"/>
  <c r="OVP20" i="17"/>
  <c r="OVQ20" i="17"/>
  <c r="OVR20" i="17"/>
  <c r="OVS20" i="17"/>
  <c r="OVT20" i="17"/>
  <c r="OVU20" i="17"/>
  <c r="OVV20" i="17"/>
  <c r="OVW20" i="17"/>
  <c r="OVX20" i="17"/>
  <c r="OVY20" i="17"/>
  <c r="OVZ20" i="17"/>
  <c r="OWA20" i="17"/>
  <c r="OWB20" i="17"/>
  <c r="OWC20" i="17"/>
  <c r="OWD20" i="17"/>
  <c r="OWE20" i="17"/>
  <c r="OWF20" i="17"/>
  <c r="OWG20" i="17"/>
  <c r="OWH20" i="17"/>
  <c r="OWI20" i="17"/>
  <c r="OWJ20" i="17"/>
  <c r="OWK20" i="17"/>
  <c r="OWL20" i="17"/>
  <c r="OWM20" i="17"/>
  <c r="OWN20" i="17"/>
  <c r="OWO20" i="17"/>
  <c r="OWP20" i="17"/>
  <c r="OWQ20" i="17"/>
  <c r="OWR20" i="17"/>
  <c r="OWS20" i="17"/>
  <c r="OWT20" i="17"/>
  <c r="OWU20" i="17"/>
  <c r="OWV20" i="17"/>
  <c r="OWW20" i="17"/>
  <c r="OWX20" i="17"/>
  <c r="OWY20" i="17"/>
  <c r="OWZ20" i="17"/>
  <c r="OXA20" i="17"/>
  <c r="OXB20" i="17"/>
  <c r="OXC20" i="17"/>
  <c r="OXD20" i="17"/>
  <c r="OXE20" i="17"/>
  <c r="OXF20" i="17"/>
  <c r="OXG20" i="17"/>
  <c r="OXH20" i="17"/>
  <c r="OXI20" i="17"/>
  <c r="OXJ20" i="17"/>
  <c r="OXK20" i="17"/>
  <c r="OXL20" i="17"/>
  <c r="OXM20" i="17"/>
  <c r="OXN20" i="17"/>
  <c r="OXO20" i="17"/>
  <c r="OXP20" i="17"/>
  <c r="OXQ20" i="17"/>
  <c r="OXR20" i="17"/>
  <c r="OXS20" i="17"/>
  <c r="OXT20" i="17"/>
  <c r="OXU20" i="17"/>
  <c r="OXV20" i="17"/>
  <c r="OXW20" i="17"/>
  <c r="OXX20" i="17"/>
  <c r="OXY20" i="17"/>
  <c r="OXZ20" i="17"/>
  <c r="OYA20" i="17"/>
  <c r="OYB20" i="17"/>
  <c r="OYC20" i="17"/>
  <c r="OYD20" i="17"/>
  <c r="OYE20" i="17"/>
  <c r="OYF20" i="17"/>
  <c r="OYG20" i="17"/>
  <c r="OYH20" i="17"/>
  <c r="OYI20" i="17"/>
  <c r="OYJ20" i="17"/>
  <c r="OYK20" i="17"/>
  <c r="OYL20" i="17"/>
  <c r="OYM20" i="17"/>
  <c r="OYN20" i="17"/>
  <c r="OYO20" i="17"/>
  <c r="OYP20" i="17"/>
  <c r="OYQ20" i="17"/>
  <c r="OYR20" i="17"/>
  <c r="OYS20" i="17"/>
  <c r="OYT20" i="17"/>
  <c r="OYU20" i="17"/>
  <c r="OYV20" i="17"/>
  <c r="OYW20" i="17"/>
  <c r="OYX20" i="17"/>
  <c r="OYY20" i="17"/>
  <c r="OYZ20" i="17"/>
  <c r="OZA20" i="17"/>
  <c r="OZB20" i="17"/>
  <c r="OZC20" i="17"/>
  <c r="OZD20" i="17"/>
  <c r="OZE20" i="17"/>
  <c r="OZF20" i="17"/>
  <c r="OZG20" i="17"/>
  <c r="OZH20" i="17"/>
  <c r="OZI20" i="17"/>
  <c r="OZJ20" i="17"/>
  <c r="OZK20" i="17"/>
  <c r="OZL20" i="17"/>
  <c r="OZM20" i="17"/>
  <c r="OZN20" i="17"/>
  <c r="OZO20" i="17"/>
  <c r="OZP20" i="17"/>
  <c r="OZQ20" i="17"/>
  <c r="OZR20" i="17"/>
  <c r="OZS20" i="17"/>
  <c r="OZT20" i="17"/>
  <c r="OZU20" i="17"/>
  <c r="OZV20" i="17"/>
  <c r="OZW20" i="17"/>
  <c r="OZX20" i="17"/>
  <c r="OZY20" i="17"/>
  <c r="OZZ20" i="17"/>
  <c r="PAA20" i="17"/>
  <c r="PAB20" i="17"/>
  <c r="PAC20" i="17"/>
  <c r="PAD20" i="17"/>
  <c r="PAE20" i="17"/>
  <c r="PAF20" i="17"/>
  <c r="PAG20" i="17"/>
  <c r="PAH20" i="17"/>
  <c r="PAI20" i="17"/>
  <c r="PAJ20" i="17"/>
  <c r="PAK20" i="17"/>
  <c r="PAL20" i="17"/>
  <c r="PAM20" i="17"/>
  <c r="PAN20" i="17"/>
  <c r="PAO20" i="17"/>
  <c r="PAP20" i="17"/>
  <c r="PAQ20" i="17"/>
  <c r="PAR20" i="17"/>
  <c r="PAS20" i="17"/>
  <c r="PAT20" i="17"/>
  <c r="PAU20" i="17"/>
  <c r="PAV20" i="17"/>
  <c r="PAW20" i="17"/>
  <c r="PAX20" i="17"/>
  <c r="PAY20" i="17"/>
  <c r="PAZ20" i="17"/>
  <c r="PBA20" i="17"/>
  <c r="PBB20" i="17"/>
  <c r="PBC20" i="17"/>
  <c r="PBD20" i="17"/>
  <c r="PBE20" i="17"/>
  <c r="PBF20" i="17"/>
  <c r="PBG20" i="17"/>
  <c r="PBH20" i="17"/>
  <c r="PBI20" i="17"/>
  <c r="PBJ20" i="17"/>
  <c r="PBK20" i="17"/>
  <c r="PBL20" i="17"/>
  <c r="PBM20" i="17"/>
  <c r="PBN20" i="17"/>
  <c r="PBO20" i="17"/>
  <c r="PBP20" i="17"/>
  <c r="PBQ20" i="17"/>
  <c r="PBR20" i="17"/>
  <c r="PBS20" i="17"/>
  <c r="PBT20" i="17"/>
  <c r="PBU20" i="17"/>
  <c r="PBV20" i="17"/>
  <c r="PBW20" i="17"/>
  <c r="PBX20" i="17"/>
  <c r="PBY20" i="17"/>
  <c r="PBZ20" i="17"/>
  <c r="PCA20" i="17"/>
  <c r="PCB20" i="17"/>
  <c r="PCC20" i="17"/>
  <c r="PCD20" i="17"/>
  <c r="PCE20" i="17"/>
  <c r="PCF20" i="17"/>
  <c r="PCG20" i="17"/>
  <c r="PCH20" i="17"/>
  <c r="PCI20" i="17"/>
  <c r="PCJ20" i="17"/>
  <c r="PCK20" i="17"/>
  <c r="PCL20" i="17"/>
  <c r="PCM20" i="17"/>
  <c r="PCN20" i="17"/>
  <c r="PCO20" i="17"/>
  <c r="PCP20" i="17"/>
  <c r="PCQ20" i="17"/>
  <c r="PCR20" i="17"/>
  <c r="PCS20" i="17"/>
  <c r="PCT20" i="17"/>
  <c r="PCU20" i="17"/>
  <c r="PCV20" i="17"/>
  <c r="PCW20" i="17"/>
  <c r="PCX20" i="17"/>
  <c r="PCY20" i="17"/>
  <c r="PCZ20" i="17"/>
  <c r="PDA20" i="17"/>
  <c r="PDB20" i="17"/>
  <c r="PDC20" i="17"/>
  <c r="PDD20" i="17"/>
  <c r="PDE20" i="17"/>
  <c r="PDF20" i="17"/>
  <c r="PDG20" i="17"/>
  <c r="PDH20" i="17"/>
  <c r="PDI20" i="17"/>
  <c r="PDJ20" i="17"/>
  <c r="PDK20" i="17"/>
  <c r="PDL20" i="17"/>
  <c r="PDM20" i="17"/>
  <c r="PDN20" i="17"/>
  <c r="PDO20" i="17"/>
  <c r="PDP20" i="17"/>
  <c r="PDQ20" i="17"/>
  <c r="PDR20" i="17"/>
  <c r="PDS20" i="17"/>
  <c r="PDT20" i="17"/>
  <c r="PDU20" i="17"/>
  <c r="PDV20" i="17"/>
  <c r="PDW20" i="17"/>
  <c r="PDX20" i="17"/>
  <c r="PDY20" i="17"/>
  <c r="PDZ20" i="17"/>
  <c r="PEA20" i="17"/>
  <c r="PEB20" i="17"/>
  <c r="PEC20" i="17"/>
  <c r="PED20" i="17"/>
  <c r="PEE20" i="17"/>
  <c r="PEF20" i="17"/>
  <c r="PEG20" i="17"/>
  <c r="PEH20" i="17"/>
  <c r="PEI20" i="17"/>
  <c r="PEJ20" i="17"/>
  <c r="PEK20" i="17"/>
  <c r="PEL20" i="17"/>
  <c r="PEM20" i="17"/>
  <c r="PEN20" i="17"/>
  <c r="PEO20" i="17"/>
  <c r="PEP20" i="17"/>
  <c r="PEQ20" i="17"/>
  <c r="PER20" i="17"/>
  <c r="PES20" i="17"/>
  <c r="PET20" i="17"/>
  <c r="PEU20" i="17"/>
  <c r="PEV20" i="17"/>
  <c r="PEW20" i="17"/>
  <c r="PEX20" i="17"/>
  <c r="PEY20" i="17"/>
  <c r="PEZ20" i="17"/>
  <c r="PFA20" i="17"/>
  <c r="PFB20" i="17"/>
  <c r="PFC20" i="17"/>
  <c r="PFD20" i="17"/>
  <c r="PFE20" i="17"/>
  <c r="PFF20" i="17"/>
  <c r="PFG20" i="17"/>
  <c r="PFH20" i="17"/>
  <c r="PFI20" i="17"/>
  <c r="PFJ20" i="17"/>
  <c r="PFK20" i="17"/>
  <c r="PFL20" i="17"/>
  <c r="PFM20" i="17"/>
  <c r="PFN20" i="17"/>
  <c r="PFO20" i="17"/>
  <c r="PFP20" i="17"/>
  <c r="PFQ20" i="17"/>
  <c r="PFR20" i="17"/>
  <c r="PFS20" i="17"/>
  <c r="PFT20" i="17"/>
  <c r="PFU20" i="17"/>
  <c r="PFV20" i="17"/>
  <c r="PFW20" i="17"/>
  <c r="PFX20" i="17"/>
  <c r="PFY20" i="17"/>
  <c r="PFZ20" i="17"/>
  <c r="PGA20" i="17"/>
  <c r="PGB20" i="17"/>
  <c r="PGC20" i="17"/>
  <c r="PGD20" i="17"/>
  <c r="PGE20" i="17"/>
  <c r="PGF20" i="17"/>
  <c r="PGG20" i="17"/>
  <c r="PGH20" i="17"/>
  <c r="PGI20" i="17"/>
  <c r="PGJ20" i="17"/>
  <c r="PGK20" i="17"/>
  <c r="PGL20" i="17"/>
  <c r="PGM20" i="17"/>
  <c r="PGN20" i="17"/>
  <c r="PGO20" i="17"/>
  <c r="PGP20" i="17"/>
  <c r="PGQ20" i="17"/>
  <c r="PGR20" i="17"/>
  <c r="PGS20" i="17"/>
  <c r="PGT20" i="17"/>
  <c r="PGU20" i="17"/>
  <c r="PGV20" i="17"/>
  <c r="PGW20" i="17"/>
  <c r="PGX20" i="17"/>
  <c r="PGY20" i="17"/>
  <c r="PGZ20" i="17"/>
  <c r="PHA20" i="17"/>
  <c r="PHB20" i="17"/>
  <c r="PHC20" i="17"/>
  <c r="PHD20" i="17"/>
  <c r="PHE20" i="17"/>
  <c r="PHF20" i="17"/>
  <c r="PHG20" i="17"/>
  <c r="PHH20" i="17"/>
  <c r="PHI20" i="17"/>
  <c r="PHJ20" i="17"/>
  <c r="PHK20" i="17"/>
  <c r="PHL20" i="17"/>
  <c r="PHM20" i="17"/>
  <c r="PHN20" i="17"/>
  <c r="PHO20" i="17"/>
  <c r="PHP20" i="17"/>
  <c r="PHQ20" i="17"/>
  <c r="PHR20" i="17"/>
  <c r="PHS20" i="17"/>
  <c r="PHT20" i="17"/>
  <c r="PHU20" i="17"/>
  <c r="PHV20" i="17"/>
  <c r="PHW20" i="17"/>
  <c r="PHX20" i="17"/>
  <c r="PHY20" i="17"/>
  <c r="PHZ20" i="17"/>
  <c r="PIA20" i="17"/>
  <c r="PIB20" i="17"/>
  <c r="PIC20" i="17"/>
  <c r="PID20" i="17"/>
  <c r="PIE20" i="17"/>
  <c r="PIF20" i="17"/>
  <c r="PIG20" i="17"/>
  <c r="PIH20" i="17"/>
  <c r="PII20" i="17"/>
  <c r="PIJ20" i="17"/>
  <c r="PIK20" i="17"/>
  <c r="PIL20" i="17"/>
  <c r="PIM20" i="17"/>
  <c r="PIN20" i="17"/>
  <c r="PIO20" i="17"/>
  <c r="PIP20" i="17"/>
  <c r="PIQ20" i="17"/>
  <c r="PIR20" i="17"/>
  <c r="PIS20" i="17"/>
  <c r="PIT20" i="17"/>
  <c r="PIU20" i="17"/>
  <c r="PIV20" i="17"/>
  <c r="PIW20" i="17"/>
  <c r="PIX20" i="17"/>
  <c r="PIY20" i="17"/>
  <c r="PIZ20" i="17"/>
  <c r="PJA20" i="17"/>
  <c r="PJB20" i="17"/>
  <c r="PJC20" i="17"/>
  <c r="PJD20" i="17"/>
  <c r="PJE20" i="17"/>
  <c r="PJF20" i="17"/>
  <c r="PJG20" i="17"/>
  <c r="PJH20" i="17"/>
  <c r="PJI20" i="17"/>
  <c r="PJJ20" i="17"/>
  <c r="PJK20" i="17"/>
  <c r="PJL20" i="17"/>
  <c r="PJM20" i="17"/>
  <c r="PJN20" i="17"/>
  <c r="PJO20" i="17"/>
  <c r="PJP20" i="17"/>
  <c r="PJQ20" i="17"/>
  <c r="PJR20" i="17"/>
  <c r="PJS20" i="17"/>
  <c r="PJT20" i="17"/>
  <c r="PJU20" i="17"/>
  <c r="PJV20" i="17"/>
  <c r="PJW20" i="17"/>
  <c r="PJX20" i="17"/>
  <c r="PJY20" i="17"/>
  <c r="PJZ20" i="17"/>
  <c r="PKA20" i="17"/>
  <c r="PKB20" i="17"/>
  <c r="PKC20" i="17"/>
  <c r="PKD20" i="17"/>
  <c r="PKE20" i="17"/>
  <c r="PKF20" i="17"/>
  <c r="PKG20" i="17"/>
  <c r="PKH20" i="17"/>
  <c r="PKI20" i="17"/>
  <c r="PKJ20" i="17"/>
  <c r="PKK20" i="17"/>
  <c r="PKL20" i="17"/>
  <c r="PKM20" i="17"/>
  <c r="PKN20" i="17"/>
  <c r="PKO20" i="17"/>
  <c r="PKP20" i="17"/>
  <c r="PKQ20" i="17"/>
  <c r="PKR20" i="17"/>
  <c r="PKS20" i="17"/>
  <c r="PKT20" i="17"/>
  <c r="PKU20" i="17"/>
  <c r="PKV20" i="17"/>
  <c r="PKW20" i="17"/>
  <c r="PKX20" i="17"/>
  <c r="PKY20" i="17"/>
  <c r="PKZ20" i="17"/>
  <c r="PLA20" i="17"/>
  <c r="PLB20" i="17"/>
  <c r="PLC20" i="17"/>
  <c r="PLD20" i="17"/>
  <c r="PLE20" i="17"/>
  <c r="PLF20" i="17"/>
  <c r="PLG20" i="17"/>
  <c r="PLH20" i="17"/>
  <c r="PLI20" i="17"/>
  <c r="PLJ20" i="17"/>
  <c r="PLK20" i="17"/>
  <c r="PLL20" i="17"/>
  <c r="PLM20" i="17"/>
  <c r="PLN20" i="17"/>
  <c r="PLO20" i="17"/>
  <c r="PLP20" i="17"/>
  <c r="PLQ20" i="17"/>
  <c r="PLR20" i="17"/>
  <c r="PLS20" i="17"/>
  <c r="PLT20" i="17"/>
  <c r="PLU20" i="17"/>
  <c r="PLV20" i="17"/>
  <c r="PLW20" i="17"/>
  <c r="PLX20" i="17"/>
  <c r="PLY20" i="17"/>
  <c r="PLZ20" i="17"/>
  <c r="PMA20" i="17"/>
  <c r="PMB20" i="17"/>
  <c r="PMC20" i="17"/>
  <c r="PMD20" i="17"/>
  <c r="PME20" i="17"/>
  <c r="PMF20" i="17"/>
  <c r="PMG20" i="17"/>
  <c r="PMH20" i="17"/>
  <c r="PMI20" i="17"/>
  <c r="PMJ20" i="17"/>
  <c r="PMK20" i="17"/>
  <c r="PML20" i="17"/>
  <c r="PMM20" i="17"/>
  <c r="PMN20" i="17"/>
  <c r="PMO20" i="17"/>
  <c r="PMP20" i="17"/>
  <c r="PMQ20" i="17"/>
  <c r="PMR20" i="17"/>
  <c r="PMS20" i="17"/>
  <c r="PMT20" i="17"/>
  <c r="PMU20" i="17"/>
  <c r="PMV20" i="17"/>
  <c r="PMW20" i="17"/>
  <c r="PMX20" i="17"/>
  <c r="PMY20" i="17"/>
  <c r="PMZ20" i="17"/>
  <c r="PNA20" i="17"/>
  <c r="PNB20" i="17"/>
  <c r="PNC20" i="17"/>
  <c r="PND20" i="17"/>
  <c r="PNE20" i="17"/>
  <c r="PNF20" i="17"/>
  <c r="PNG20" i="17"/>
  <c r="PNH20" i="17"/>
  <c r="PNI20" i="17"/>
  <c r="PNJ20" i="17"/>
  <c r="PNK20" i="17"/>
  <c r="PNL20" i="17"/>
  <c r="PNM20" i="17"/>
  <c r="PNN20" i="17"/>
  <c r="PNO20" i="17"/>
  <c r="PNP20" i="17"/>
  <c r="PNQ20" i="17"/>
  <c r="PNR20" i="17"/>
  <c r="PNS20" i="17"/>
  <c r="PNT20" i="17"/>
  <c r="PNU20" i="17"/>
  <c r="PNV20" i="17"/>
  <c r="PNW20" i="17"/>
  <c r="PNX20" i="17"/>
  <c r="PNY20" i="17"/>
  <c r="PNZ20" i="17"/>
  <c r="POA20" i="17"/>
  <c r="POB20" i="17"/>
  <c r="POC20" i="17"/>
  <c r="POD20" i="17"/>
  <c r="POE20" i="17"/>
  <c r="POF20" i="17"/>
  <c r="POG20" i="17"/>
  <c r="POH20" i="17"/>
  <c r="POI20" i="17"/>
  <c r="POJ20" i="17"/>
  <c r="POK20" i="17"/>
  <c r="POL20" i="17"/>
  <c r="POM20" i="17"/>
  <c r="PON20" i="17"/>
  <c r="POO20" i="17"/>
  <c r="POP20" i="17"/>
  <c r="POQ20" i="17"/>
  <c r="POR20" i="17"/>
  <c r="POS20" i="17"/>
  <c r="POT20" i="17"/>
  <c r="POU20" i="17"/>
  <c r="POV20" i="17"/>
  <c r="POW20" i="17"/>
  <c r="POX20" i="17"/>
  <c r="POY20" i="17"/>
  <c r="POZ20" i="17"/>
  <c r="PPA20" i="17"/>
  <c r="PPB20" i="17"/>
  <c r="PPC20" i="17"/>
  <c r="PPD20" i="17"/>
  <c r="PPE20" i="17"/>
  <c r="PPF20" i="17"/>
  <c r="PPG20" i="17"/>
  <c r="PPH20" i="17"/>
  <c r="PPI20" i="17"/>
  <c r="PPJ20" i="17"/>
  <c r="PPK20" i="17"/>
  <c r="PPL20" i="17"/>
  <c r="PPM20" i="17"/>
  <c r="PPN20" i="17"/>
  <c r="PPO20" i="17"/>
  <c r="PPP20" i="17"/>
  <c r="PPQ20" i="17"/>
  <c r="PPR20" i="17"/>
  <c r="PPS20" i="17"/>
  <c r="PPT20" i="17"/>
  <c r="PPU20" i="17"/>
  <c r="PPV20" i="17"/>
  <c r="PPW20" i="17"/>
  <c r="PPX20" i="17"/>
  <c r="PPY20" i="17"/>
  <c r="PPZ20" i="17"/>
  <c r="PQA20" i="17"/>
  <c r="PQB20" i="17"/>
  <c r="PQC20" i="17"/>
  <c r="PQD20" i="17"/>
  <c r="PQE20" i="17"/>
  <c r="PQF20" i="17"/>
  <c r="PQG20" i="17"/>
  <c r="PQH20" i="17"/>
  <c r="PQI20" i="17"/>
  <c r="PQJ20" i="17"/>
  <c r="PQK20" i="17"/>
  <c r="PQL20" i="17"/>
  <c r="PQM20" i="17"/>
  <c r="PQN20" i="17"/>
  <c r="PQO20" i="17"/>
  <c r="PQP20" i="17"/>
  <c r="PQQ20" i="17"/>
  <c r="PQR20" i="17"/>
  <c r="PQS20" i="17"/>
  <c r="PQT20" i="17"/>
  <c r="PQU20" i="17"/>
  <c r="PQV20" i="17"/>
  <c r="PQW20" i="17"/>
  <c r="PQX20" i="17"/>
  <c r="PQY20" i="17"/>
  <c r="PQZ20" i="17"/>
  <c r="PRA20" i="17"/>
  <c r="PRB20" i="17"/>
  <c r="PRC20" i="17"/>
  <c r="PRD20" i="17"/>
  <c r="PRE20" i="17"/>
  <c r="PRF20" i="17"/>
  <c r="PRG20" i="17"/>
  <c r="PRH20" i="17"/>
  <c r="PRI20" i="17"/>
  <c r="PRJ20" i="17"/>
  <c r="PRK20" i="17"/>
  <c r="PRL20" i="17"/>
  <c r="PRM20" i="17"/>
  <c r="PRN20" i="17"/>
  <c r="PRO20" i="17"/>
  <c r="PRP20" i="17"/>
  <c r="PRQ20" i="17"/>
  <c r="PRR20" i="17"/>
  <c r="PRS20" i="17"/>
  <c r="PRT20" i="17"/>
  <c r="PRU20" i="17"/>
  <c r="PRV20" i="17"/>
  <c r="PRW20" i="17"/>
  <c r="PRX20" i="17"/>
  <c r="PRY20" i="17"/>
  <c r="PRZ20" i="17"/>
  <c r="PSA20" i="17"/>
  <c r="PSB20" i="17"/>
  <c r="PSC20" i="17"/>
  <c r="PSD20" i="17"/>
  <c r="PSE20" i="17"/>
  <c r="PSF20" i="17"/>
  <c r="PSG20" i="17"/>
  <c r="PSH20" i="17"/>
  <c r="PSI20" i="17"/>
  <c r="PSJ20" i="17"/>
  <c r="PSK20" i="17"/>
  <c r="PSL20" i="17"/>
  <c r="PSM20" i="17"/>
  <c r="PSN20" i="17"/>
  <c r="PSO20" i="17"/>
  <c r="PSP20" i="17"/>
  <c r="PSQ20" i="17"/>
  <c r="PSR20" i="17"/>
  <c r="PSS20" i="17"/>
  <c r="PST20" i="17"/>
  <c r="PSU20" i="17"/>
  <c r="PSV20" i="17"/>
  <c r="PSW20" i="17"/>
  <c r="PSX20" i="17"/>
  <c r="PSY20" i="17"/>
  <c r="PSZ20" i="17"/>
  <c r="PTA20" i="17"/>
  <c r="PTB20" i="17"/>
  <c r="PTC20" i="17"/>
  <c r="PTD20" i="17"/>
  <c r="PTE20" i="17"/>
  <c r="PTF20" i="17"/>
  <c r="PTG20" i="17"/>
  <c r="PTH20" i="17"/>
  <c r="PTI20" i="17"/>
  <c r="PTJ20" i="17"/>
  <c r="PTK20" i="17"/>
  <c r="PTL20" i="17"/>
  <c r="PTM20" i="17"/>
  <c r="PTN20" i="17"/>
  <c r="PTO20" i="17"/>
  <c r="PTP20" i="17"/>
  <c r="PTQ20" i="17"/>
  <c r="PTR20" i="17"/>
  <c r="PTS20" i="17"/>
  <c r="PTT20" i="17"/>
  <c r="PTU20" i="17"/>
  <c r="PTV20" i="17"/>
  <c r="PTW20" i="17"/>
  <c r="PTX20" i="17"/>
  <c r="PTY20" i="17"/>
  <c r="PTZ20" i="17"/>
  <c r="PUA20" i="17"/>
  <c r="PUB20" i="17"/>
  <c r="PUC20" i="17"/>
  <c r="PUD20" i="17"/>
  <c r="PUE20" i="17"/>
  <c r="PUF20" i="17"/>
  <c r="PUG20" i="17"/>
  <c r="PUH20" i="17"/>
  <c r="PUI20" i="17"/>
  <c r="PUJ20" i="17"/>
  <c r="PUK20" i="17"/>
  <c r="PUL20" i="17"/>
  <c r="PUM20" i="17"/>
  <c r="PUN20" i="17"/>
  <c r="PUO20" i="17"/>
  <c r="PUP20" i="17"/>
  <c r="PUQ20" i="17"/>
  <c r="PUR20" i="17"/>
  <c r="PUS20" i="17"/>
  <c r="PUT20" i="17"/>
  <c r="PUU20" i="17"/>
  <c r="PUV20" i="17"/>
  <c r="PUW20" i="17"/>
  <c r="PUX20" i="17"/>
  <c r="PUY20" i="17"/>
  <c r="PUZ20" i="17"/>
  <c r="PVA20" i="17"/>
  <c r="PVB20" i="17"/>
  <c r="PVC20" i="17"/>
  <c r="PVD20" i="17"/>
  <c r="PVE20" i="17"/>
  <c r="PVF20" i="17"/>
  <c r="PVG20" i="17"/>
  <c r="PVH20" i="17"/>
  <c r="PVI20" i="17"/>
  <c r="PVJ20" i="17"/>
  <c r="PVK20" i="17"/>
  <c r="PVL20" i="17"/>
  <c r="PVM20" i="17"/>
  <c r="PVN20" i="17"/>
  <c r="PVO20" i="17"/>
  <c r="PVP20" i="17"/>
  <c r="PVQ20" i="17"/>
  <c r="PVR20" i="17"/>
  <c r="PVS20" i="17"/>
  <c r="PVT20" i="17"/>
  <c r="PVU20" i="17"/>
  <c r="PVV20" i="17"/>
  <c r="PVW20" i="17"/>
  <c r="PVX20" i="17"/>
  <c r="PVY20" i="17"/>
  <c r="PVZ20" i="17"/>
  <c r="PWA20" i="17"/>
  <c r="PWB20" i="17"/>
  <c r="PWC20" i="17"/>
  <c r="PWD20" i="17"/>
  <c r="PWE20" i="17"/>
  <c r="PWF20" i="17"/>
  <c r="PWG20" i="17"/>
  <c r="PWH20" i="17"/>
  <c r="PWI20" i="17"/>
  <c r="PWJ20" i="17"/>
  <c r="PWK20" i="17"/>
  <c r="PWL20" i="17"/>
  <c r="PWM20" i="17"/>
  <c r="PWN20" i="17"/>
  <c r="PWO20" i="17"/>
  <c r="PWP20" i="17"/>
  <c r="PWQ20" i="17"/>
  <c r="PWR20" i="17"/>
  <c r="PWS20" i="17"/>
  <c r="PWT20" i="17"/>
  <c r="PWU20" i="17"/>
  <c r="PWV20" i="17"/>
  <c r="PWW20" i="17"/>
  <c r="PWX20" i="17"/>
  <c r="PWY20" i="17"/>
  <c r="PWZ20" i="17"/>
  <c r="PXA20" i="17"/>
  <c r="PXB20" i="17"/>
  <c r="PXC20" i="17"/>
  <c r="PXD20" i="17"/>
  <c r="PXE20" i="17"/>
  <c r="PXF20" i="17"/>
  <c r="PXG20" i="17"/>
  <c r="PXH20" i="17"/>
  <c r="PXI20" i="17"/>
  <c r="PXJ20" i="17"/>
  <c r="PXK20" i="17"/>
  <c r="PXL20" i="17"/>
  <c r="PXM20" i="17"/>
  <c r="PXN20" i="17"/>
  <c r="PXO20" i="17"/>
  <c r="PXP20" i="17"/>
  <c r="PXQ20" i="17"/>
  <c r="PXR20" i="17"/>
  <c r="PXS20" i="17"/>
  <c r="PXT20" i="17"/>
  <c r="PXU20" i="17"/>
  <c r="PXV20" i="17"/>
  <c r="PXW20" i="17"/>
  <c r="PXX20" i="17"/>
  <c r="PXY20" i="17"/>
  <c r="PXZ20" i="17"/>
  <c r="PYA20" i="17"/>
  <c r="PYB20" i="17"/>
  <c r="PYC20" i="17"/>
  <c r="PYD20" i="17"/>
  <c r="PYE20" i="17"/>
  <c r="PYF20" i="17"/>
  <c r="PYG20" i="17"/>
  <c r="PYH20" i="17"/>
  <c r="PYI20" i="17"/>
  <c r="PYJ20" i="17"/>
  <c r="PYK20" i="17"/>
  <c r="PYL20" i="17"/>
  <c r="PYM20" i="17"/>
  <c r="PYN20" i="17"/>
  <c r="PYO20" i="17"/>
  <c r="PYP20" i="17"/>
  <c r="PYQ20" i="17"/>
  <c r="PYR20" i="17"/>
  <c r="PYS20" i="17"/>
  <c r="PYT20" i="17"/>
  <c r="PYU20" i="17"/>
  <c r="PYV20" i="17"/>
  <c r="PYW20" i="17"/>
  <c r="PYX20" i="17"/>
  <c r="PYY20" i="17"/>
  <c r="PYZ20" i="17"/>
  <c r="PZA20" i="17"/>
  <c r="PZB20" i="17"/>
  <c r="PZC20" i="17"/>
  <c r="PZD20" i="17"/>
  <c r="PZE20" i="17"/>
  <c r="PZF20" i="17"/>
  <c r="PZG20" i="17"/>
  <c r="PZH20" i="17"/>
  <c r="PZI20" i="17"/>
  <c r="PZJ20" i="17"/>
  <c r="PZK20" i="17"/>
  <c r="PZL20" i="17"/>
  <c r="PZM20" i="17"/>
  <c r="PZN20" i="17"/>
  <c r="PZO20" i="17"/>
  <c r="PZP20" i="17"/>
  <c r="PZQ20" i="17"/>
  <c r="PZR20" i="17"/>
  <c r="PZS20" i="17"/>
  <c r="PZT20" i="17"/>
  <c r="PZU20" i="17"/>
  <c r="PZV20" i="17"/>
  <c r="PZW20" i="17"/>
  <c r="PZX20" i="17"/>
  <c r="PZY20" i="17"/>
  <c r="PZZ20" i="17"/>
  <c r="QAA20" i="17"/>
  <c r="QAB20" i="17"/>
  <c r="QAC20" i="17"/>
  <c r="QAD20" i="17"/>
  <c r="QAE20" i="17"/>
  <c r="QAF20" i="17"/>
  <c r="QAG20" i="17"/>
  <c r="QAH20" i="17"/>
  <c r="QAI20" i="17"/>
  <c r="QAJ20" i="17"/>
  <c r="QAK20" i="17"/>
  <c r="QAL20" i="17"/>
  <c r="QAM20" i="17"/>
  <c r="QAN20" i="17"/>
  <c r="QAO20" i="17"/>
  <c r="QAP20" i="17"/>
  <c r="QAQ20" i="17"/>
  <c r="QAR20" i="17"/>
  <c r="QAS20" i="17"/>
  <c r="QAT20" i="17"/>
  <c r="QAU20" i="17"/>
  <c r="QAV20" i="17"/>
  <c r="QAW20" i="17"/>
  <c r="QAX20" i="17"/>
  <c r="QAY20" i="17"/>
  <c r="QAZ20" i="17"/>
  <c r="QBA20" i="17"/>
  <c r="QBB20" i="17"/>
  <c r="QBC20" i="17"/>
  <c r="QBD20" i="17"/>
  <c r="QBE20" i="17"/>
  <c r="QBF20" i="17"/>
  <c r="QBG20" i="17"/>
  <c r="QBH20" i="17"/>
  <c r="QBI20" i="17"/>
  <c r="QBJ20" i="17"/>
  <c r="QBK20" i="17"/>
  <c r="QBL20" i="17"/>
  <c r="QBM20" i="17"/>
  <c r="QBN20" i="17"/>
  <c r="QBO20" i="17"/>
  <c r="QBP20" i="17"/>
  <c r="QBQ20" i="17"/>
  <c r="QBR20" i="17"/>
  <c r="QBS20" i="17"/>
  <c r="QBT20" i="17"/>
  <c r="QBU20" i="17"/>
  <c r="QBV20" i="17"/>
  <c r="QBW20" i="17"/>
  <c r="QBX20" i="17"/>
  <c r="QBY20" i="17"/>
  <c r="QBZ20" i="17"/>
  <c r="QCA20" i="17"/>
  <c r="QCB20" i="17"/>
  <c r="QCC20" i="17"/>
  <c r="QCD20" i="17"/>
  <c r="QCE20" i="17"/>
  <c r="QCF20" i="17"/>
  <c r="QCG20" i="17"/>
  <c r="QCH20" i="17"/>
  <c r="QCI20" i="17"/>
  <c r="QCJ20" i="17"/>
  <c r="QCK20" i="17"/>
  <c r="QCL20" i="17"/>
  <c r="QCM20" i="17"/>
  <c r="QCN20" i="17"/>
  <c r="QCO20" i="17"/>
  <c r="QCP20" i="17"/>
  <c r="QCQ20" i="17"/>
  <c r="QCR20" i="17"/>
  <c r="QCS20" i="17"/>
  <c r="QCT20" i="17"/>
  <c r="QCU20" i="17"/>
  <c r="QCV20" i="17"/>
  <c r="QCW20" i="17"/>
  <c r="QCX20" i="17"/>
  <c r="QCY20" i="17"/>
  <c r="QCZ20" i="17"/>
  <c r="QDA20" i="17"/>
  <c r="QDB20" i="17"/>
  <c r="QDC20" i="17"/>
  <c r="QDD20" i="17"/>
  <c r="QDE20" i="17"/>
  <c r="QDF20" i="17"/>
  <c r="QDG20" i="17"/>
  <c r="QDH20" i="17"/>
  <c r="QDI20" i="17"/>
  <c r="QDJ20" i="17"/>
  <c r="QDK20" i="17"/>
  <c r="QDL20" i="17"/>
  <c r="QDM20" i="17"/>
  <c r="QDN20" i="17"/>
  <c r="QDO20" i="17"/>
  <c r="QDP20" i="17"/>
  <c r="QDQ20" i="17"/>
  <c r="QDR20" i="17"/>
  <c r="QDS20" i="17"/>
  <c r="QDT20" i="17"/>
  <c r="QDU20" i="17"/>
  <c r="QDV20" i="17"/>
  <c r="QDW20" i="17"/>
  <c r="QDX20" i="17"/>
  <c r="QDY20" i="17"/>
  <c r="QDZ20" i="17"/>
  <c r="QEA20" i="17"/>
  <c r="QEB20" i="17"/>
  <c r="QEC20" i="17"/>
  <c r="QED20" i="17"/>
  <c r="QEE20" i="17"/>
  <c r="QEF20" i="17"/>
  <c r="QEG20" i="17"/>
  <c r="QEH20" i="17"/>
  <c r="QEI20" i="17"/>
  <c r="QEJ20" i="17"/>
  <c r="QEK20" i="17"/>
  <c r="QEL20" i="17"/>
  <c r="QEM20" i="17"/>
  <c r="QEN20" i="17"/>
  <c r="QEO20" i="17"/>
  <c r="QEP20" i="17"/>
  <c r="QEQ20" i="17"/>
  <c r="QER20" i="17"/>
  <c r="QES20" i="17"/>
  <c r="QET20" i="17"/>
  <c r="QEU20" i="17"/>
  <c r="QEV20" i="17"/>
  <c r="QEW20" i="17"/>
  <c r="QEX20" i="17"/>
  <c r="QEY20" i="17"/>
  <c r="QEZ20" i="17"/>
  <c r="QFA20" i="17"/>
  <c r="QFB20" i="17"/>
  <c r="QFC20" i="17"/>
  <c r="QFD20" i="17"/>
  <c r="QFE20" i="17"/>
  <c r="QFF20" i="17"/>
  <c r="QFG20" i="17"/>
  <c r="QFH20" i="17"/>
  <c r="QFI20" i="17"/>
  <c r="QFJ20" i="17"/>
  <c r="QFK20" i="17"/>
  <c r="QFL20" i="17"/>
  <c r="QFM20" i="17"/>
  <c r="QFN20" i="17"/>
  <c r="QFO20" i="17"/>
  <c r="QFP20" i="17"/>
  <c r="QFQ20" i="17"/>
  <c r="QFR20" i="17"/>
  <c r="QFS20" i="17"/>
  <c r="QFT20" i="17"/>
  <c r="QFU20" i="17"/>
  <c r="QFV20" i="17"/>
  <c r="QFW20" i="17"/>
  <c r="QFX20" i="17"/>
  <c r="QFY20" i="17"/>
  <c r="QFZ20" i="17"/>
  <c r="QGA20" i="17"/>
  <c r="QGB20" i="17"/>
  <c r="QGC20" i="17"/>
  <c r="QGD20" i="17"/>
  <c r="QGE20" i="17"/>
  <c r="QGF20" i="17"/>
  <c r="QGG20" i="17"/>
  <c r="QGH20" i="17"/>
  <c r="QGI20" i="17"/>
  <c r="QGJ20" i="17"/>
  <c r="QGK20" i="17"/>
  <c r="QGL20" i="17"/>
  <c r="QGM20" i="17"/>
  <c r="QGN20" i="17"/>
  <c r="QGO20" i="17"/>
  <c r="QGP20" i="17"/>
  <c r="QGQ20" i="17"/>
  <c r="QGR20" i="17"/>
  <c r="QGS20" i="17"/>
  <c r="QGT20" i="17"/>
  <c r="QGU20" i="17"/>
  <c r="QGV20" i="17"/>
  <c r="QGW20" i="17"/>
  <c r="QGX20" i="17"/>
  <c r="QGY20" i="17"/>
  <c r="QGZ20" i="17"/>
  <c r="QHA20" i="17"/>
  <c r="QHB20" i="17"/>
  <c r="QHC20" i="17"/>
  <c r="QHD20" i="17"/>
  <c r="QHE20" i="17"/>
  <c r="QHF20" i="17"/>
  <c r="QHG20" i="17"/>
  <c r="QHH20" i="17"/>
  <c r="QHI20" i="17"/>
  <c r="QHJ20" i="17"/>
  <c r="QHK20" i="17"/>
  <c r="QHL20" i="17"/>
  <c r="QHM20" i="17"/>
  <c r="QHN20" i="17"/>
  <c r="QHO20" i="17"/>
  <c r="QHP20" i="17"/>
  <c r="QHQ20" i="17"/>
  <c r="QHR20" i="17"/>
  <c r="QHS20" i="17"/>
  <c r="QHT20" i="17"/>
  <c r="QHU20" i="17"/>
  <c r="QHV20" i="17"/>
  <c r="QHW20" i="17"/>
  <c r="QHX20" i="17"/>
  <c r="QHY20" i="17"/>
  <c r="QHZ20" i="17"/>
  <c r="QIA20" i="17"/>
  <c r="QIB20" i="17"/>
  <c r="QIC20" i="17"/>
  <c r="QID20" i="17"/>
  <c r="QIE20" i="17"/>
  <c r="QIF20" i="17"/>
  <c r="QIG20" i="17"/>
  <c r="QIH20" i="17"/>
  <c r="QII20" i="17"/>
  <c r="QIJ20" i="17"/>
  <c r="QIK20" i="17"/>
  <c r="QIL20" i="17"/>
  <c r="QIM20" i="17"/>
  <c r="QIN20" i="17"/>
  <c r="QIO20" i="17"/>
  <c r="QIP20" i="17"/>
  <c r="QIQ20" i="17"/>
  <c r="QIR20" i="17"/>
  <c r="QIS20" i="17"/>
  <c r="QIT20" i="17"/>
  <c r="QIU20" i="17"/>
  <c r="QIV20" i="17"/>
  <c r="QIW20" i="17"/>
  <c r="QIX20" i="17"/>
  <c r="QIY20" i="17"/>
  <c r="QIZ20" i="17"/>
  <c r="QJA20" i="17"/>
  <c r="QJB20" i="17"/>
  <c r="QJC20" i="17"/>
  <c r="QJD20" i="17"/>
  <c r="QJE20" i="17"/>
  <c r="QJF20" i="17"/>
  <c r="QJG20" i="17"/>
  <c r="QJH20" i="17"/>
  <c r="QJI20" i="17"/>
  <c r="QJJ20" i="17"/>
  <c r="QJK20" i="17"/>
  <c r="QJL20" i="17"/>
  <c r="QJM20" i="17"/>
  <c r="QJN20" i="17"/>
  <c r="QJO20" i="17"/>
  <c r="QJP20" i="17"/>
  <c r="QJQ20" i="17"/>
  <c r="QJR20" i="17"/>
  <c r="QJS20" i="17"/>
  <c r="QJT20" i="17"/>
  <c r="QJU20" i="17"/>
  <c r="QJV20" i="17"/>
  <c r="QJW20" i="17"/>
  <c r="QJX20" i="17"/>
  <c r="QJY20" i="17"/>
  <c r="QJZ20" i="17"/>
  <c r="QKA20" i="17"/>
  <c r="QKB20" i="17"/>
  <c r="QKC20" i="17"/>
  <c r="QKD20" i="17"/>
  <c r="QKE20" i="17"/>
  <c r="QKF20" i="17"/>
  <c r="QKG20" i="17"/>
  <c r="QKH20" i="17"/>
  <c r="QKI20" i="17"/>
  <c r="QKJ20" i="17"/>
  <c r="QKK20" i="17"/>
  <c r="QKL20" i="17"/>
  <c r="QKM20" i="17"/>
  <c r="QKN20" i="17"/>
  <c r="QKO20" i="17"/>
  <c r="QKP20" i="17"/>
  <c r="QKQ20" i="17"/>
  <c r="QKR20" i="17"/>
  <c r="QKS20" i="17"/>
  <c r="QKT20" i="17"/>
  <c r="QKU20" i="17"/>
  <c r="QKV20" i="17"/>
  <c r="QKW20" i="17"/>
  <c r="QKX20" i="17"/>
  <c r="QKY20" i="17"/>
  <c r="QKZ20" i="17"/>
  <c r="QLA20" i="17"/>
  <c r="QLB20" i="17"/>
  <c r="QLC20" i="17"/>
  <c r="QLD20" i="17"/>
  <c r="QLE20" i="17"/>
  <c r="QLF20" i="17"/>
  <c r="QLG20" i="17"/>
  <c r="QLH20" i="17"/>
  <c r="QLI20" i="17"/>
  <c r="QLJ20" i="17"/>
  <c r="QLK20" i="17"/>
  <c r="QLL20" i="17"/>
  <c r="QLM20" i="17"/>
  <c r="QLN20" i="17"/>
  <c r="QLO20" i="17"/>
  <c r="QLP20" i="17"/>
  <c r="QLQ20" i="17"/>
  <c r="QLR20" i="17"/>
  <c r="QLS20" i="17"/>
  <c r="QLT20" i="17"/>
  <c r="QLU20" i="17"/>
  <c r="QLV20" i="17"/>
  <c r="QLW20" i="17"/>
  <c r="QLX20" i="17"/>
  <c r="QLY20" i="17"/>
  <c r="QLZ20" i="17"/>
  <c r="QMA20" i="17"/>
  <c r="QMB20" i="17"/>
  <c r="QMC20" i="17"/>
  <c r="QMD20" i="17"/>
  <c r="QME20" i="17"/>
  <c r="QMF20" i="17"/>
  <c r="QMG20" i="17"/>
  <c r="QMH20" i="17"/>
  <c r="QMI20" i="17"/>
  <c r="QMJ20" i="17"/>
  <c r="QMK20" i="17"/>
  <c r="QML20" i="17"/>
  <c r="QMM20" i="17"/>
  <c r="QMN20" i="17"/>
  <c r="QMO20" i="17"/>
  <c r="QMP20" i="17"/>
  <c r="QMQ20" i="17"/>
  <c r="QMR20" i="17"/>
  <c r="QMS20" i="17"/>
  <c r="QMT20" i="17"/>
  <c r="QMU20" i="17"/>
  <c r="QMV20" i="17"/>
  <c r="QMW20" i="17"/>
  <c r="QMX20" i="17"/>
  <c r="QMY20" i="17"/>
  <c r="QMZ20" i="17"/>
  <c r="QNA20" i="17"/>
  <c r="QNB20" i="17"/>
  <c r="QNC20" i="17"/>
  <c r="QND20" i="17"/>
  <c r="QNE20" i="17"/>
  <c r="QNF20" i="17"/>
  <c r="QNG20" i="17"/>
  <c r="QNH20" i="17"/>
  <c r="QNI20" i="17"/>
  <c r="QNJ20" i="17"/>
  <c r="QNK20" i="17"/>
  <c r="QNL20" i="17"/>
  <c r="QNM20" i="17"/>
  <c r="QNN20" i="17"/>
  <c r="QNO20" i="17"/>
  <c r="QNP20" i="17"/>
  <c r="QNQ20" i="17"/>
  <c r="QNR20" i="17"/>
  <c r="QNS20" i="17"/>
  <c r="QNT20" i="17"/>
  <c r="QNU20" i="17"/>
  <c r="QNV20" i="17"/>
  <c r="QNW20" i="17"/>
  <c r="QNX20" i="17"/>
  <c r="QNY20" i="17"/>
  <c r="QNZ20" i="17"/>
  <c r="QOA20" i="17"/>
  <c r="QOB20" i="17"/>
  <c r="QOC20" i="17"/>
  <c r="QOD20" i="17"/>
  <c r="QOE20" i="17"/>
  <c r="QOF20" i="17"/>
  <c r="QOG20" i="17"/>
  <c r="QOH20" i="17"/>
  <c r="QOI20" i="17"/>
  <c r="QOJ20" i="17"/>
  <c r="QOK20" i="17"/>
  <c r="QOL20" i="17"/>
  <c r="QOM20" i="17"/>
  <c r="QON20" i="17"/>
  <c r="QOO20" i="17"/>
  <c r="QOP20" i="17"/>
  <c r="QOQ20" i="17"/>
  <c r="QOR20" i="17"/>
  <c r="QOS20" i="17"/>
  <c r="QOT20" i="17"/>
  <c r="QOU20" i="17"/>
  <c r="QOV20" i="17"/>
  <c r="QOW20" i="17"/>
  <c r="QOX20" i="17"/>
  <c r="QOY20" i="17"/>
  <c r="QOZ20" i="17"/>
  <c r="QPA20" i="17"/>
  <c r="QPB20" i="17"/>
  <c r="QPC20" i="17"/>
  <c r="QPD20" i="17"/>
  <c r="QPE20" i="17"/>
  <c r="QPF20" i="17"/>
  <c r="QPG20" i="17"/>
  <c r="QPH20" i="17"/>
  <c r="QPI20" i="17"/>
  <c r="QPJ20" i="17"/>
  <c r="QPK20" i="17"/>
  <c r="QPL20" i="17"/>
  <c r="QPM20" i="17"/>
  <c r="QPN20" i="17"/>
  <c r="QPO20" i="17"/>
  <c r="QPP20" i="17"/>
  <c r="QPQ20" i="17"/>
  <c r="QPR20" i="17"/>
  <c r="QPS20" i="17"/>
  <c r="QPT20" i="17"/>
  <c r="QPU20" i="17"/>
  <c r="QPV20" i="17"/>
  <c r="QPW20" i="17"/>
  <c r="QPX20" i="17"/>
  <c r="QPY20" i="17"/>
  <c r="QPZ20" i="17"/>
  <c r="QQA20" i="17"/>
  <c r="QQB20" i="17"/>
  <c r="QQC20" i="17"/>
  <c r="QQD20" i="17"/>
  <c r="QQE20" i="17"/>
  <c r="QQF20" i="17"/>
  <c r="QQG20" i="17"/>
  <c r="QQH20" i="17"/>
  <c r="QQI20" i="17"/>
  <c r="QQJ20" i="17"/>
  <c r="QQK20" i="17"/>
  <c r="QQL20" i="17"/>
  <c r="QQM20" i="17"/>
  <c r="QQN20" i="17"/>
  <c r="QQO20" i="17"/>
  <c r="QQP20" i="17"/>
  <c r="QQQ20" i="17"/>
  <c r="QQR20" i="17"/>
  <c r="QQS20" i="17"/>
  <c r="QQT20" i="17"/>
  <c r="QQU20" i="17"/>
  <c r="QQV20" i="17"/>
  <c r="QQW20" i="17"/>
  <c r="QQX20" i="17"/>
  <c r="QQY20" i="17"/>
  <c r="QQZ20" i="17"/>
  <c r="QRA20" i="17"/>
  <c r="QRB20" i="17"/>
  <c r="QRC20" i="17"/>
  <c r="QRD20" i="17"/>
  <c r="QRE20" i="17"/>
  <c r="QRF20" i="17"/>
  <c r="QRG20" i="17"/>
  <c r="QRH20" i="17"/>
  <c r="QRI20" i="17"/>
  <c r="QRJ20" i="17"/>
  <c r="QRK20" i="17"/>
  <c r="QRL20" i="17"/>
  <c r="QRM20" i="17"/>
  <c r="QRN20" i="17"/>
  <c r="QRO20" i="17"/>
  <c r="QRP20" i="17"/>
  <c r="QRQ20" i="17"/>
  <c r="QRR20" i="17"/>
  <c r="QRS20" i="17"/>
  <c r="QRT20" i="17"/>
  <c r="QRU20" i="17"/>
  <c r="QRV20" i="17"/>
  <c r="QRW20" i="17"/>
  <c r="QRX20" i="17"/>
  <c r="QRY20" i="17"/>
  <c r="QRZ20" i="17"/>
  <c r="QSA20" i="17"/>
  <c r="QSB20" i="17"/>
  <c r="QSC20" i="17"/>
  <c r="QSD20" i="17"/>
  <c r="QSE20" i="17"/>
  <c r="QSF20" i="17"/>
  <c r="QSG20" i="17"/>
  <c r="QSH20" i="17"/>
  <c r="QSI20" i="17"/>
  <c r="QSJ20" i="17"/>
  <c r="QSK20" i="17"/>
  <c r="QSL20" i="17"/>
  <c r="QSM20" i="17"/>
  <c r="QSN20" i="17"/>
  <c r="QSO20" i="17"/>
  <c r="QSP20" i="17"/>
  <c r="QSQ20" i="17"/>
  <c r="QSR20" i="17"/>
  <c r="QSS20" i="17"/>
  <c r="QST20" i="17"/>
  <c r="QSU20" i="17"/>
  <c r="QSV20" i="17"/>
  <c r="QSW20" i="17"/>
  <c r="QSX20" i="17"/>
  <c r="QSY20" i="17"/>
  <c r="QSZ20" i="17"/>
  <c r="QTA20" i="17"/>
  <c r="QTB20" i="17"/>
  <c r="QTC20" i="17"/>
  <c r="QTD20" i="17"/>
  <c r="QTE20" i="17"/>
  <c r="QTF20" i="17"/>
  <c r="QTG20" i="17"/>
  <c r="QTH20" i="17"/>
  <c r="QTI20" i="17"/>
  <c r="QTJ20" i="17"/>
  <c r="QTK20" i="17"/>
  <c r="QTL20" i="17"/>
  <c r="QTM20" i="17"/>
  <c r="QTN20" i="17"/>
  <c r="QTO20" i="17"/>
  <c r="QTP20" i="17"/>
  <c r="QTQ20" i="17"/>
  <c r="QTR20" i="17"/>
  <c r="QTS20" i="17"/>
  <c r="QTT20" i="17"/>
  <c r="QTU20" i="17"/>
  <c r="QTV20" i="17"/>
  <c r="QTW20" i="17"/>
  <c r="QTX20" i="17"/>
  <c r="QTY20" i="17"/>
  <c r="QTZ20" i="17"/>
  <c r="QUA20" i="17"/>
  <c r="QUB20" i="17"/>
  <c r="QUC20" i="17"/>
  <c r="QUD20" i="17"/>
  <c r="QUE20" i="17"/>
  <c r="QUF20" i="17"/>
  <c r="QUG20" i="17"/>
  <c r="QUH20" i="17"/>
  <c r="QUI20" i="17"/>
  <c r="QUJ20" i="17"/>
  <c r="QUK20" i="17"/>
  <c r="QUL20" i="17"/>
  <c r="QUM20" i="17"/>
  <c r="QUN20" i="17"/>
  <c r="QUO20" i="17"/>
  <c r="QUP20" i="17"/>
  <c r="QUQ20" i="17"/>
  <c r="QUR20" i="17"/>
  <c r="QUS20" i="17"/>
  <c r="QUT20" i="17"/>
  <c r="QUU20" i="17"/>
  <c r="QUV20" i="17"/>
  <c r="QUW20" i="17"/>
  <c r="QUX20" i="17"/>
  <c r="QUY20" i="17"/>
  <c r="QUZ20" i="17"/>
  <c r="QVA20" i="17"/>
  <c r="QVB20" i="17"/>
  <c r="QVC20" i="17"/>
  <c r="QVD20" i="17"/>
  <c r="QVE20" i="17"/>
  <c r="QVF20" i="17"/>
  <c r="QVG20" i="17"/>
  <c r="QVH20" i="17"/>
  <c r="QVI20" i="17"/>
  <c r="QVJ20" i="17"/>
  <c r="QVK20" i="17"/>
  <c r="QVL20" i="17"/>
  <c r="QVM20" i="17"/>
  <c r="QVN20" i="17"/>
  <c r="QVO20" i="17"/>
  <c r="QVP20" i="17"/>
  <c r="QVQ20" i="17"/>
  <c r="QVR20" i="17"/>
  <c r="QVS20" i="17"/>
  <c r="QVT20" i="17"/>
  <c r="QVU20" i="17"/>
  <c r="QVV20" i="17"/>
  <c r="QVW20" i="17"/>
  <c r="QVX20" i="17"/>
  <c r="QVY20" i="17"/>
  <c r="QVZ20" i="17"/>
  <c r="QWA20" i="17"/>
  <c r="QWB20" i="17"/>
  <c r="QWC20" i="17"/>
  <c r="QWD20" i="17"/>
  <c r="QWE20" i="17"/>
  <c r="QWF20" i="17"/>
  <c r="QWG20" i="17"/>
  <c r="QWH20" i="17"/>
  <c r="QWI20" i="17"/>
  <c r="QWJ20" i="17"/>
  <c r="QWK20" i="17"/>
  <c r="QWL20" i="17"/>
  <c r="QWM20" i="17"/>
  <c r="QWN20" i="17"/>
  <c r="QWO20" i="17"/>
  <c r="QWP20" i="17"/>
  <c r="QWQ20" i="17"/>
  <c r="QWR20" i="17"/>
  <c r="QWS20" i="17"/>
  <c r="QWT20" i="17"/>
  <c r="QWU20" i="17"/>
  <c r="QWV20" i="17"/>
  <c r="QWW20" i="17"/>
  <c r="QWX20" i="17"/>
  <c r="QWY20" i="17"/>
  <c r="QWZ20" i="17"/>
  <c r="QXA20" i="17"/>
  <c r="QXB20" i="17"/>
  <c r="QXC20" i="17"/>
  <c r="QXD20" i="17"/>
  <c r="QXE20" i="17"/>
  <c r="QXF20" i="17"/>
  <c r="QXG20" i="17"/>
  <c r="QXH20" i="17"/>
  <c r="QXI20" i="17"/>
  <c r="QXJ20" i="17"/>
  <c r="QXK20" i="17"/>
  <c r="QXL20" i="17"/>
  <c r="QXM20" i="17"/>
  <c r="QXN20" i="17"/>
  <c r="QXO20" i="17"/>
  <c r="QXP20" i="17"/>
  <c r="QXQ20" i="17"/>
  <c r="QXR20" i="17"/>
  <c r="QXS20" i="17"/>
  <c r="QXT20" i="17"/>
  <c r="QXU20" i="17"/>
  <c r="QXV20" i="17"/>
  <c r="QXW20" i="17"/>
  <c r="QXX20" i="17"/>
  <c r="QXY20" i="17"/>
  <c r="QXZ20" i="17"/>
  <c r="QYA20" i="17"/>
  <c r="QYB20" i="17"/>
  <c r="QYC20" i="17"/>
  <c r="QYD20" i="17"/>
  <c r="QYE20" i="17"/>
  <c r="QYF20" i="17"/>
  <c r="QYG20" i="17"/>
  <c r="QYH20" i="17"/>
  <c r="QYI20" i="17"/>
  <c r="QYJ20" i="17"/>
  <c r="QYK20" i="17"/>
  <c r="QYL20" i="17"/>
  <c r="QYM20" i="17"/>
  <c r="QYN20" i="17"/>
  <c r="QYO20" i="17"/>
  <c r="QYP20" i="17"/>
  <c r="QYQ20" i="17"/>
  <c r="QYR20" i="17"/>
  <c r="QYS20" i="17"/>
  <c r="QYT20" i="17"/>
  <c r="QYU20" i="17"/>
  <c r="QYV20" i="17"/>
  <c r="QYW20" i="17"/>
  <c r="QYX20" i="17"/>
  <c r="QYY20" i="17"/>
  <c r="QYZ20" i="17"/>
  <c r="QZA20" i="17"/>
  <c r="QZB20" i="17"/>
  <c r="QZC20" i="17"/>
  <c r="QZD20" i="17"/>
  <c r="QZE20" i="17"/>
  <c r="QZF20" i="17"/>
  <c r="QZG20" i="17"/>
  <c r="QZH20" i="17"/>
  <c r="QZI20" i="17"/>
  <c r="QZJ20" i="17"/>
  <c r="QZK20" i="17"/>
  <c r="QZL20" i="17"/>
  <c r="QZM20" i="17"/>
  <c r="QZN20" i="17"/>
  <c r="QZO20" i="17"/>
  <c r="QZP20" i="17"/>
  <c r="QZQ20" i="17"/>
  <c r="QZR20" i="17"/>
  <c r="QZS20" i="17"/>
  <c r="QZT20" i="17"/>
  <c r="QZU20" i="17"/>
  <c r="QZV20" i="17"/>
  <c r="QZW20" i="17"/>
  <c r="QZX20" i="17"/>
  <c r="QZY20" i="17"/>
  <c r="QZZ20" i="17"/>
  <c r="RAA20" i="17"/>
  <c r="RAB20" i="17"/>
  <c r="RAC20" i="17"/>
  <c r="RAD20" i="17"/>
  <c r="RAE20" i="17"/>
  <c r="RAF20" i="17"/>
  <c r="RAG20" i="17"/>
  <c r="RAH20" i="17"/>
  <c r="RAI20" i="17"/>
  <c r="RAJ20" i="17"/>
  <c r="RAK20" i="17"/>
  <c r="RAL20" i="17"/>
  <c r="RAM20" i="17"/>
  <c r="RAN20" i="17"/>
  <c r="RAO20" i="17"/>
  <c r="RAP20" i="17"/>
  <c r="RAQ20" i="17"/>
  <c r="RAR20" i="17"/>
  <c r="RAS20" i="17"/>
  <c r="RAT20" i="17"/>
  <c r="RAU20" i="17"/>
  <c r="RAV20" i="17"/>
  <c r="RAW20" i="17"/>
  <c r="RAX20" i="17"/>
  <c r="RAY20" i="17"/>
  <c r="RAZ20" i="17"/>
  <c r="RBA20" i="17"/>
  <c r="RBB20" i="17"/>
  <c r="RBC20" i="17"/>
  <c r="RBD20" i="17"/>
  <c r="RBE20" i="17"/>
  <c r="RBF20" i="17"/>
  <c r="RBG20" i="17"/>
  <c r="RBH20" i="17"/>
  <c r="RBI20" i="17"/>
  <c r="RBJ20" i="17"/>
  <c r="RBK20" i="17"/>
  <c r="RBL20" i="17"/>
  <c r="RBM20" i="17"/>
  <c r="RBN20" i="17"/>
  <c r="RBO20" i="17"/>
  <c r="RBP20" i="17"/>
  <c r="RBQ20" i="17"/>
  <c r="RBR20" i="17"/>
  <c r="RBS20" i="17"/>
  <c r="RBT20" i="17"/>
  <c r="RBU20" i="17"/>
  <c r="RBV20" i="17"/>
  <c r="RBW20" i="17"/>
  <c r="RBX20" i="17"/>
  <c r="RBY20" i="17"/>
  <c r="RBZ20" i="17"/>
  <c r="RCA20" i="17"/>
  <c r="RCB20" i="17"/>
  <c r="RCC20" i="17"/>
  <c r="RCD20" i="17"/>
  <c r="RCE20" i="17"/>
  <c r="RCF20" i="17"/>
  <c r="RCG20" i="17"/>
  <c r="RCH20" i="17"/>
  <c r="RCI20" i="17"/>
  <c r="RCJ20" i="17"/>
  <c r="RCK20" i="17"/>
  <c r="RCL20" i="17"/>
  <c r="RCM20" i="17"/>
  <c r="RCN20" i="17"/>
  <c r="RCO20" i="17"/>
  <c r="RCP20" i="17"/>
  <c r="RCQ20" i="17"/>
  <c r="RCR20" i="17"/>
  <c r="RCS20" i="17"/>
  <c r="RCT20" i="17"/>
  <c r="RCU20" i="17"/>
  <c r="RCV20" i="17"/>
  <c r="RCW20" i="17"/>
  <c r="RCX20" i="17"/>
  <c r="RCY20" i="17"/>
  <c r="RCZ20" i="17"/>
  <c r="RDA20" i="17"/>
  <c r="RDB20" i="17"/>
  <c r="RDC20" i="17"/>
  <c r="RDD20" i="17"/>
  <c r="RDE20" i="17"/>
  <c r="RDF20" i="17"/>
  <c r="RDG20" i="17"/>
  <c r="RDH20" i="17"/>
  <c r="RDI20" i="17"/>
  <c r="RDJ20" i="17"/>
  <c r="RDK20" i="17"/>
  <c r="RDL20" i="17"/>
  <c r="RDM20" i="17"/>
  <c r="RDN20" i="17"/>
  <c r="RDO20" i="17"/>
  <c r="RDP20" i="17"/>
  <c r="RDQ20" i="17"/>
  <c r="RDR20" i="17"/>
  <c r="RDS20" i="17"/>
  <c r="RDT20" i="17"/>
  <c r="RDU20" i="17"/>
  <c r="RDV20" i="17"/>
  <c r="RDW20" i="17"/>
  <c r="RDX20" i="17"/>
  <c r="RDY20" i="17"/>
  <c r="RDZ20" i="17"/>
  <c r="REA20" i="17"/>
  <c r="REB20" i="17"/>
  <c r="REC20" i="17"/>
  <c r="RED20" i="17"/>
  <c r="REE20" i="17"/>
  <c r="REF20" i="17"/>
  <c r="REG20" i="17"/>
  <c r="REH20" i="17"/>
  <c r="REI20" i="17"/>
  <c r="REJ20" i="17"/>
  <c r="REK20" i="17"/>
  <c r="REL20" i="17"/>
  <c r="REM20" i="17"/>
  <c r="REN20" i="17"/>
  <c r="REO20" i="17"/>
  <c r="REP20" i="17"/>
  <c r="REQ20" i="17"/>
  <c r="RER20" i="17"/>
  <c r="RES20" i="17"/>
  <c r="RET20" i="17"/>
  <c r="REU20" i="17"/>
  <c r="REV20" i="17"/>
  <c r="REW20" i="17"/>
  <c r="REX20" i="17"/>
  <c r="REY20" i="17"/>
  <c r="REZ20" i="17"/>
  <c r="RFA20" i="17"/>
  <c r="RFB20" i="17"/>
  <c r="RFC20" i="17"/>
  <c r="RFD20" i="17"/>
  <c r="RFE20" i="17"/>
  <c r="RFF20" i="17"/>
  <c r="RFG20" i="17"/>
  <c r="RFH20" i="17"/>
  <c r="RFI20" i="17"/>
  <c r="RFJ20" i="17"/>
  <c r="RFK20" i="17"/>
  <c r="RFL20" i="17"/>
  <c r="RFM20" i="17"/>
  <c r="RFN20" i="17"/>
  <c r="RFO20" i="17"/>
  <c r="RFP20" i="17"/>
  <c r="RFQ20" i="17"/>
  <c r="RFR20" i="17"/>
  <c r="RFS20" i="17"/>
  <c r="RFT20" i="17"/>
  <c r="RFU20" i="17"/>
  <c r="RFV20" i="17"/>
  <c r="RFW20" i="17"/>
  <c r="RFX20" i="17"/>
  <c r="RFY20" i="17"/>
  <c r="RFZ20" i="17"/>
  <c r="RGA20" i="17"/>
  <c r="RGB20" i="17"/>
  <c r="RGC20" i="17"/>
  <c r="RGD20" i="17"/>
  <c r="RGE20" i="17"/>
  <c r="RGF20" i="17"/>
  <c r="RGG20" i="17"/>
  <c r="RGH20" i="17"/>
  <c r="RGI20" i="17"/>
  <c r="RGJ20" i="17"/>
  <c r="RGK20" i="17"/>
  <c r="RGL20" i="17"/>
  <c r="RGM20" i="17"/>
  <c r="RGN20" i="17"/>
  <c r="RGO20" i="17"/>
  <c r="RGP20" i="17"/>
  <c r="RGQ20" i="17"/>
  <c r="RGR20" i="17"/>
  <c r="RGS20" i="17"/>
  <c r="RGT20" i="17"/>
  <c r="RGU20" i="17"/>
  <c r="RGV20" i="17"/>
  <c r="RGW20" i="17"/>
  <c r="RGX20" i="17"/>
  <c r="RGY20" i="17"/>
  <c r="RGZ20" i="17"/>
  <c r="RHA20" i="17"/>
  <c r="RHB20" i="17"/>
  <c r="RHC20" i="17"/>
  <c r="RHD20" i="17"/>
  <c r="RHE20" i="17"/>
  <c r="RHF20" i="17"/>
  <c r="RHG20" i="17"/>
  <c r="RHH20" i="17"/>
  <c r="RHI20" i="17"/>
  <c r="RHJ20" i="17"/>
  <c r="RHK20" i="17"/>
  <c r="RHL20" i="17"/>
  <c r="RHM20" i="17"/>
  <c r="RHN20" i="17"/>
  <c r="RHO20" i="17"/>
  <c r="RHP20" i="17"/>
  <c r="RHQ20" i="17"/>
  <c r="RHR20" i="17"/>
  <c r="RHS20" i="17"/>
  <c r="RHT20" i="17"/>
  <c r="RHU20" i="17"/>
  <c r="RHV20" i="17"/>
  <c r="RHW20" i="17"/>
  <c r="RHX20" i="17"/>
  <c r="RHY20" i="17"/>
  <c r="RHZ20" i="17"/>
  <c r="RIA20" i="17"/>
  <c r="RIB20" i="17"/>
  <c r="RIC20" i="17"/>
  <c r="RID20" i="17"/>
  <c r="RIE20" i="17"/>
  <c r="RIF20" i="17"/>
  <c r="RIG20" i="17"/>
  <c r="RIH20" i="17"/>
  <c r="RII20" i="17"/>
  <c r="RIJ20" i="17"/>
  <c r="RIK20" i="17"/>
  <c r="RIL20" i="17"/>
  <c r="RIM20" i="17"/>
  <c r="RIN20" i="17"/>
  <c r="RIO20" i="17"/>
  <c r="RIP20" i="17"/>
  <c r="RIQ20" i="17"/>
  <c r="RIR20" i="17"/>
  <c r="RIS20" i="17"/>
  <c r="RIT20" i="17"/>
  <c r="RIU20" i="17"/>
  <c r="RIV20" i="17"/>
  <c r="RIW20" i="17"/>
  <c r="RIX20" i="17"/>
  <c r="RIY20" i="17"/>
  <c r="RIZ20" i="17"/>
  <c r="RJA20" i="17"/>
  <c r="RJB20" i="17"/>
  <c r="RJC20" i="17"/>
  <c r="RJD20" i="17"/>
  <c r="RJE20" i="17"/>
  <c r="RJF20" i="17"/>
  <c r="RJG20" i="17"/>
  <c r="RJH20" i="17"/>
  <c r="RJI20" i="17"/>
  <c r="RJJ20" i="17"/>
  <c r="RJK20" i="17"/>
  <c r="RJL20" i="17"/>
  <c r="RJM20" i="17"/>
  <c r="RJN20" i="17"/>
  <c r="RJO20" i="17"/>
  <c r="RJP20" i="17"/>
  <c r="RJQ20" i="17"/>
  <c r="RJR20" i="17"/>
  <c r="RJS20" i="17"/>
  <c r="RJT20" i="17"/>
  <c r="RJU20" i="17"/>
  <c r="RJV20" i="17"/>
  <c r="RJW20" i="17"/>
  <c r="RJX20" i="17"/>
  <c r="RJY20" i="17"/>
  <c r="RJZ20" i="17"/>
  <c r="RKA20" i="17"/>
  <c r="RKB20" i="17"/>
  <c r="RKC20" i="17"/>
  <c r="RKD20" i="17"/>
  <c r="RKE20" i="17"/>
  <c r="RKF20" i="17"/>
  <c r="RKG20" i="17"/>
  <c r="RKH20" i="17"/>
  <c r="RKI20" i="17"/>
  <c r="RKJ20" i="17"/>
  <c r="RKK20" i="17"/>
  <c r="RKL20" i="17"/>
  <c r="RKM20" i="17"/>
  <c r="RKN20" i="17"/>
  <c r="RKO20" i="17"/>
  <c r="RKP20" i="17"/>
  <c r="RKQ20" i="17"/>
  <c r="RKR20" i="17"/>
  <c r="RKS20" i="17"/>
  <c r="RKT20" i="17"/>
  <c r="RKU20" i="17"/>
  <c r="RKV20" i="17"/>
  <c r="RKW20" i="17"/>
  <c r="RKX20" i="17"/>
  <c r="RKY20" i="17"/>
  <c r="RKZ20" i="17"/>
  <c r="RLA20" i="17"/>
  <c r="RLB20" i="17"/>
  <c r="RLC20" i="17"/>
  <c r="RLD20" i="17"/>
  <c r="RLE20" i="17"/>
  <c r="RLF20" i="17"/>
  <c r="RLG20" i="17"/>
  <c r="RLH20" i="17"/>
  <c r="RLI20" i="17"/>
  <c r="RLJ20" i="17"/>
  <c r="RLK20" i="17"/>
  <c r="RLL20" i="17"/>
  <c r="RLM20" i="17"/>
  <c r="RLN20" i="17"/>
  <c r="RLO20" i="17"/>
  <c r="RLP20" i="17"/>
  <c r="RLQ20" i="17"/>
  <c r="RLR20" i="17"/>
  <c r="RLS20" i="17"/>
  <c r="RLT20" i="17"/>
  <c r="RLU20" i="17"/>
  <c r="RLV20" i="17"/>
  <c r="RLW20" i="17"/>
  <c r="RLX20" i="17"/>
  <c r="RLY20" i="17"/>
  <c r="RLZ20" i="17"/>
  <c r="RMA20" i="17"/>
  <c r="RMB20" i="17"/>
  <c r="RMC20" i="17"/>
  <c r="RMD20" i="17"/>
  <c r="RME20" i="17"/>
  <c r="RMF20" i="17"/>
  <c r="RMG20" i="17"/>
  <c r="RMH20" i="17"/>
  <c r="RMI20" i="17"/>
  <c r="RMJ20" i="17"/>
  <c r="RMK20" i="17"/>
  <c r="RML20" i="17"/>
  <c r="RMM20" i="17"/>
  <c r="RMN20" i="17"/>
  <c r="RMO20" i="17"/>
  <c r="RMP20" i="17"/>
  <c r="RMQ20" i="17"/>
  <c r="RMR20" i="17"/>
  <c r="RMS20" i="17"/>
  <c r="RMT20" i="17"/>
  <c r="RMU20" i="17"/>
  <c r="RMV20" i="17"/>
  <c r="RMW20" i="17"/>
  <c r="RMX20" i="17"/>
  <c r="RMY20" i="17"/>
  <c r="RMZ20" i="17"/>
  <c r="RNA20" i="17"/>
  <c r="RNB20" i="17"/>
  <c r="RNC20" i="17"/>
  <c r="RND20" i="17"/>
  <c r="RNE20" i="17"/>
  <c r="RNF20" i="17"/>
  <c r="RNG20" i="17"/>
  <c r="RNH20" i="17"/>
  <c r="RNI20" i="17"/>
  <c r="RNJ20" i="17"/>
  <c r="RNK20" i="17"/>
  <c r="RNL20" i="17"/>
  <c r="RNM20" i="17"/>
  <c r="RNN20" i="17"/>
  <c r="RNO20" i="17"/>
  <c r="RNP20" i="17"/>
  <c r="RNQ20" i="17"/>
  <c r="RNR20" i="17"/>
  <c r="RNS20" i="17"/>
  <c r="RNT20" i="17"/>
  <c r="RNU20" i="17"/>
  <c r="RNV20" i="17"/>
  <c r="RNW20" i="17"/>
  <c r="RNX20" i="17"/>
  <c r="RNY20" i="17"/>
  <c r="RNZ20" i="17"/>
  <c r="ROA20" i="17"/>
  <c r="ROB20" i="17"/>
  <c r="ROC20" i="17"/>
  <c r="ROD20" i="17"/>
  <c r="ROE20" i="17"/>
  <c r="ROF20" i="17"/>
  <c r="ROG20" i="17"/>
  <c r="ROH20" i="17"/>
  <c r="ROI20" i="17"/>
  <c r="ROJ20" i="17"/>
  <c r="ROK20" i="17"/>
  <c r="ROL20" i="17"/>
  <c r="ROM20" i="17"/>
  <c r="RON20" i="17"/>
  <c r="ROO20" i="17"/>
  <c r="ROP20" i="17"/>
  <c r="ROQ20" i="17"/>
  <c r="ROR20" i="17"/>
  <c r="ROS20" i="17"/>
  <c r="ROT20" i="17"/>
  <c r="ROU20" i="17"/>
  <c r="ROV20" i="17"/>
  <c r="ROW20" i="17"/>
  <c r="ROX20" i="17"/>
  <c r="ROY20" i="17"/>
  <c r="ROZ20" i="17"/>
  <c r="RPA20" i="17"/>
  <c r="RPB20" i="17"/>
  <c r="RPC20" i="17"/>
  <c r="RPD20" i="17"/>
  <c r="RPE20" i="17"/>
  <c r="RPF20" i="17"/>
  <c r="RPG20" i="17"/>
  <c r="RPH20" i="17"/>
  <c r="RPI20" i="17"/>
  <c r="RPJ20" i="17"/>
  <c r="RPK20" i="17"/>
  <c r="RPL20" i="17"/>
  <c r="RPM20" i="17"/>
  <c r="RPN20" i="17"/>
  <c r="RPO20" i="17"/>
  <c r="RPP20" i="17"/>
  <c r="RPQ20" i="17"/>
  <c r="RPR20" i="17"/>
  <c r="RPS20" i="17"/>
  <c r="RPT20" i="17"/>
  <c r="RPU20" i="17"/>
  <c r="RPV20" i="17"/>
  <c r="RPW20" i="17"/>
  <c r="RPX20" i="17"/>
  <c r="RPY20" i="17"/>
  <c r="RPZ20" i="17"/>
  <c r="RQA20" i="17"/>
  <c r="RQB20" i="17"/>
  <c r="RQC20" i="17"/>
  <c r="RQD20" i="17"/>
  <c r="RQE20" i="17"/>
  <c r="RQF20" i="17"/>
  <c r="RQG20" i="17"/>
  <c r="RQH20" i="17"/>
  <c r="RQI20" i="17"/>
  <c r="RQJ20" i="17"/>
  <c r="RQK20" i="17"/>
  <c r="RQL20" i="17"/>
  <c r="RQM20" i="17"/>
  <c r="RQN20" i="17"/>
  <c r="RQO20" i="17"/>
  <c r="RQP20" i="17"/>
  <c r="RQQ20" i="17"/>
  <c r="RQR20" i="17"/>
  <c r="RQS20" i="17"/>
  <c r="RQT20" i="17"/>
  <c r="RQU20" i="17"/>
  <c r="RQV20" i="17"/>
  <c r="RQW20" i="17"/>
  <c r="RQX20" i="17"/>
  <c r="RQY20" i="17"/>
  <c r="RQZ20" i="17"/>
  <c r="RRA20" i="17"/>
  <c r="RRB20" i="17"/>
  <c r="RRC20" i="17"/>
  <c r="RRD20" i="17"/>
  <c r="RRE20" i="17"/>
  <c r="RRF20" i="17"/>
  <c r="RRG20" i="17"/>
  <c r="RRH20" i="17"/>
  <c r="RRI20" i="17"/>
  <c r="RRJ20" i="17"/>
  <c r="RRK20" i="17"/>
  <c r="RRL20" i="17"/>
  <c r="RRM20" i="17"/>
  <c r="RRN20" i="17"/>
  <c r="RRO20" i="17"/>
  <c r="RRP20" i="17"/>
  <c r="RRQ20" i="17"/>
  <c r="RRR20" i="17"/>
  <c r="RRS20" i="17"/>
  <c r="RRT20" i="17"/>
  <c r="RRU20" i="17"/>
  <c r="RRV20" i="17"/>
  <c r="RRW20" i="17"/>
  <c r="RRX20" i="17"/>
  <c r="RRY20" i="17"/>
  <c r="RRZ20" i="17"/>
  <c r="RSA20" i="17"/>
  <c r="RSB20" i="17"/>
  <c r="RSC20" i="17"/>
  <c r="RSD20" i="17"/>
  <c r="RSE20" i="17"/>
  <c r="RSF20" i="17"/>
  <c r="RSG20" i="17"/>
  <c r="RSH20" i="17"/>
  <c r="RSI20" i="17"/>
  <c r="RSJ20" i="17"/>
  <c r="RSK20" i="17"/>
  <c r="RSL20" i="17"/>
  <c r="RSM20" i="17"/>
  <c r="RSN20" i="17"/>
  <c r="RSO20" i="17"/>
  <c r="RSP20" i="17"/>
  <c r="RSQ20" i="17"/>
  <c r="RSR20" i="17"/>
  <c r="RSS20" i="17"/>
  <c r="RST20" i="17"/>
  <c r="RSU20" i="17"/>
  <c r="RSV20" i="17"/>
  <c r="RSW20" i="17"/>
  <c r="RSX20" i="17"/>
  <c r="RSY20" i="17"/>
  <c r="RSZ20" i="17"/>
  <c r="RTA20" i="17"/>
  <c r="RTB20" i="17"/>
  <c r="RTC20" i="17"/>
  <c r="RTD20" i="17"/>
  <c r="RTE20" i="17"/>
  <c r="RTF20" i="17"/>
  <c r="RTG20" i="17"/>
  <c r="RTH20" i="17"/>
  <c r="RTI20" i="17"/>
  <c r="RTJ20" i="17"/>
  <c r="RTK20" i="17"/>
  <c r="RTL20" i="17"/>
  <c r="RTM20" i="17"/>
  <c r="RTN20" i="17"/>
  <c r="RTO20" i="17"/>
  <c r="RTP20" i="17"/>
  <c r="RTQ20" i="17"/>
  <c r="RTR20" i="17"/>
  <c r="RTS20" i="17"/>
  <c r="RTT20" i="17"/>
  <c r="RTU20" i="17"/>
  <c r="RTV20" i="17"/>
  <c r="RTW20" i="17"/>
  <c r="RTX20" i="17"/>
  <c r="RTY20" i="17"/>
  <c r="RTZ20" i="17"/>
  <c r="RUA20" i="17"/>
  <c r="RUB20" i="17"/>
  <c r="RUC20" i="17"/>
  <c r="RUD20" i="17"/>
  <c r="RUE20" i="17"/>
  <c r="RUF20" i="17"/>
  <c r="RUG20" i="17"/>
  <c r="RUH20" i="17"/>
  <c r="RUI20" i="17"/>
  <c r="RUJ20" i="17"/>
  <c r="RUK20" i="17"/>
  <c r="RUL20" i="17"/>
  <c r="RUM20" i="17"/>
  <c r="RUN20" i="17"/>
  <c r="RUO20" i="17"/>
  <c r="RUP20" i="17"/>
  <c r="RUQ20" i="17"/>
  <c r="RUR20" i="17"/>
  <c r="RUS20" i="17"/>
  <c r="RUT20" i="17"/>
  <c r="RUU20" i="17"/>
  <c r="RUV20" i="17"/>
  <c r="RUW20" i="17"/>
  <c r="RUX20" i="17"/>
  <c r="RUY20" i="17"/>
  <c r="RUZ20" i="17"/>
  <c r="RVA20" i="17"/>
  <c r="RVB20" i="17"/>
  <c r="RVC20" i="17"/>
  <c r="RVD20" i="17"/>
  <c r="RVE20" i="17"/>
  <c r="RVF20" i="17"/>
  <c r="RVG20" i="17"/>
  <c r="RVH20" i="17"/>
  <c r="RVI20" i="17"/>
  <c r="RVJ20" i="17"/>
  <c r="RVK20" i="17"/>
  <c r="RVL20" i="17"/>
  <c r="RVM20" i="17"/>
  <c r="RVN20" i="17"/>
  <c r="RVO20" i="17"/>
  <c r="RVP20" i="17"/>
  <c r="RVQ20" i="17"/>
  <c r="RVR20" i="17"/>
  <c r="RVS20" i="17"/>
  <c r="RVT20" i="17"/>
  <c r="RVU20" i="17"/>
  <c r="RVV20" i="17"/>
  <c r="RVW20" i="17"/>
  <c r="RVX20" i="17"/>
  <c r="RVY20" i="17"/>
  <c r="RVZ20" i="17"/>
  <c r="RWA20" i="17"/>
  <c r="RWB20" i="17"/>
  <c r="RWC20" i="17"/>
  <c r="RWD20" i="17"/>
  <c r="RWE20" i="17"/>
  <c r="RWF20" i="17"/>
  <c r="RWG20" i="17"/>
  <c r="RWH20" i="17"/>
  <c r="RWI20" i="17"/>
  <c r="RWJ20" i="17"/>
  <c r="RWK20" i="17"/>
  <c r="RWL20" i="17"/>
  <c r="RWM20" i="17"/>
  <c r="RWN20" i="17"/>
  <c r="RWO20" i="17"/>
  <c r="RWP20" i="17"/>
  <c r="RWQ20" i="17"/>
  <c r="RWR20" i="17"/>
  <c r="RWS20" i="17"/>
  <c r="RWT20" i="17"/>
  <c r="RWU20" i="17"/>
  <c r="RWV20" i="17"/>
  <c r="RWW20" i="17"/>
  <c r="RWX20" i="17"/>
  <c r="RWY20" i="17"/>
  <c r="RWZ20" i="17"/>
  <c r="RXA20" i="17"/>
  <c r="RXB20" i="17"/>
  <c r="RXC20" i="17"/>
  <c r="RXD20" i="17"/>
  <c r="RXE20" i="17"/>
  <c r="RXF20" i="17"/>
  <c r="RXG20" i="17"/>
  <c r="RXH20" i="17"/>
  <c r="RXI20" i="17"/>
  <c r="RXJ20" i="17"/>
  <c r="RXK20" i="17"/>
  <c r="RXL20" i="17"/>
  <c r="RXM20" i="17"/>
  <c r="RXN20" i="17"/>
  <c r="RXO20" i="17"/>
  <c r="RXP20" i="17"/>
  <c r="RXQ20" i="17"/>
  <c r="RXR20" i="17"/>
  <c r="RXS20" i="17"/>
  <c r="RXT20" i="17"/>
  <c r="RXU20" i="17"/>
  <c r="RXV20" i="17"/>
  <c r="RXW20" i="17"/>
  <c r="RXX20" i="17"/>
  <c r="RXY20" i="17"/>
  <c r="RXZ20" i="17"/>
  <c r="RYA20" i="17"/>
  <c r="RYB20" i="17"/>
  <c r="RYC20" i="17"/>
  <c r="RYD20" i="17"/>
  <c r="RYE20" i="17"/>
  <c r="RYF20" i="17"/>
  <c r="RYG20" i="17"/>
  <c r="RYH20" i="17"/>
  <c r="RYI20" i="17"/>
  <c r="RYJ20" i="17"/>
  <c r="RYK20" i="17"/>
  <c r="RYL20" i="17"/>
  <c r="RYM20" i="17"/>
  <c r="RYN20" i="17"/>
  <c r="RYO20" i="17"/>
  <c r="RYP20" i="17"/>
  <c r="RYQ20" i="17"/>
  <c r="RYR20" i="17"/>
  <c r="RYS20" i="17"/>
  <c r="RYT20" i="17"/>
  <c r="RYU20" i="17"/>
  <c r="RYV20" i="17"/>
  <c r="RYW20" i="17"/>
  <c r="RYX20" i="17"/>
  <c r="RYY20" i="17"/>
  <c r="RYZ20" i="17"/>
  <c r="RZA20" i="17"/>
  <c r="RZB20" i="17"/>
  <c r="RZC20" i="17"/>
  <c r="RZD20" i="17"/>
  <c r="RZE20" i="17"/>
  <c r="RZF20" i="17"/>
  <c r="RZG20" i="17"/>
  <c r="RZH20" i="17"/>
  <c r="RZI20" i="17"/>
  <c r="RZJ20" i="17"/>
  <c r="RZK20" i="17"/>
  <c r="RZL20" i="17"/>
  <c r="RZM20" i="17"/>
  <c r="RZN20" i="17"/>
  <c r="RZO20" i="17"/>
  <c r="RZP20" i="17"/>
  <c r="RZQ20" i="17"/>
  <c r="RZR20" i="17"/>
  <c r="RZS20" i="17"/>
  <c r="RZT20" i="17"/>
  <c r="RZU20" i="17"/>
  <c r="RZV20" i="17"/>
  <c r="RZW20" i="17"/>
  <c r="RZX20" i="17"/>
  <c r="RZY20" i="17"/>
  <c r="RZZ20" i="17"/>
  <c r="SAA20" i="17"/>
  <c r="SAB20" i="17"/>
  <c r="SAC20" i="17"/>
  <c r="SAD20" i="17"/>
  <c r="SAE20" i="17"/>
  <c r="SAF20" i="17"/>
  <c r="SAG20" i="17"/>
  <c r="SAH20" i="17"/>
  <c r="SAI20" i="17"/>
  <c r="SAJ20" i="17"/>
  <c r="SAK20" i="17"/>
  <c r="SAL20" i="17"/>
  <c r="SAM20" i="17"/>
  <c r="SAN20" i="17"/>
  <c r="SAO20" i="17"/>
  <c r="SAP20" i="17"/>
  <c r="SAQ20" i="17"/>
  <c r="SAR20" i="17"/>
  <c r="SAS20" i="17"/>
  <c r="SAT20" i="17"/>
  <c r="SAU20" i="17"/>
  <c r="SAV20" i="17"/>
  <c r="SAW20" i="17"/>
  <c r="SAX20" i="17"/>
  <c r="SAY20" i="17"/>
  <c r="SAZ20" i="17"/>
  <c r="SBA20" i="17"/>
  <c r="SBB20" i="17"/>
  <c r="SBC20" i="17"/>
  <c r="SBD20" i="17"/>
  <c r="SBE20" i="17"/>
  <c r="SBF20" i="17"/>
  <c r="SBG20" i="17"/>
  <c r="SBH20" i="17"/>
  <c r="SBI20" i="17"/>
  <c r="SBJ20" i="17"/>
  <c r="SBK20" i="17"/>
  <c r="SBL20" i="17"/>
  <c r="SBM20" i="17"/>
  <c r="SBN20" i="17"/>
  <c r="SBO20" i="17"/>
  <c r="SBP20" i="17"/>
  <c r="SBQ20" i="17"/>
  <c r="SBR20" i="17"/>
  <c r="SBS20" i="17"/>
  <c r="SBT20" i="17"/>
  <c r="SBU20" i="17"/>
  <c r="SBV20" i="17"/>
  <c r="SBW20" i="17"/>
  <c r="SBX20" i="17"/>
  <c r="SBY20" i="17"/>
  <c r="SBZ20" i="17"/>
  <c r="SCA20" i="17"/>
  <c r="SCB20" i="17"/>
  <c r="SCC20" i="17"/>
  <c r="SCD20" i="17"/>
  <c r="SCE20" i="17"/>
  <c r="SCF20" i="17"/>
  <c r="SCG20" i="17"/>
  <c r="SCH20" i="17"/>
  <c r="SCI20" i="17"/>
  <c r="SCJ20" i="17"/>
  <c r="SCK20" i="17"/>
  <c r="SCL20" i="17"/>
  <c r="SCM20" i="17"/>
  <c r="SCN20" i="17"/>
  <c r="SCO20" i="17"/>
  <c r="SCP20" i="17"/>
  <c r="SCQ20" i="17"/>
  <c r="SCR20" i="17"/>
  <c r="SCS20" i="17"/>
  <c r="SCT20" i="17"/>
  <c r="SCU20" i="17"/>
  <c r="SCV20" i="17"/>
  <c r="SCW20" i="17"/>
  <c r="SCX20" i="17"/>
  <c r="SCY20" i="17"/>
  <c r="SCZ20" i="17"/>
  <c r="SDA20" i="17"/>
  <c r="SDB20" i="17"/>
  <c r="SDC20" i="17"/>
  <c r="SDD20" i="17"/>
  <c r="SDE20" i="17"/>
  <c r="SDF20" i="17"/>
  <c r="SDG20" i="17"/>
  <c r="SDH20" i="17"/>
  <c r="SDI20" i="17"/>
  <c r="SDJ20" i="17"/>
  <c r="SDK20" i="17"/>
  <c r="SDL20" i="17"/>
  <c r="SDM20" i="17"/>
  <c r="SDN20" i="17"/>
  <c r="SDO20" i="17"/>
  <c r="SDP20" i="17"/>
  <c r="SDQ20" i="17"/>
  <c r="SDR20" i="17"/>
  <c r="SDS20" i="17"/>
  <c r="SDT20" i="17"/>
  <c r="SDU20" i="17"/>
  <c r="SDV20" i="17"/>
  <c r="SDW20" i="17"/>
  <c r="SDX20" i="17"/>
  <c r="SDY20" i="17"/>
  <c r="SDZ20" i="17"/>
  <c r="SEA20" i="17"/>
  <c r="SEB20" i="17"/>
  <c r="SEC20" i="17"/>
  <c r="SED20" i="17"/>
  <c r="SEE20" i="17"/>
  <c r="SEF20" i="17"/>
  <c r="SEG20" i="17"/>
  <c r="SEH20" i="17"/>
  <c r="SEI20" i="17"/>
  <c r="SEJ20" i="17"/>
  <c r="SEK20" i="17"/>
  <c r="SEL20" i="17"/>
  <c r="SEM20" i="17"/>
  <c r="SEN20" i="17"/>
  <c r="SEO20" i="17"/>
  <c r="SEP20" i="17"/>
  <c r="SEQ20" i="17"/>
  <c r="SER20" i="17"/>
  <c r="SES20" i="17"/>
  <c r="SET20" i="17"/>
  <c r="SEU20" i="17"/>
  <c r="SEV20" i="17"/>
  <c r="SEW20" i="17"/>
  <c r="SEX20" i="17"/>
  <c r="SEY20" i="17"/>
  <c r="SEZ20" i="17"/>
  <c r="SFA20" i="17"/>
  <c r="SFB20" i="17"/>
  <c r="SFC20" i="17"/>
  <c r="SFD20" i="17"/>
  <c r="SFE20" i="17"/>
  <c r="SFF20" i="17"/>
  <c r="SFG20" i="17"/>
  <c r="SFH20" i="17"/>
  <c r="SFI20" i="17"/>
  <c r="SFJ20" i="17"/>
  <c r="SFK20" i="17"/>
  <c r="SFL20" i="17"/>
  <c r="SFM20" i="17"/>
  <c r="SFN20" i="17"/>
  <c r="SFO20" i="17"/>
  <c r="SFP20" i="17"/>
  <c r="SFQ20" i="17"/>
  <c r="SFR20" i="17"/>
  <c r="SFS20" i="17"/>
  <c r="SFT20" i="17"/>
  <c r="SFU20" i="17"/>
  <c r="SFV20" i="17"/>
  <c r="SFW20" i="17"/>
  <c r="SFX20" i="17"/>
  <c r="SFY20" i="17"/>
  <c r="SFZ20" i="17"/>
  <c r="SGA20" i="17"/>
  <c r="SGB20" i="17"/>
  <c r="SGC20" i="17"/>
  <c r="SGD20" i="17"/>
  <c r="SGE20" i="17"/>
  <c r="SGF20" i="17"/>
  <c r="SGG20" i="17"/>
  <c r="SGH20" i="17"/>
  <c r="SGI20" i="17"/>
  <c r="SGJ20" i="17"/>
  <c r="SGK20" i="17"/>
  <c r="SGL20" i="17"/>
  <c r="SGM20" i="17"/>
  <c r="SGN20" i="17"/>
  <c r="SGO20" i="17"/>
  <c r="SGP20" i="17"/>
  <c r="SGQ20" i="17"/>
  <c r="SGR20" i="17"/>
  <c r="SGS20" i="17"/>
  <c r="SGT20" i="17"/>
  <c r="SGU20" i="17"/>
  <c r="SGV20" i="17"/>
  <c r="SGW20" i="17"/>
  <c r="SGX20" i="17"/>
  <c r="SGY20" i="17"/>
  <c r="SGZ20" i="17"/>
  <c r="SHA20" i="17"/>
  <c r="SHB20" i="17"/>
  <c r="SHC20" i="17"/>
  <c r="SHD20" i="17"/>
  <c r="SHE20" i="17"/>
  <c r="SHF20" i="17"/>
  <c r="SHG20" i="17"/>
  <c r="SHH20" i="17"/>
  <c r="SHI20" i="17"/>
  <c r="SHJ20" i="17"/>
  <c r="SHK20" i="17"/>
  <c r="SHL20" i="17"/>
  <c r="SHM20" i="17"/>
  <c r="SHN20" i="17"/>
  <c r="SHO20" i="17"/>
  <c r="SHP20" i="17"/>
  <c r="SHQ20" i="17"/>
  <c r="SHR20" i="17"/>
  <c r="SHS20" i="17"/>
  <c r="SHT20" i="17"/>
  <c r="SHU20" i="17"/>
  <c r="SHV20" i="17"/>
  <c r="SHW20" i="17"/>
  <c r="SHX20" i="17"/>
  <c r="SHY20" i="17"/>
  <c r="SHZ20" i="17"/>
  <c r="SIA20" i="17"/>
  <c r="SIB20" i="17"/>
  <c r="SIC20" i="17"/>
  <c r="SID20" i="17"/>
  <c r="SIE20" i="17"/>
  <c r="SIF20" i="17"/>
  <c r="SIG20" i="17"/>
  <c r="SIH20" i="17"/>
  <c r="SII20" i="17"/>
  <c r="SIJ20" i="17"/>
  <c r="SIK20" i="17"/>
  <c r="SIL20" i="17"/>
  <c r="SIM20" i="17"/>
  <c r="SIN20" i="17"/>
  <c r="SIO20" i="17"/>
  <c r="SIP20" i="17"/>
  <c r="SIQ20" i="17"/>
  <c r="SIR20" i="17"/>
  <c r="SIS20" i="17"/>
  <c r="SIT20" i="17"/>
  <c r="SIU20" i="17"/>
  <c r="SIV20" i="17"/>
  <c r="SIW20" i="17"/>
  <c r="SIX20" i="17"/>
  <c r="SIY20" i="17"/>
  <c r="SIZ20" i="17"/>
  <c r="SJA20" i="17"/>
  <c r="SJB20" i="17"/>
  <c r="SJC20" i="17"/>
  <c r="SJD20" i="17"/>
  <c r="SJE20" i="17"/>
  <c r="SJF20" i="17"/>
  <c r="SJG20" i="17"/>
  <c r="SJH20" i="17"/>
  <c r="SJI20" i="17"/>
  <c r="SJJ20" i="17"/>
  <c r="SJK20" i="17"/>
  <c r="SJL20" i="17"/>
  <c r="SJM20" i="17"/>
  <c r="SJN20" i="17"/>
  <c r="SJO20" i="17"/>
  <c r="SJP20" i="17"/>
  <c r="SJQ20" i="17"/>
  <c r="SJR20" i="17"/>
  <c r="SJS20" i="17"/>
  <c r="SJT20" i="17"/>
  <c r="SJU20" i="17"/>
  <c r="SJV20" i="17"/>
  <c r="SJW20" i="17"/>
  <c r="SJX20" i="17"/>
  <c r="SJY20" i="17"/>
  <c r="SJZ20" i="17"/>
  <c r="SKA20" i="17"/>
  <c r="SKB20" i="17"/>
  <c r="SKC20" i="17"/>
  <c r="SKD20" i="17"/>
  <c r="SKE20" i="17"/>
  <c r="SKF20" i="17"/>
  <c r="SKG20" i="17"/>
  <c r="SKH20" i="17"/>
  <c r="SKI20" i="17"/>
  <c r="SKJ20" i="17"/>
  <c r="SKK20" i="17"/>
  <c r="SKL20" i="17"/>
  <c r="SKM20" i="17"/>
  <c r="SKN20" i="17"/>
  <c r="SKO20" i="17"/>
  <c r="SKP20" i="17"/>
  <c r="SKQ20" i="17"/>
  <c r="SKR20" i="17"/>
  <c r="SKS20" i="17"/>
  <c r="SKT20" i="17"/>
  <c r="SKU20" i="17"/>
  <c r="SKV20" i="17"/>
  <c r="SKW20" i="17"/>
  <c r="SKX20" i="17"/>
  <c r="SKY20" i="17"/>
  <c r="SKZ20" i="17"/>
  <c r="SLA20" i="17"/>
  <c r="SLB20" i="17"/>
  <c r="SLC20" i="17"/>
  <c r="SLD20" i="17"/>
  <c r="SLE20" i="17"/>
  <c r="SLF20" i="17"/>
  <c r="SLG20" i="17"/>
  <c r="SLH20" i="17"/>
  <c r="SLI20" i="17"/>
  <c r="SLJ20" i="17"/>
  <c r="SLK20" i="17"/>
  <c r="SLL20" i="17"/>
  <c r="SLM20" i="17"/>
  <c r="SLN20" i="17"/>
  <c r="SLO20" i="17"/>
  <c r="SLP20" i="17"/>
  <c r="SLQ20" i="17"/>
  <c r="SLR20" i="17"/>
  <c r="SLS20" i="17"/>
  <c r="SLT20" i="17"/>
  <c r="SLU20" i="17"/>
  <c r="SLV20" i="17"/>
  <c r="SLW20" i="17"/>
  <c r="SLX20" i="17"/>
  <c r="SLY20" i="17"/>
  <c r="SLZ20" i="17"/>
  <c r="SMA20" i="17"/>
  <c r="SMB20" i="17"/>
  <c r="SMC20" i="17"/>
  <c r="SMD20" i="17"/>
  <c r="SME20" i="17"/>
  <c r="SMF20" i="17"/>
  <c r="SMG20" i="17"/>
  <c r="SMH20" i="17"/>
  <c r="SMI20" i="17"/>
  <c r="SMJ20" i="17"/>
  <c r="SMK20" i="17"/>
  <c r="SML20" i="17"/>
  <c r="SMM20" i="17"/>
  <c r="SMN20" i="17"/>
  <c r="SMO20" i="17"/>
  <c r="SMP20" i="17"/>
  <c r="SMQ20" i="17"/>
  <c r="SMR20" i="17"/>
  <c r="SMS20" i="17"/>
  <c r="SMT20" i="17"/>
  <c r="SMU20" i="17"/>
  <c r="SMV20" i="17"/>
  <c r="SMW20" i="17"/>
  <c r="SMX20" i="17"/>
  <c r="SMY20" i="17"/>
  <c r="SMZ20" i="17"/>
  <c r="SNA20" i="17"/>
  <c r="SNB20" i="17"/>
  <c r="SNC20" i="17"/>
  <c r="SND20" i="17"/>
  <c r="SNE20" i="17"/>
  <c r="SNF20" i="17"/>
  <c r="SNG20" i="17"/>
  <c r="SNH20" i="17"/>
  <c r="SNI20" i="17"/>
  <c r="SNJ20" i="17"/>
  <c r="SNK20" i="17"/>
  <c r="SNL20" i="17"/>
  <c r="SNM20" i="17"/>
  <c r="SNN20" i="17"/>
  <c r="SNO20" i="17"/>
  <c r="SNP20" i="17"/>
  <c r="SNQ20" i="17"/>
  <c r="SNR20" i="17"/>
  <c r="SNS20" i="17"/>
  <c r="SNT20" i="17"/>
  <c r="SNU20" i="17"/>
  <c r="SNV20" i="17"/>
  <c r="SNW20" i="17"/>
  <c r="SNX20" i="17"/>
  <c r="SNY20" i="17"/>
  <c r="SNZ20" i="17"/>
  <c r="SOA20" i="17"/>
  <c r="SOB20" i="17"/>
  <c r="SOC20" i="17"/>
  <c r="SOD20" i="17"/>
  <c r="SOE20" i="17"/>
  <c r="SOF20" i="17"/>
  <c r="SOG20" i="17"/>
  <c r="SOH20" i="17"/>
  <c r="SOI20" i="17"/>
  <c r="SOJ20" i="17"/>
  <c r="SOK20" i="17"/>
  <c r="SOL20" i="17"/>
  <c r="SOM20" i="17"/>
  <c r="SON20" i="17"/>
  <c r="SOO20" i="17"/>
  <c r="SOP20" i="17"/>
  <c r="SOQ20" i="17"/>
  <c r="SOR20" i="17"/>
  <c r="SOS20" i="17"/>
  <c r="SOT20" i="17"/>
  <c r="SOU20" i="17"/>
  <c r="SOV20" i="17"/>
  <c r="SOW20" i="17"/>
  <c r="SOX20" i="17"/>
  <c r="SOY20" i="17"/>
  <c r="SOZ20" i="17"/>
  <c r="SPA20" i="17"/>
  <c r="SPB20" i="17"/>
  <c r="SPC20" i="17"/>
  <c r="SPD20" i="17"/>
  <c r="SPE20" i="17"/>
  <c r="SPF20" i="17"/>
  <c r="SPG20" i="17"/>
  <c r="SPH20" i="17"/>
  <c r="SPI20" i="17"/>
  <c r="SPJ20" i="17"/>
  <c r="SPK20" i="17"/>
  <c r="SPL20" i="17"/>
  <c r="SPM20" i="17"/>
  <c r="SPN20" i="17"/>
  <c r="SPO20" i="17"/>
  <c r="SPP20" i="17"/>
  <c r="SPQ20" i="17"/>
  <c r="SPR20" i="17"/>
  <c r="SPS20" i="17"/>
  <c r="SPT20" i="17"/>
  <c r="SPU20" i="17"/>
  <c r="SPV20" i="17"/>
  <c r="SPW20" i="17"/>
  <c r="SPX20" i="17"/>
  <c r="SPY20" i="17"/>
  <c r="SPZ20" i="17"/>
  <c r="SQA20" i="17"/>
  <c r="SQB20" i="17"/>
  <c r="SQC20" i="17"/>
  <c r="SQD20" i="17"/>
  <c r="SQE20" i="17"/>
  <c r="SQF20" i="17"/>
  <c r="SQG20" i="17"/>
  <c r="SQH20" i="17"/>
  <c r="SQI20" i="17"/>
  <c r="SQJ20" i="17"/>
  <c r="SQK20" i="17"/>
  <c r="SQL20" i="17"/>
  <c r="SQM20" i="17"/>
  <c r="SQN20" i="17"/>
  <c r="SQO20" i="17"/>
  <c r="SQP20" i="17"/>
  <c r="SQQ20" i="17"/>
  <c r="SQR20" i="17"/>
  <c r="SQS20" i="17"/>
  <c r="SQT20" i="17"/>
  <c r="SQU20" i="17"/>
  <c r="SQV20" i="17"/>
  <c r="SQW20" i="17"/>
  <c r="SQX20" i="17"/>
  <c r="SQY20" i="17"/>
  <c r="SQZ20" i="17"/>
  <c r="SRA20" i="17"/>
  <c r="SRB20" i="17"/>
  <c r="SRC20" i="17"/>
  <c r="SRD20" i="17"/>
  <c r="SRE20" i="17"/>
  <c r="SRF20" i="17"/>
  <c r="SRG20" i="17"/>
  <c r="SRH20" i="17"/>
  <c r="SRI20" i="17"/>
  <c r="SRJ20" i="17"/>
  <c r="SRK20" i="17"/>
  <c r="SRL20" i="17"/>
  <c r="SRM20" i="17"/>
  <c r="SRN20" i="17"/>
  <c r="SRO20" i="17"/>
  <c r="SRP20" i="17"/>
  <c r="SRQ20" i="17"/>
  <c r="SRR20" i="17"/>
  <c r="SRS20" i="17"/>
  <c r="SRT20" i="17"/>
  <c r="SRU20" i="17"/>
  <c r="SRV20" i="17"/>
  <c r="SRW20" i="17"/>
  <c r="SRX20" i="17"/>
  <c r="SRY20" i="17"/>
  <c r="SRZ20" i="17"/>
  <c r="SSA20" i="17"/>
  <c r="SSB20" i="17"/>
  <c r="SSC20" i="17"/>
  <c r="SSD20" i="17"/>
  <c r="SSE20" i="17"/>
  <c r="SSF20" i="17"/>
  <c r="SSG20" i="17"/>
  <c r="SSH20" i="17"/>
  <c r="SSI20" i="17"/>
  <c r="SSJ20" i="17"/>
  <c r="SSK20" i="17"/>
  <c r="SSL20" i="17"/>
  <c r="SSM20" i="17"/>
  <c r="SSN20" i="17"/>
  <c r="SSO20" i="17"/>
  <c r="SSP20" i="17"/>
  <c r="SSQ20" i="17"/>
  <c r="SSR20" i="17"/>
  <c r="SSS20" i="17"/>
  <c r="SST20" i="17"/>
  <c r="SSU20" i="17"/>
  <c r="SSV20" i="17"/>
  <c r="SSW20" i="17"/>
  <c r="SSX20" i="17"/>
  <c r="SSY20" i="17"/>
  <c r="SSZ20" i="17"/>
  <c r="STA20" i="17"/>
  <c r="STB20" i="17"/>
  <c r="STC20" i="17"/>
  <c r="STD20" i="17"/>
  <c r="STE20" i="17"/>
  <c r="STF20" i="17"/>
  <c r="STG20" i="17"/>
  <c r="STH20" i="17"/>
  <c r="STI20" i="17"/>
  <c r="STJ20" i="17"/>
  <c r="STK20" i="17"/>
  <c r="STL20" i="17"/>
  <c r="STM20" i="17"/>
  <c r="STN20" i="17"/>
  <c r="STO20" i="17"/>
  <c r="STP20" i="17"/>
  <c r="STQ20" i="17"/>
  <c r="STR20" i="17"/>
  <c r="STS20" i="17"/>
  <c r="STT20" i="17"/>
  <c r="STU20" i="17"/>
  <c r="STV20" i="17"/>
  <c r="STW20" i="17"/>
  <c r="STX20" i="17"/>
  <c r="STY20" i="17"/>
  <c r="STZ20" i="17"/>
  <c r="SUA20" i="17"/>
  <c r="SUB20" i="17"/>
  <c r="SUC20" i="17"/>
  <c r="SUD20" i="17"/>
  <c r="SUE20" i="17"/>
  <c r="SUF20" i="17"/>
  <c r="SUG20" i="17"/>
  <c r="SUH20" i="17"/>
  <c r="SUI20" i="17"/>
  <c r="SUJ20" i="17"/>
  <c r="SUK20" i="17"/>
  <c r="SUL20" i="17"/>
  <c r="SUM20" i="17"/>
  <c r="SUN20" i="17"/>
  <c r="SUO20" i="17"/>
  <c r="SUP20" i="17"/>
  <c r="SUQ20" i="17"/>
  <c r="SUR20" i="17"/>
  <c r="SUS20" i="17"/>
  <c r="SUT20" i="17"/>
  <c r="SUU20" i="17"/>
  <c r="SUV20" i="17"/>
  <c r="SUW20" i="17"/>
  <c r="SUX20" i="17"/>
  <c r="SUY20" i="17"/>
  <c r="SUZ20" i="17"/>
  <c r="SVA20" i="17"/>
  <c r="SVB20" i="17"/>
  <c r="SVC20" i="17"/>
  <c r="SVD20" i="17"/>
  <c r="SVE20" i="17"/>
  <c r="SVF20" i="17"/>
  <c r="SVG20" i="17"/>
  <c r="SVH20" i="17"/>
  <c r="SVI20" i="17"/>
  <c r="SVJ20" i="17"/>
  <c r="SVK20" i="17"/>
  <c r="SVL20" i="17"/>
  <c r="SVM20" i="17"/>
  <c r="SVN20" i="17"/>
  <c r="SVO20" i="17"/>
  <c r="SVP20" i="17"/>
  <c r="SVQ20" i="17"/>
  <c r="SVR20" i="17"/>
  <c r="SVS20" i="17"/>
  <c r="SVT20" i="17"/>
  <c r="SVU20" i="17"/>
  <c r="SVV20" i="17"/>
  <c r="SVW20" i="17"/>
  <c r="SVX20" i="17"/>
  <c r="SVY20" i="17"/>
  <c r="SVZ20" i="17"/>
  <c r="SWA20" i="17"/>
  <c r="SWB20" i="17"/>
  <c r="SWC20" i="17"/>
  <c r="SWD20" i="17"/>
  <c r="SWE20" i="17"/>
  <c r="SWF20" i="17"/>
  <c r="SWG20" i="17"/>
  <c r="SWH20" i="17"/>
  <c r="SWI20" i="17"/>
  <c r="SWJ20" i="17"/>
  <c r="SWK20" i="17"/>
  <c r="SWL20" i="17"/>
  <c r="SWM20" i="17"/>
  <c r="SWN20" i="17"/>
  <c r="SWO20" i="17"/>
  <c r="SWP20" i="17"/>
  <c r="SWQ20" i="17"/>
  <c r="SWR20" i="17"/>
  <c r="SWS20" i="17"/>
  <c r="SWT20" i="17"/>
  <c r="SWU20" i="17"/>
  <c r="SWV20" i="17"/>
  <c r="SWW20" i="17"/>
  <c r="SWX20" i="17"/>
  <c r="SWY20" i="17"/>
  <c r="SWZ20" i="17"/>
  <c r="SXA20" i="17"/>
  <c r="SXB20" i="17"/>
  <c r="SXC20" i="17"/>
  <c r="SXD20" i="17"/>
  <c r="SXE20" i="17"/>
  <c r="SXF20" i="17"/>
  <c r="SXG20" i="17"/>
  <c r="SXH20" i="17"/>
  <c r="SXI20" i="17"/>
  <c r="SXJ20" i="17"/>
  <c r="SXK20" i="17"/>
  <c r="SXL20" i="17"/>
  <c r="SXM20" i="17"/>
  <c r="SXN20" i="17"/>
  <c r="SXO20" i="17"/>
  <c r="SXP20" i="17"/>
  <c r="SXQ20" i="17"/>
  <c r="SXR20" i="17"/>
  <c r="SXS20" i="17"/>
  <c r="SXT20" i="17"/>
  <c r="SXU20" i="17"/>
  <c r="SXV20" i="17"/>
  <c r="SXW20" i="17"/>
  <c r="SXX20" i="17"/>
  <c r="SXY20" i="17"/>
  <c r="SXZ20" i="17"/>
  <c r="SYA20" i="17"/>
  <c r="SYB20" i="17"/>
  <c r="SYC20" i="17"/>
  <c r="SYD20" i="17"/>
  <c r="SYE20" i="17"/>
  <c r="SYF20" i="17"/>
  <c r="SYG20" i="17"/>
  <c r="SYH20" i="17"/>
  <c r="SYI20" i="17"/>
  <c r="SYJ20" i="17"/>
  <c r="SYK20" i="17"/>
  <c r="SYL20" i="17"/>
  <c r="SYM20" i="17"/>
  <c r="SYN20" i="17"/>
  <c r="SYO20" i="17"/>
  <c r="SYP20" i="17"/>
  <c r="SYQ20" i="17"/>
  <c r="SYR20" i="17"/>
  <c r="SYS20" i="17"/>
  <c r="SYT20" i="17"/>
  <c r="SYU20" i="17"/>
  <c r="SYV20" i="17"/>
  <c r="SYW20" i="17"/>
  <c r="SYX20" i="17"/>
  <c r="SYY20" i="17"/>
  <c r="SYZ20" i="17"/>
  <c r="SZA20" i="17"/>
  <c r="SZB20" i="17"/>
  <c r="SZC20" i="17"/>
  <c r="SZD20" i="17"/>
  <c r="SZE20" i="17"/>
  <c r="SZF20" i="17"/>
  <c r="SZG20" i="17"/>
  <c r="SZH20" i="17"/>
  <c r="SZI20" i="17"/>
  <c r="SZJ20" i="17"/>
  <c r="SZK20" i="17"/>
  <c r="SZL20" i="17"/>
  <c r="SZM20" i="17"/>
  <c r="SZN20" i="17"/>
  <c r="SZO20" i="17"/>
  <c r="SZP20" i="17"/>
  <c r="SZQ20" i="17"/>
  <c r="SZR20" i="17"/>
  <c r="SZS20" i="17"/>
  <c r="SZT20" i="17"/>
  <c r="SZU20" i="17"/>
  <c r="SZV20" i="17"/>
  <c r="SZW20" i="17"/>
  <c r="SZX20" i="17"/>
  <c r="SZY20" i="17"/>
  <c r="SZZ20" i="17"/>
  <c r="TAA20" i="17"/>
  <c r="TAB20" i="17"/>
  <c r="TAC20" i="17"/>
  <c r="TAD20" i="17"/>
  <c r="TAE20" i="17"/>
  <c r="TAF20" i="17"/>
  <c r="TAG20" i="17"/>
  <c r="TAH20" i="17"/>
  <c r="TAI20" i="17"/>
  <c r="TAJ20" i="17"/>
  <c r="TAK20" i="17"/>
  <c r="TAL20" i="17"/>
  <c r="TAM20" i="17"/>
  <c r="TAN20" i="17"/>
  <c r="TAO20" i="17"/>
  <c r="TAP20" i="17"/>
  <c r="TAQ20" i="17"/>
  <c r="TAR20" i="17"/>
  <c r="TAS20" i="17"/>
  <c r="TAT20" i="17"/>
  <c r="TAU20" i="17"/>
  <c r="TAV20" i="17"/>
  <c r="TAW20" i="17"/>
  <c r="TAX20" i="17"/>
  <c r="TAY20" i="17"/>
  <c r="TAZ20" i="17"/>
  <c r="TBA20" i="17"/>
  <c r="TBB20" i="17"/>
  <c r="TBC20" i="17"/>
  <c r="TBD20" i="17"/>
  <c r="TBE20" i="17"/>
  <c r="TBF20" i="17"/>
  <c r="TBG20" i="17"/>
  <c r="TBH20" i="17"/>
  <c r="TBI20" i="17"/>
  <c r="TBJ20" i="17"/>
  <c r="TBK20" i="17"/>
  <c r="TBL20" i="17"/>
  <c r="TBM20" i="17"/>
  <c r="TBN20" i="17"/>
  <c r="TBO20" i="17"/>
  <c r="TBP20" i="17"/>
  <c r="TBQ20" i="17"/>
  <c r="TBR20" i="17"/>
  <c r="TBS20" i="17"/>
  <c r="TBT20" i="17"/>
  <c r="TBU20" i="17"/>
  <c r="TBV20" i="17"/>
  <c r="TBW20" i="17"/>
  <c r="TBX20" i="17"/>
  <c r="TBY20" i="17"/>
  <c r="TBZ20" i="17"/>
  <c r="TCA20" i="17"/>
  <c r="TCB20" i="17"/>
  <c r="TCC20" i="17"/>
  <c r="TCD20" i="17"/>
  <c r="TCE20" i="17"/>
  <c r="TCF20" i="17"/>
  <c r="TCG20" i="17"/>
  <c r="TCH20" i="17"/>
  <c r="TCI20" i="17"/>
  <c r="TCJ20" i="17"/>
  <c r="TCK20" i="17"/>
  <c r="TCL20" i="17"/>
  <c r="TCM20" i="17"/>
  <c r="TCN20" i="17"/>
  <c r="TCO20" i="17"/>
  <c r="TCP20" i="17"/>
  <c r="TCQ20" i="17"/>
  <c r="TCR20" i="17"/>
  <c r="TCS20" i="17"/>
  <c r="TCT20" i="17"/>
  <c r="TCU20" i="17"/>
  <c r="TCV20" i="17"/>
  <c r="TCW20" i="17"/>
  <c r="TCX20" i="17"/>
  <c r="TCY20" i="17"/>
  <c r="TCZ20" i="17"/>
  <c r="TDA20" i="17"/>
  <c r="TDB20" i="17"/>
  <c r="TDC20" i="17"/>
  <c r="TDD20" i="17"/>
  <c r="TDE20" i="17"/>
  <c r="TDF20" i="17"/>
  <c r="TDG20" i="17"/>
  <c r="TDH20" i="17"/>
  <c r="TDI20" i="17"/>
  <c r="TDJ20" i="17"/>
  <c r="TDK20" i="17"/>
  <c r="TDL20" i="17"/>
  <c r="TDM20" i="17"/>
  <c r="TDN20" i="17"/>
  <c r="TDO20" i="17"/>
  <c r="TDP20" i="17"/>
  <c r="TDQ20" i="17"/>
  <c r="TDR20" i="17"/>
  <c r="TDS20" i="17"/>
  <c r="TDT20" i="17"/>
  <c r="TDU20" i="17"/>
  <c r="TDV20" i="17"/>
  <c r="TDW20" i="17"/>
  <c r="TDX20" i="17"/>
  <c r="TDY20" i="17"/>
  <c r="TDZ20" i="17"/>
  <c r="TEA20" i="17"/>
  <c r="TEB20" i="17"/>
  <c r="TEC20" i="17"/>
  <c r="TED20" i="17"/>
  <c r="TEE20" i="17"/>
  <c r="TEF20" i="17"/>
  <c r="TEG20" i="17"/>
  <c r="TEH20" i="17"/>
  <c r="TEI20" i="17"/>
  <c r="TEJ20" i="17"/>
  <c r="TEK20" i="17"/>
  <c r="TEL20" i="17"/>
  <c r="TEM20" i="17"/>
  <c r="TEN20" i="17"/>
  <c r="TEO20" i="17"/>
  <c r="TEP20" i="17"/>
  <c r="TEQ20" i="17"/>
  <c r="TER20" i="17"/>
  <c r="TES20" i="17"/>
  <c r="TET20" i="17"/>
  <c r="TEU20" i="17"/>
  <c r="TEV20" i="17"/>
  <c r="TEW20" i="17"/>
  <c r="TEX20" i="17"/>
  <c r="TEY20" i="17"/>
  <c r="TEZ20" i="17"/>
  <c r="TFA20" i="17"/>
  <c r="TFB20" i="17"/>
  <c r="TFC20" i="17"/>
  <c r="TFD20" i="17"/>
  <c r="TFE20" i="17"/>
  <c r="TFF20" i="17"/>
  <c r="TFG20" i="17"/>
  <c r="TFH20" i="17"/>
  <c r="TFI20" i="17"/>
  <c r="TFJ20" i="17"/>
  <c r="TFK20" i="17"/>
  <c r="TFL20" i="17"/>
  <c r="TFM20" i="17"/>
  <c r="TFN20" i="17"/>
  <c r="TFO20" i="17"/>
  <c r="TFP20" i="17"/>
  <c r="TFQ20" i="17"/>
  <c r="TFR20" i="17"/>
  <c r="TFS20" i="17"/>
  <c r="TFT20" i="17"/>
  <c r="TFU20" i="17"/>
  <c r="TFV20" i="17"/>
  <c r="TFW20" i="17"/>
  <c r="TFX20" i="17"/>
  <c r="TFY20" i="17"/>
  <c r="TFZ20" i="17"/>
  <c r="TGA20" i="17"/>
  <c r="TGB20" i="17"/>
  <c r="TGC20" i="17"/>
  <c r="TGD20" i="17"/>
  <c r="TGE20" i="17"/>
  <c r="TGF20" i="17"/>
  <c r="TGG20" i="17"/>
  <c r="TGH20" i="17"/>
  <c r="TGI20" i="17"/>
  <c r="TGJ20" i="17"/>
  <c r="TGK20" i="17"/>
  <c r="TGL20" i="17"/>
  <c r="TGM20" i="17"/>
  <c r="TGN20" i="17"/>
  <c r="TGO20" i="17"/>
  <c r="TGP20" i="17"/>
  <c r="TGQ20" i="17"/>
  <c r="TGR20" i="17"/>
  <c r="TGS20" i="17"/>
  <c r="TGT20" i="17"/>
  <c r="TGU20" i="17"/>
  <c r="TGV20" i="17"/>
  <c r="TGW20" i="17"/>
  <c r="TGX20" i="17"/>
  <c r="TGY20" i="17"/>
  <c r="TGZ20" i="17"/>
  <c r="THA20" i="17"/>
  <c r="THB20" i="17"/>
  <c r="THC20" i="17"/>
  <c r="THD20" i="17"/>
  <c r="THE20" i="17"/>
  <c r="THF20" i="17"/>
  <c r="THG20" i="17"/>
  <c r="THH20" i="17"/>
  <c r="THI20" i="17"/>
  <c r="THJ20" i="17"/>
  <c r="THK20" i="17"/>
  <c r="THL20" i="17"/>
  <c r="THM20" i="17"/>
  <c r="THN20" i="17"/>
  <c r="THO20" i="17"/>
  <c r="THP20" i="17"/>
  <c r="THQ20" i="17"/>
  <c r="THR20" i="17"/>
  <c r="THS20" i="17"/>
  <c r="THT20" i="17"/>
  <c r="THU20" i="17"/>
  <c r="THV20" i="17"/>
  <c r="THW20" i="17"/>
  <c r="THX20" i="17"/>
  <c r="THY20" i="17"/>
  <c r="THZ20" i="17"/>
  <c r="TIA20" i="17"/>
  <c r="TIB20" i="17"/>
  <c r="TIC20" i="17"/>
  <c r="TID20" i="17"/>
  <c r="TIE20" i="17"/>
  <c r="TIF20" i="17"/>
  <c r="TIG20" i="17"/>
  <c r="TIH20" i="17"/>
  <c r="TII20" i="17"/>
  <c r="TIJ20" i="17"/>
  <c r="TIK20" i="17"/>
  <c r="TIL20" i="17"/>
  <c r="TIM20" i="17"/>
  <c r="TIN20" i="17"/>
  <c r="TIO20" i="17"/>
  <c r="TIP20" i="17"/>
  <c r="TIQ20" i="17"/>
  <c r="TIR20" i="17"/>
  <c r="TIS20" i="17"/>
  <c r="TIT20" i="17"/>
  <c r="TIU20" i="17"/>
  <c r="TIV20" i="17"/>
  <c r="TIW20" i="17"/>
  <c r="TIX20" i="17"/>
  <c r="TIY20" i="17"/>
  <c r="TIZ20" i="17"/>
  <c r="TJA20" i="17"/>
  <c r="TJB20" i="17"/>
  <c r="TJC20" i="17"/>
  <c r="TJD20" i="17"/>
  <c r="TJE20" i="17"/>
  <c r="TJF20" i="17"/>
  <c r="TJG20" i="17"/>
  <c r="TJH20" i="17"/>
  <c r="TJI20" i="17"/>
  <c r="TJJ20" i="17"/>
  <c r="TJK20" i="17"/>
  <c r="TJL20" i="17"/>
  <c r="TJM20" i="17"/>
  <c r="TJN20" i="17"/>
  <c r="TJO20" i="17"/>
  <c r="TJP20" i="17"/>
  <c r="TJQ20" i="17"/>
  <c r="TJR20" i="17"/>
  <c r="TJS20" i="17"/>
  <c r="TJT20" i="17"/>
  <c r="TJU20" i="17"/>
  <c r="TJV20" i="17"/>
  <c r="TJW20" i="17"/>
  <c r="TJX20" i="17"/>
  <c r="TJY20" i="17"/>
  <c r="TJZ20" i="17"/>
  <c r="TKA20" i="17"/>
  <c r="TKB20" i="17"/>
  <c r="TKC20" i="17"/>
  <c r="TKD20" i="17"/>
  <c r="TKE20" i="17"/>
  <c r="TKF20" i="17"/>
  <c r="TKG20" i="17"/>
  <c r="TKH20" i="17"/>
  <c r="TKI20" i="17"/>
  <c r="TKJ20" i="17"/>
  <c r="TKK20" i="17"/>
  <c r="TKL20" i="17"/>
  <c r="TKM20" i="17"/>
  <c r="TKN20" i="17"/>
  <c r="TKO20" i="17"/>
  <c r="TKP20" i="17"/>
  <c r="TKQ20" i="17"/>
  <c r="TKR20" i="17"/>
  <c r="TKS20" i="17"/>
  <c r="TKT20" i="17"/>
  <c r="TKU20" i="17"/>
  <c r="TKV20" i="17"/>
  <c r="TKW20" i="17"/>
  <c r="TKX20" i="17"/>
  <c r="TKY20" i="17"/>
  <c r="TKZ20" i="17"/>
  <c r="TLA20" i="17"/>
  <c r="TLB20" i="17"/>
  <c r="TLC20" i="17"/>
  <c r="TLD20" i="17"/>
  <c r="TLE20" i="17"/>
  <c r="TLF20" i="17"/>
  <c r="TLG20" i="17"/>
  <c r="TLH20" i="17"/>
  <c r="TLI20" i="17"/>
  <c r="TLJ20" i="17"/>
  <c r="TLK20" i="17"/>
  <c r="TLL20" i="17"/>
  <c r="TLM20" i="17"/>
  <c r="TLN20" i="17"/>
  <c r="TLO20" i="17"/>
  <c r="TLP20" i="17"/>
  <c r="TLQ20" i="17"/>
  <c r="TLR20" i="17"/>
  <c r="TLS20" i="17"/>
  <c r="TLT20" i="17"/>
  <c r="TLU20" i="17"/>
  <c r="TLV20" i="17"/>
  <c r="TLW20" i="17"/>
  <c r="TLX20" i="17"/>
  <c r="TLY20" i="17"/>
  <c r="TLZ20" i="17"/>
  <c r="TMA20" i="17"/>
  <c r="TMB20" i="17"/>
  <c r="TMC20" i="17"/>
  <c r="TMD20" i="17"/>
  <c r="TME20" i="17"/>
  <c r="TMF20" i="17"/>
  <c r="TMG20" i="17"/>
  <c r="TMH20" i="17"/>
  <c r="TMI20" i="17"/>
  <c r="TMJ20" i="17"/>
  <c r="TMK20" i="17"/>
  <c r="TML20" i="17"/>
  <c r="TMM20" i="17"/>
  <c r="TMN20" i="17"/>
  <c r="TMO20" i="17"/>
  <c r="TMP20" i="17"/>
  <c r="TMQ20" i="17"/>
  <c r="TMR20" i="17"/>
  <c r="TMS20" i="17"/>
  <c r="TMT20" i="17"/>
  <c r="TMU20" i="17"/>
  <c r="TMV20" i="17"/>
  <c r="TMW20" i="17"/>
  <c r="TMX20" i="17"/>
  <c r="TMY20" i="17"/>
  <c r="TMZ20" i="17"/>
  <c r="TNA20" i="17"/>
  <c r="TNB20" i="17"/>
  <c r="TNC20" i="17"/>
  <c r="TND20" i="17"/>
  <c r="TNE20" i="17"/>
  <c r="TNF20" i="17"/>
  <c r="TNG20" i="17"/>
  <c r="TNH20" i="17"/>
  <c r="TNI20" i="17"/>
  <c r="TNJ20" i="17"/>
  <c r="TNK20" i="17"/>
  <c r="TNL20" i="17"/>
  <c r="TNM20" i="17"/>
  <c r="TNN20" i="17"/>
  <c r="TNO20" i="17"/>
  <c r="TNP20" i="17"/>
  <c r="TNQ20" i="17"/>
  <c r="TNR20" i="17"/>
  <c r="TNS20" i="17"/>
  <c r="TNT20" i="17"/>
  <c r="TNU20" i="17"/>
  <c r="TNV20" i="17"/>
  <c r="TNW20" i="17"/>
  <c r="TNX20" i="17"/>
  <c r="TNY20" i="17"/>
  <c r="TNZ20" i="17"/>
  <c r="TOA20" i="17"/>
  <c r="TOB20" i="17"/>
  <c r="TOC20" i="17"/>
  <c r="TOD20" i="17"/>
  <c r="TOE20" i="17"/>
  <c r="TOF20" i="17"/>
  <c r="TOG20" i="17"/>
  <c r="TOH20" i="17"/>
  <c r="TOI20" i="17"/>
  <c r="TOJ20" i="17"/>
  <c r="TOK20" i="17"/>
  <c r="TOL20" i="17"/>
  <c r="TOM20" i="17"/>
  <c r="TON20" i="17"/>
  <c r="TOO20" i="17"/>
  <c r="TOP20" i="17"/>
  <c r="TOQ20" i="17"/>
  <c r="TOR20" i="17"/>
  <c r="TOS20" i="17"/>
  <c r="TOT20" i="17"/>
  <c r="TOU20" i="17"/>
  <c r="TOV20" i="17"/>
  <c r="TOW20" i="17"/>
  <c r="TOX20" i="17"/>
  <c r="TOY20" i="17"/>
  <c r="TOZ20" i="17"/>
  <c r="TPA20" i="17"/>
  <c r="TPB20" i="17"/>
  <c r="TPC20" i="17"/>
  <c r="TPD20" i="17"/>
  <c r="TPE20" i="17"/>
  <c r="TPF20" i="17"/>
  <c r="TPG20" i="17"/>
  <c r="TPH20" i="17"/>
  <c r="TPI20" i="17"/>
  <c r="TPJ20" i="17"/>
  <c r="TPK20" i="17"/>
  <c r="TPL20" i="17"/>
  <c r="TPM20" i="17"/>
  <c r="TPN20" i="17"/>
  <c r="TPO20" i="17"/>
  <c r="TPP20" i="17"/>
  <c r="TPQ20" i="17"/>
  <c r="TPR20" i="17"/>
  <c r="TPS20" i="17"/>
  <c r="TPT20" i="17"/>
  <c r="TPU20" i="17"/>
  <c r="TPV20" i="17"/>
  <c r="TPW20" i="17"/>
  <c r="TPX20" i="17"/>
  <c r="TPY20" i="17"/>
  <c r="TPZ20" i="17"/>
  <c r="TQA20" i="17"/>
  <c r="TQB20" i="17"/>
  <c r="TQC20" i="17"/>
  <c r="TQD20" i="17"/>
  <c r="TQE20" i="17"/>
  <c r="TQF20" i="17"/>
  <c r="TQG20" i="17"/>
  <c r="TQH20" i="17"/>
  <c r="TQI20" i="17"/>
  <c r="TQJ20" i="17"/>
  <c r="TQK20" i="17"/>
  <c r="TQL20" i="17"/>
  <c r="TQM20" i="17"/>
  <c r="TQN20" i="17"/>
  <c r="TQO20" i="17"/>
  <c r="TQP20" i="17"/>
  <c r="TQQ20" i="17"/>
  <c r="TQR20" i="17"/>
  <c r="TQS20" i="17"/>
  <c r="TQT20" i="17"/>
  <c r="TQU20" i="17"/>
  <c r="TQV20" i="17"/>
  <c r="TQW20" i="17"/>
  <c r="TQX20" i="17"/>
  <c r="TQY20" i="17"/>
  <c r="TQZ20" i="17"/>
  <c r="TRA20" i="17"/>
  <c r="TRB20" i="17"/>
  <c r="TRC20" i="17"/>
  <c r="TRD20" i="17"/>
  <c r="TRE20" i="17"/>
  <c r="TRF20" i="17"/>
  <c r="TRG20" i="17"/>
  <c r="TRH20" i="17"/>
  <c r="TRI20" i="17"/>
  <c r="TRJ20" i="17"/>
  <c r="TRK20" i="17"/>
  <c r="TRL20" i="17"/>
  <c r="TRM20" i="17"/>
  <c r="TRN20" i="17"/>
  <c r="TRO20" i="17"/>
  <c r="TRP20" i="17"/>
  <c r="TRQ20" i="17"/>
  <c r="TRR20" i="17"/>
  <c r="TRS20" i="17"/>
  <c r="TRT20" i="17"/>
  <c r="TRU20" i="17"/>
  <c r="TRV20" i="17"/>
  <c r="TRW20" i="17"/>
  <c r="TRX20" i="17"/>
  <c r="TRY20" i="17"/>
  <c r="TRZ20" i="17"/>
  <c r="TSA20" i="17"/>
  <c r="TSB20" i="17"/>
  <c r="TSC20" i="17"/>
  <c r="TSD20" i="17"/>
  <c r="TSE20" i="17"/>
  <c r="TSF20" i="17"/>
  <c r="TSG20" i="17"/>
  <c r="TSH20" i="17"/>
  <c r="TSI20" i="17"/>
  <c r="TSJ20" i="17"/>
  <c r="TSK20" i="17"/>
  <c r="TSL20" i="17"/>
  <c r="TSM20" i="17"/>
  <c r="TSN20" i="17"/>
  <c r="TSO20" i="17"/>
  <c r="TSP20" i="17"/>
  <c r="TSQ20" i="17"/>
  <c r="TSR20" i="17"/>
  <c r="TSS20" i="17"/>
  <c r="TST20" i="17"/>
  <c r="TSU20" i="17"/>
  <c r="TSV20" i="17"/>
  <c r="TSW20" i="17"/>
  <c r="TSX20" i="17"/>
  <c r="TSY20" i="17"/>
  <c r="TSZ20" i="17"/>
  <c r="TTA20" i="17"/>
  <c r="TTB20" i="17"/>
  <c r="TTC20" i="17"/>
  <c r="TTD20" i="17"/>
  <c r="TTE20" i="17"/>
  <c r="TTF20" i="17"/>
  <c r="TTG20" i="17"/>
  <c r="TTH20" i="17"/>
  <c r="TTI20" i="17"/>
  <c r="TTJ20" i="17"/>
  <c r="TTK20" i="17"/>
  <c r="TTL20" i="17"/>
  <c r="TTM20" i="17"/>
  <c r="TTN20" i="17"/>
  <c r="TTO20" i="17"/>
  <c r="TTP20" i="17"/>
  <c r="TTQ20" i="17"/>
  <c r="TTR20" i="17"/>
  <c r="TTS20" i="17"/>
  <c r="TTT20" i="17"/>
  <c r="TTU20" i="17"/>
  <c r="TTV20" i="17"/>
  <c r="TTW20" i="17"/>
  <c r="TTX20" i="17"/>
  <c r="TTY20" i="17"/>
  <c r="TTZ20" i="17"/>
  <c r="TUA20" i="17"/>
  <c r="TUB20" i="17"/>
  <c r="TUC20" i="17"/>
  <c r="TUD20" i="17"/>
  <c r="TUE20" i="17"/>
  <c r="TUF20" i="17"/>
  <c r="TUG20" i="17"/>
  <c r="TUH20" i="17"/>
  <c r="TUI20" i="17"/>
  <c r="TUJ20" i="17"/>
  <c r="TUK20" i="17"/>
  <c r="TUL20" i="17"/>
  <c r="TUM20" i="17"/>
  <c r="TUN20" i="17"/>
  <c r="TUO20" i="17"/>
  <c r="TUP20" i="17"/>
  <c r="TUQ20" i="17"/>
  <c r="TUR20" i="17"/>
  <c r="TUS20" i="17"/>
  <c r="TUT20" i="17"/>
  <c r="TUU20" i="17"/>
  <c r="TUV20" i="17"/>
  <c r="TUW20" i="17"/>
  <c r="TUX20" i="17"/>
  <c r="TUY20" i="17"/>
  <c r="TUZ20" i="17"/>
  <c r="TVA20" i="17"/>
  <c r="TVB20" i="17"/>
  <c r="TVC20" i="17"/>
  <c r="TVD20" i="17"/>
  <c r="TVE20" i="17"/>
  <c r="TVF20" i="17"/>
  <c r="TVG20" i="17"/>
  <c r="TVH20" i="17"/>
  <c r="TVI20" i="17"/>
  <c r="TVJ20" i="17"/>
  <c r="TVK20" i="17"/>
  <c r="TVL20" i="17"/>
  <c r="TVM20" i="17"/>
  <c r="TVN20" i="17"/>
  <c r="TVO20" i="17"/>
  <c r="TVP20" i="17"/>
  <c r="TVQ20" i="17"/>
  <c r="TVR20" i="17"/>
  <c r="TVS20" i="17"/>
  <c r="TVT20" i="17"/>
  <c r="TVU20" i="17"/>
  <c r="TVV20" i="17"/>
  <c r="TVW20" i="17"/>
  <c r="TVX20" i="17"/>
  <c r="TVY20" i="17"/>
  <c r="TVZ20" i="17"/>
  <c r="TWA20" i="17"/>
  <c r="TWB20" i="17"/>
  <c r="TWC20" i="17"/>
  <c r="TWD20" i="17"/>
  <c r="TWE20" i="17"/>
  <c r="TWF20" i="17"/>
  <c r="TWG20" i="17"/>
  <c r="TWH20" i="17"/>
  <c r="TWI20" i="17"/>
  <c r="TWJ20" i="17"/>
  <c r="TWK20" i="17"/>
  <c r="TWL20" i="17"/>
  <c r="TWM20" i="17"/>
  <c r="TWN20" i="17"/>
  <c r="TWO20" i="17"/>
  <c r="TWP20" i="17"/>
  <c r="TWQ20" i="17"/>
  <c r="TWR20" i="17"/>
  <c r="TWS20" i="17"/>
  <c r="TWT20" i="17"/>
  <c r="TWU20" i="17"/>
  <c r="TWV20" i="17"/>
  <c r="TWW20" i="17"/>
  <c r="TWX20" i="17"/>
  <c r="TWY20" i="17"/>
  <c r="TWZ20" i="17"/>
  <c r="TXA20" i="17"/>
  <c r="TXB20" i="17"/>
  <c r="TXC20" i="17"/>
  <c r="TXD20" i="17"/>
  <c r="TXE20" i="17"/>
  <c r="TXF20" i="17"/>
  <c r="TXG20" i="17"/>
  <c r="TXH20" i="17"/>
  <c r="TXI20" i="17"/>
  <c r="TXJ20" i="17"/>
  <c r="TXK20" i="17"/>
  <c r="TXL20" i="17"/>
  <c r="TXM20" i="17"/>
  <c r="TXN20" i="17"/>
  <c r="TXO20" i="17"/>
  <c r="TXP20" i="17"/>
  <c r="TXQ20" i="17"/>
  <c r="TXR20" i="17"/>
  <c r="TXS20" i="17"/>
  <c r="TXT20" i="17"/>
  <c r="TXU20" i="17"/>
  <c r="TXV20" i="17"/>
  <c r="TXW20" i="17"/>
  <c r="TXX20" i="17"/>
  <c r="TXY20" i="17"/>
  <c r="TXZ20" i="17"/>
  <c r="TYA20" i="17"/>
  <c r="TYB20" i="17"/>
  <c r="TYC20" i="17"/>
  <c r="TYD20" i="17"/>
  <c r="TYE20" i="17"/>
  <c r="TYF20" i="17"/>
  <c r="TYG20" i="17"/>
  <c r="TYH20" i="17"/>
  <c r="TYI20" i="17"/>
  <c r="TYJ20" i="17"/>
  <c r="TYK20" i="17"/>
  <c r="TYL20" i="17"/>
  <c r="TYM20" i="17"/>
  <c r="TYN20" i="17"/>
  <c r="TYO20" i="17"/>
  <c r="TYP20" i="17"/>
  <c r="TYQ20" i="17"/>
  <c r="TYR20" i="17"/>
  <c r="TYS20" i="17"/>
  <c r="TYT20" i="17"/>
  <c r="TYU20" i="17"/>
  <c r="TYV20" i="17"/>
  <c r="TYW20" i="17"/>
  <c r="TYX20" i="17"/>
  <c r="TYY20" i="17"/>
  <c r="TYZ20" i="17"/>
  <c r="TZA20" i="17"/>
  <c r="TZB20" i="17"/>
  <c r="TZC20" i="17"/>
  <c r="TZD20" i="17"/>
  <c r="TZE20" i="17"/>
  <c r="TZF20" i="17"/>
  <c r="TZG20" i="17"/>
  <c r="TZH20" i="17"/>
  <c r="TZI20" i="17"/>
  <c r="TZJ20" i="17"/>
  <c r="TZK20" i="17"/>
  <c r="TZL20" i="17"/>
  <c r="TZM20" i="17"/>
  <c r="TZN20" i="17"/>
  <c r="TZO20" i="17"/>
  <c r="TZP20" i="17"/>
  <c r="TZQ20" i="17"/>
  <c r="TZR20" i="17"/>
  <c r="TZS20" i="17"/>
  <c r="TZT20" i="17"/>
  <c r="TZU20" i="17"/>
  <c r="TZV20" i="17"/>
  <c r="TZW20" i="17"/>
  <c r="TZX20" i="17"/>
  <c r="TZY20" i="17"/>
  <c r="TZZ20" i="17"/>
  <c r="UAA20" i="17"/>
  <c r="UAB20" i="17"/>
  <c r="UAC20" i="17"/>
  <c r="UAD20" i="17"/>
  <c r="UAE20" i="17"/>
  <c r="UAF20" i="17"/>
  <c r="UAG20" i="17"/>
  <c r="UAH20" i="17"/>
  <c r="UAI20" i="17"/>
  <c r="UAJ20" i="17"/>
  <c r="UAK20" i="17"/>
  <c r="UAL20" i="17"/>
  <c r="UAM20" i="17"/>
  <c r="UAN20" i="17"/>
  <c r="UAO20" i="17"/>
  <c r="UAP20" i="17"/>
  <c r="UAQ20" i="17"/>
  <c r="UAR20" i="17"/>
  <c r="UAS20" i="17"/>
  <c r="UAT20" i="17"/>
  <c r="UAU20" i="17"/>
  <c r="UAV20" i="17"/>
  <c r="UAW20" i="17"/>
  <c r="UAX20" i="17"/>
  <c r="UAY20" i="17"/>
  <c r="UAZ20" i="17"/>
  <c r="UBA20" i="17"/>
  <c r="UBB20" i="17"/>
  <c r="UBC20" i="17"/>
  <c r="UBD20" i="17"/>
  <c r="UBE20" i="17"/>
  <c r="UBF20" i="17"/>
  <c r="UBG20" i="17"/>
  <c r="UBH20" i="17"/>
  <c r="UBI20" i="17"/>
  <c r="UBJ20" i="17"/>
  <c r="UBK20" i="17"/>
  <c r="UBL20" i="17"/>
  <c r="UBM20" i="17"/>
  <c r="UBN20" i="17"/>
  <c r="UBO20" i="17"/>
  <c r="UBP20" i="17"/>
  <c r="UBQ20" i="17"/>
  <c r="UBR20" i="17"/>
  <c r="UBS20" i="17"/>
  <c r="UBT20" i="17"/>
  <c r="UBU20" i="17"/>
  <c r="UBV20" i="17"/>
  <c r="UBW20" i="17"/>
  <c r="UBX20" i="17"/>
  <c r="UBY20" i="17"/>
  <c r="UBZ20" i="17"/>
  <c r="UCA20" i="17"/>
  <c r="UCB20" i="17"/>
  <c r="UCC20" i="17"/>
  <c r="UCD20" i="17"/>
  <c r="UCE20" i="17"/>
  <c r="UCF20" i="17"/>
  <c r="UCG20" i="17"/>
  <c r="UCH20" i="17"/>
  <c r="UCI20" i="17"/>
  <c r="UCJ20" i="17"/>
  <c r="UCK20" i="17"/>
  <c r="UCL20" i="17"/>
  <c r="UCM20" i="17"/>
  <c r="UCN20" i="17"/>
  <c r="UCO20" i="17"/>
  <c r="UCP20" i="17"/>
  <c r="UCQ20" i="17"/>
  <c r="UCR20" i="17"/>
  <c r="UCS20" i="17"/>
  <c r="UCT20" i="17"/>
  <c r="UCU20" i="17"/>
  <c r="UCV20" i="17"/>
  <c r="UCW20" i="17"/>
  <c r="UCX20" i="17"/>
  <c r="UCY20" i="17"/>
  <c r="UCZ20" i="17"/>
  <c r="UDA20" i="17"/>
  <c r="UDB20" i="17"/>
  <c r="UDC20" i="17"/>
  <c r="UDD20" i="17"/>
  <c r="UDE20" i="17"/>
  <c r="UDF20" i="17"/>
  <c r="UDG20" i="17"/>
  <c r="UDH20" i="17"/>
  <c r="UDI20" i="17"/>
  <c r="UDJ20" i="17"/>
  <c r="UDK20" i="17"/>
  <c r="UDL20" i="17"/>
  <c r="UDM20" i="17"/>
  <c r="UDN20" i="17"/>
  <c r="UDO20" i="17"/>
  <c r="UDP20" i="17"/>
  <c r="UDQ20" i="17"/>
  <c r="UDR20" i="17"/>
  <c r="UDS20" i="17"/>
  <c r="UDT20" i="17"/>
  <c r="UDU20" i="17"/>
  <c r="UDV20" i="17"/>
  <c r="UDW20" i="17"/>
  <c r="UDX20" i="17"/>
  <c r="UDY20" i="17"/>
  <c r="UDZ20" i="17"/>
  <c r="UEA20" i="17"/>
  <c r="UEB20" i="17"/>
  <c r="UEC20" i="17"/>
  <c r="UED20" i="17"/>
  <c r="UEE20" i="17"/>
  <c r="UEF20" i="17"/>
  <c r="UEG20" i="17"/>
  <c r="UEH20" i="17"/>
  <c r="UEI20" i="17"/>
  <c r="UEJ20" i="17"/>
  <c r="UEK20" i="17"/>
  <c r="UEL20" i="17"/>
  <c r="UEM20" i="17"/>
  <c r="UEN20" i="17"/>
  <c r="UEO20" i="17"/>
  <c r="UEP20" i="17"/>
  <c r="UEQ20" i="17"/>
  <c r="UER20" i="17"/>
  <c r="UES20" i="17"/>
  <c r="UET20" i="17"/>
  <c r="UEU20" i="17"/>
  <c r="UEV20" i="17"/>
  <c r="UEW20" i="17"/>
  <c r="UEX20" i="17"/>
  <c r="UEY20" i="17"/>
  <c r="UEZ20" i="17"/>
  <c r="UFA20" i="17"/>
  <c r="UFB20" i="17"/>
  <c r="UFC20" i="17"/>
  <c r="UFD20" i="17"/>
  <c r="UFE20" i="17"/>
  <c r="UFF20" i="17"/>
  <c r="UFG20" i="17"/>
  <c r="UFH20" i="17"/>
  <c r="UFI20" i="17"/>
  <c r="UFJ20" i="17"/>
  <c r="UFK20" i="17"/>
  <c r="UFL20" i="17"/>
  <c r="UFM20" i="17"/>
  <c r="UFN20" i="17"/>
  <c r="UFO20" i="17"/>
  <c r="UFP20" i="17"/>
  <c r="UFQ20" i="17"/>
  <c r="UFR20" i="17"/>
  <c r="UFS20" i="17"/>
  <c r="UFT20" i="17"/>
  <c r="UFU20" i="17"/>
  <c r="UFV20" i="17"/>
  <c r="UFW20" i="17"/>
  <c r="UFX20" i="17"/>
  <c r="UFY20" i="17"/>
  <c r="UFZ20" i="17"/>
  <c r="UGA20" i="17"/>
  <c r="UGB20" i="17"/>
  <c r="UGC20" i="17"/>
  <c r="UGD20" i="17"/>
  <c r="UGE20" i="17"/>
  <c r="UGF20" i="17"/>
  <c r="UGG20" i="17"/>
  <c r="UGH20" i="17"/>
  <c r="UGI20" i="17"/>
  <c r="UGJ20" i="17"/>
  <c r="UGK20" i="17"/>
  <c r="UGL20" i="17"/>
  <c r="UGM20" i="17"/>
  <c r="UGN20" i="17"/>
  <c r="UGO20" i="17"/>
  <c r="UGP20" i="17"/>
  <c r="UGQ20" i="17"/>
  <c r="UGR20" i="17"/>
  <c r="UGS20" i="17"/>
  <c r="UGT20" i="17"/>
  <c r="UGU20" i="17"/>
  <c r="UGV20" i="17"/>
  <c r="UGW20" i="17"/>
  <c r="UGX20" i="17"/>
  <c r="UGY20" i="17"/>
  <c r="UGZ20" i="17"/>
  <c r="UHA20" i="17"/>
  <c r="UHB20" i="17"/>
  <c r="UHC20" i="17"/>
  <c r="UHD20" i="17"/>
  <c r="UHE20" i="17"/>
  <c r="UHF20" i="17"/>
  <c r="UHG20" i="17"/>
  <c r="UHH20" i="17"/>
  <c r="UHI20" i="17"/>
  <c r="UHJ20" i="17"/>
  <c r="UHK20" i="17"/>
  <c r="UHL20" i="17"/>
  <c r="UHM20" i="17"/>
  <c r="UHN20" i="17"/>
  <c r="UHO20" i="17"/>
  <c r="UHP20" i="17"/>
  <c r="UHQ20" i="17"/>
  <c r="UHR20" i="17"/>
  <c r="UHS20" i="17"/>
  <c r="UHT20" i="17"/>
  <c r="UHU20" i="17"/>
  <c r="UHV20" i="17"/>
  <c r="UHW20" i="17"/>
  <c r="UHX20" i="17"/>
  <c r="UHY20" i="17"/>
  <c r="UHZ20" i="17"/>
  <c r="UIA20" i="17"/>
  <c r="UIB20" i="17"/>
  <c r="UIC20" i="17"/>
  <c r="UID20" i="17"/>
  <c r="UIE20" i="17"/>
  <c r="UIF20" i="17"/>
  <c r="UIG20" i="17"/>
  <c r="UIH20" i="17"/>
  <c r="UII20" i="17"/>
  <c r="UIJ20" i="17"/>
  <c r="UIK20" i="17"/>
  <c r="UIL20" i="17"/>
  <c r="UIM20" i="17"/>
  <c r="UIN20" i="17"/>
  <c r="UIO20" i="17"/>
  <c r="UIP20" i="17"/>
  <c r="UIQ20" i="17"/>
  <c r="UIR20" i="17"/>
  <c r="UIS20" i="17"/>
  <c r="UIT20" i="17"/>
  <c r="UIU20" i="17"/>
  <c r="UIV20" i="17"/>
  <c r="UIW20" i="17"/>
  <c r="UIX20" i="17"/>
  <c r="UIY20" i="17"/>
  <c r="UIZ20" i="17"/>
  <c r="UJA20" i="17"/>
  <c r="UJB20" i="17"/>
  <c r="UJC20" i="17"/>
  <c r="UJD20" i="17"/>
  <c r="UJE20" i="17"/>
  <c r="UJF20" i="17"/>
  <c r="UJG20" i="17"/>
  <c r="UJH20" i="17"/>
  <c r="UJI20" i="17"/>
  <c r="UJJ20" i="17"/>
  <c r="UJK20" i="17"/>
  <c r="UJL20" i="17"/>
  <c r="UJM20" i="17"/>
  <c r="UJN20" i="17"/>
  <c r="UJO20" i="17"/>
  <c r="UJP20" i="17"/>
  <c r="UJQ20" i="17"/>
  <c r="UJR20" i="17"/>
  <c r="UJS20" i="17"/>
  <c r="UJT20" i="17"/>
  <c r="UJU20" i="17"/>
  <c r="UJV20" i="17"/>
  <c r="UJW20" i="17"/>
  <c r="UJX20" i="17"/>
  <c r="UJY20" i="17"/>
  <c r="UJZ20" i="17"/>
  <c r="UKA20" i="17"/>
  <c r="UKB20" i="17"/>
  <c r="UKC20" i="17"/>
  <c r="UKD20" i="17"/>
  <c r="UKE20" i="17"/>
  <c r="UKF20" i="17"/>
  <c r="UKG20" i="17"/>
  <c r="UKH20" i="17"/>
  <c r="UKI20" i="17"/>
  <c r="UKJ20" i="17"/>
  <c r="UKK20" i="17"/>
  <c r="UKL20" i="17"/>
  <c r="UKM20" i="17"/>
  <c r="UKN20" i="17"/>
  <c r="UKO20" i="17"/>
  <c r="UKP20" i="17"/>
  <c r="UKQ20" i="17"/>
  <c r="UKR20" i="17"/>
  <c r="UKS20" i="17"/>
  <c r="UKT20" i="17"/>
  <c r="UKU20" i="17"/>
  <c r="UKV20" i="17"/>
  <c r="UKW20" i="17"/>
  <c r="UKX20" i="17"/>
  <c r="UKY20" i="17"/>
  <c r="UKZ20" i="17"/>
  <c r="ULA20" i="17"/>
  <c r="ULB20" i="17"/>
  <c r="ULC20" i="17"/>
  <c r="ULD20" i="17"/>
  <c r="ULE20" i="17"/>
  <c r="ULF20" i="17"/>
  <c r="ULG20" i="17"/>
  <c r="ULH20" i="17"/>
  <c r="ULI20" i="17"/>
  <c r="ULJ20" i="17"/>
  <c r="ULK20" i="17"/>
  <c r="ULL20" i="17"/>
  <c r="ULM20" i="17"/>
  <c r="ULN20" i="17"/>
  <c r="ULO20" i="17"/>
  <c r="ULP20" i="17"/>
  <c r="ULQ20" i="17"/>
  <c r="ULR20" i="17"/>
  <c r="ULS20" i="17"/>
  <c r="ULT20" i="17"/>
  <c r="ULU20" i="17"/>
  <c r="ULV20" i="17"/>
  <c r="ULW20" i="17"/>
  <c r="ULX20" i="17"/>
  <c r="ULY20" i="17"/>
  <c r="ULZ20" i="17"/>
  <c r="UMA20" i="17"/>
  <c r="UMB20" i="17"/>
  <c r="UMC20" i="17"/>
  <c r="UMD20" i="17"/>
  <c r="UME20" i="17"/>
  <c r="UMF20" i="17"/>
  <c r="UMG20" i="17"/>
  <c r="UMH20" i="17"/>
  <c r="UMI20" i="17"/>
  <c r="UMJ20" i="17"/>
  <c r="UMK20" i="17"/>
  <c r="UML20" i="17"/>
  <c r="UMM20" i="17"/>
  <c r="UMN20" i="17"/>
  <c r="UMO20" i="17"/>
  <c r="UMP20" i="17"/>
  <c r="UMQ20" i="17"/>
  <c r="UMR20" i="17"/>
  <c r="UMS20" i="17"/>
  <c r="UMT20" i="17"/>
  <c r="UMU20" i="17"/>
  <c r="UMV20" i="17"/>
  <c r="UMW20" i="17"/>
  <c r="UMX20" i="17"/>
  <c r="UMY20" i="17"/>
  <c r="UMZ20" i="17"/>
  <c r="UNA20" i="17"/>
  <c r="UNB20" i="17"/>
  <c r="UNC20" i="17"/>
  <c r="UND20" i="17"/>
  <c r="UNE20" i="17"/>
  <c r="UNF20" i="17"/>
  <c r="UNG20" i="17"/>
  <c r="UNH20" i="17"/>
  <c r="UNI20" i="17"/>
  <c r="UNJ20" i="17"/>
  <c r="UNK20" i="17"/>
  <c r="UNL20" i="17"/>
  <c r="UNM20" i="17"/>
  <c r="UNN20" i="17"/>
  <c r="UNO20" i="17"/>
  <c r="UNP20" i="17"/>
  <c r="UNQ20" i="17"/>
  <c r="UNR20" i="17"/>
  <c r="UNS20" i="17"/>
  <c r="UNT20" i="17"/>
  <c r="UNU20" i="17"/>
  <c r="UNV20" i="17"/>
  <c r="UNW20" i="17"/>
  <c r="UNX20" i="17"/>
  <c r="UNY20" i="17"/>
  <c r="UNZ20" i="17"/>
  <c r="UOA20" i="17"/>
  <c r="UOB20" i="17"/>
  <c r="UOC20" i="17"/>
  <c r="UOD20" i="17"/>
  <c r="UOE20" i="17"/>
  <c r="UOF20" i="17"/>
  <c r="UOG20" i="17"/>
  <c r="UOH20" i="17"/>
  <c r="UOI20" i="17"/>
  <c r="UOJ20" i="17"/>
  <c r="UOK20" i="17"/>
  <c r="UOL20" i="17"/>
  <c r="UOM20" i="17"/>
  <c r="UON20" i="17"/>
  <c r="UOO20" i="17"/>
  <c r="UOP20" i="17"/>
  <c r="UOQ20" i="17"/>
  <c r="UOR20" i="17"/>
  <c r="UOS20" i="17"/>
  <c r="UOT20" i="17"/>
  <c r="UOU20" i="17"/>
  <c r="UOV20" i="17"/>
  <c r="UOW20" i="17"/>
  <c r="UOX20" i="17"/>
  <c r="UOY20" i="17"/>
  <c r="UOZ20" i="17"/>
  <c r="UPA20" i="17"/>
  <c r="UPB20" i="17"/>
  <c r="UPC20" i="17"/>
  <c r="UPD20" i="17"/>
  <c r="UPE20" i="17"/>
  <c r="UPF20" i="17"/>
  <c r="UPG20" i="17"/>
  <c r="UPH20" i="17"/>
  <c r="UPI20" i="17"/>
  <c r="UPJ20" i="17"/>
  <c r="UPK20" i="17"/>
  <c r="UPL20" i="17"/>
  <c r="UPM20" i="17"/>
  <c r="UPN20" i="17"/>
  <c r="UPO20" i="17"/>
  <c r="UPP20" i="17"/>
  <c r="UPQ20" i="17"/>
  <c r="UPR20" i="17"/>
  <c r="UPS20" i="17"/>
  <c r="UPT20" i="17"/>
  <c r="UPU20" i="17"/>
  <c r="UPV20" i="17"/>
  <c r="UPW20" i="17"/>
  <c r="UPX20" i="17"/>
  <c r="UPY20" i="17"/>
  <c r="UPZ20" i="17"/>
  <c r="UQA20" i="17"/>
  <c r="UQB20" i="17"/>
  <c r="UQC20" i="17"/>
  <c r="UQD20" i="17"/>
  <c r="UQE20" i="17"/>
  <c r="UQF20" i="17"/>
  <c r="UQG20" i="17"/>
  <c r="UQH20" i="17"/>
  <c r="UQI20" i="17"/>
  <c r="UQJ20" i="17"/>
  <c r="UQK20" i="17"/>
  <c r="UQL20" i="17"/>
  <c r="UQM20" i="17"/>
  <c r="UQN20" i="17"/>
  <c r="UQO20" i="17"/>
  <c r="UQP20" i="17"/>
  <c r="UQQ20" i="17"/>
  <c r="UQR20" i="17"/>
  <c r="UQS20" i="17"/>
  <c r="UQT20" i="17"/>
  <c r="UQU20" i="17"/>
  <c r="UQV20" i="17"/>
  <c r="UQW20" i="17"/>
  <c r="UQX20" i="17"/>
  <c r="UQY20" i="17"/>
  <c r="UQZ20" i="17"/>
  <c r="URA20" i="17"/>
  <c r="URB20" i="17"/>
  <c r="URC20" i="17"/>
  <c r="URD20" i="17"/>
  <c r="URE20" i="17"/>
  <c r="URF20" i="17"/>
  <c r="URG20" i="17"/>
  <c r="URH20" i="17"/>
  <c r="URI20" i="17"/>
  <c r="URJ20" i="17"/>
  <c r="URK20" i="17"/>
  <c r="URL20" i="17"/>
  <c r="URM20" i="17"/>
  <c r="URN20" i="17"/>
  <c r="URO20" i="17"/>
  <c r="URP20" i="17"/>
  <c r="URQ20" i="17"/>
  <c r="URR20" i="17"/>
  <c r="URS20" i="17"/>
  <c r="URT20" i="17"/>
  <c r="URU20" i="17"/>
  <c r="URV20" i="17"/>
  <c r="URW20" i="17"/>
  <c r="URX20" i="17"/>
  <c r="URY20" i="17"/>
  <c r="URZ20" i="17"/>
  <c r="USA20" i="17"/>
  <c r="USB20" i="17"/>
  <c r="USC20" i="17"/>
  <c r="USD20" i="17"/>
  <c r="USE20" i="17"/>
  <c r="USF20" i="17"/>
  <c r="USG20" i="17"/>
  <c r="USH20" i="17"/>
  <c r="USI20" i="17"/>
  <c r="USJ20" i="17"/>
  <c r="USK20" i="17"/>
  <c r="USL20" i="17"/>
  <c r="USM20" i="17"/>
  <c r="USN20" i="17"/>
  <c r="USO20" i="17"/>
  <c r="USP20" i="17"/>
  <c r="USQ20" i="17"/>
  <c r="USR20" i="17"/>
  <c r="USS20" i="17"/>
  <c r="UST20" i="17"/>
  <c r="USU20" i="17"/>
  <c r="USV20" i="17"/>
  <c r="USW20" i="17"/>
  <c r="USX20" i="17"/>
  <c r="USY20" i="17"/>
  <c r="USZ20" i="17"/>
  <c r="UTA20" i="17"/>
  <c r="UTB20" i="17"/>
  <c r="UTC20" i="17"/>
  <c r="UTD20" i="17"/>
  <c r="UTE20" i="17"/>
  <c r="UTF20" i="17"/>
  <c r="UTG20" i="17"/>
  <c r="UTH20" i="17"/>
  <c r="UTI20" i="17"/>
  <c r="UTJ20" i="17"/>
  <c r="UTK20" i="17"/>
  <c r="UTL20" i="17"/>
  <c r="UTM20" i="17"/>
  <c r="UTN20" i="17"/>
  <c r="UTO20" i="17"/>
  <c r="UTP20" i="17"/>
  <c r="UTQ20" i="17"/>
  <c r="UTR20" i="17"/>
  <c r="UTS20" i="17"/>
  <c r="UTT20" i="17"/>
  <c r="UTU20" i="17"/>
  <c r="UTV20" i="17"/>
  <c r="UTW20" i="17"/>
  <c r="UTX20" i="17"/>
  <c r="UTY20" i="17"/>
  <c r="UTZ20" i="17"/>
  <c r="UUA20" i="17"/>
  <c r="UUB20" i="17"/>
  <c r="UUC20" i="17"/>
  <c r="UUD20" i="17"/>
  <c r="UUE20" i="17"/>
  <c r="UUF20" i="17"/>
  <c r="UUG20" i="17"/>
  <c r="UUH20" i="17"/>
  <c r="UUI20" i="17"/>
  <c r="UUJ20" i="17"/>
  <c r="UUK20" i="17"/>
  <c r="UUL20" i="17"/>
  <c r="UUM20" i="17"/>
  <c r="UUN20" i="17"/>
  <c r="UUO20" i="17"/>
  <c r="UUP20" i="17"/>
  <c r="UUQ20" i="17"/>
  <c r="UUR20" i="17"/>
  <c r="UUS20" i="17"/>
  <c r="UUT20" i="17"/>
  <c r="UUU20" i="17"/>
  <c r="UUV20" i="17"/>
  <c r="UUW20" i="17"/>
  <c r="UUX20" i="17"/>
  <c r="UUY20" i="17"/>
  <c r="UUZ20" i="17"/>
  <c r="UVA20" i="17"/>
  <c r="UVB20" i="17"/>
  <c r="UVC20" i="17"/>
  <c r="UVD20" i="17"/>
  <c r="UVE20" i="17"/>
  <c r="UVF20" i="17"/>
  <c r="UVG20" i="17"/>
  <c r="UVH20" i="17"/>
  <c r="UVI20" i="17"/>
  <c r="UVJ20" i="17"/>
  <c r="UVK20" i="17"/>
  <c r="UVL20" i="17"/>
  <c r="UVM20" i="17"/>
  <c r="UVN20" i="17"/>
  <c r="UVO20" i="17"/>
  <c r="UVP20" i="17"/>
  <c r="UVQ20" i="17"/>
  <c r="UVR20" i="17"/>
  <c r="UVS20" i="17"/>
  <c r="UVT20" i="17"/>
  <c r="UVU20" i="17"/>
  <c r="UVV20" i="17"/>
  <c r="UVW20" i="17"/>
  <c r="UVX20" i="17"/>
  <c r="UVY20" i="17"/>
  <c r="UVZ20" i="17"/>
  <c r="UWA20" i="17"/>
  <c r="UWB20" i="17"/>
  <c r="UWC20" i="17"/>
  <c r="UWD20" i="17"/>
  <c r="UWE20" i="17"/>
  <c r="UWF20" i="17"/>
  <c r="UWG20" i="17"/>
  <c r="UWH20" i="17"/>
  <c r="UWI20" i="17"/>
  <c r="UWJ20" i="17"/>
  <c r="UWK20" i="17"/>
  <c r="UWL20" i="17"/>
  <c r="UWM20" i="17"/>
  <c r="UWN20" i="17"/>
  <c r="UWO20" i="17"/>
  <c r="UWP20" i="17"/>
  <c r="UWQ20" i="17"/>
  <c r="UWR20" i="17"/>
  <c r="UWS20" i="17"/>
  <c r="UWT20" i="17"/>
  <c r="UWU20" i="17"/>
  <c r="UWV20" i="17"/>
  <c r="UWW20" i="17"/>
  <c r="UWX20" i="17"/>
  <c r="UWY20" i="17"/>
  <c r="UWZ20" i="17"/>
  <c r="UXA20" i="17"/>
  <c r="UXB20" i="17"/>
  <c r="UXC20" i="17"/>
  <c r="UXD20" i="17"/>
  <c r="UXE20" i="17"/>
  <c r="UXF20" i="17"/>
  <c r="UXG20" i="17"/>
  <c r="UXH20" i="17"/>
  <c r="UXI20" i="17"/>
  <c r="UXJ20" i="17"/>
  <c r="UXK20" i="17"/>
  <c r="UXL20" i="17"/>
  <c r="UXM20" i="17"/>
  <c r="UXN20" i="17"/>
  <c r="UXO20" i="17"/>
  <c r="UXP20" i="17"/>
  <c r="UXQ20" i="17"/>
  <c r="UXR20" i="17"/>
  <c r="UXS20" i="17"/>
  <c r="UXT20" i="17"/>
  <c r="UXU20" i="17"/>
  <c r="UXV20" i="17"/>
  <c r="UXW20" i="17"/>
  <c r="UXX20" i="17"/>
  <c r="UXY20" i="17"/>
  <c r="UXZ20" i="17"/>
  <c r="UYA20" i="17"/>
  <c r="UYB20" i="17"/>
  <c r="UYC20" i="17"/>
  <c r="UYD20" i="17"/>
  <c r="UYE20" i="17"/>
  <c r="UYF20" i="17"/>
  <c r="UYG20" i="17"/>
  <c r="UYH20" i="17"/>
  <c r="UYI20" i="17"/>
  <c r="UYJ20" i="17"/>
  <c r="UYK20" i="17"/>
  <c r="UYL20" i="17"/>
  <c r="UYM20" i="17"/>
  <c r="UYN20" i="17"/>
  <c r="UYO20" i="17"/>
  <c r="UYP20" i="17"/>
  <c r="UYQ20" i="17"/>
  <c r="UYR20" i="17"/>
  <c r="UYS20" i="17"/>
  <c r="UYT20" i="17"/>
  <c r="UYU20" i="17"/>
  <c r="UYV20" i="17"/>
  <c r="UYW20" i="17"/>
  <c r="UYX20" i="17"/>
  <c r="UYY20" i="17"/>
  <c r="UYZ20" i="17"/>
  <c r="UZA20" i="17"/>
  <c r="UZB20" i="17"/>
  <c r="UZC20" i="17"/>
  <c r="UZD20" i="17"/>
  <c r="UZE20" i="17"/>
  <c r="UZF20" i="17"/>
  <c r="UZG20" i="17"/>
  <c r="UZH20" i="17"/>
  <c r="UZI20" i="17"/>
  <c r="UZJ20" i="17"/>
  <c r="UZK20" i="17"/>
  <c r="UZL20" i="17"/>
  <c r="UZM20" i="17"/>
  <c r="UZN20" i="17"/>
  <c r="UZO20" i="17"/>
  <c r="UZP20" i="17"/>
  <c r="UZQ20" i="17"/>
  <c r="UZR20" i="17"/>
  <c r="UZS20" i="17"/>
  <c r="UZT20" i="17"/>
  <c r="UZU20" i="17"/>
  <c r="UZV20" i="17"/>
  <c r="UZW20" i="17"/>
  <c r="UZX20" i="17"/>
  <c r="UZY20" i="17"/>
  <c r="UZZ20" i="17"/>
  <c r="VAA20" i="17"/>
  <c r="VAB20" i="17"/>
  <c r="VAC20" i="17"/>
  <c r="VAD20" i="17"/>
  <c r="VAE20" i="17"/>
  <c r="VAF20" i="17"/>
  <c r="VAG20" i="17"/>
  <c r="VAH20" i="17"/>
  <c r="VAI20" i="17"/>
  <c r="VAJ20" i="17"/>
  <c r="VAK20" i="17"/>
  <c r="VAL20" i="17"/>
  <c r="VAM20" i="17"/>
  <c r="VAN20" i="17"/>
  <c r="VAO20" i="17"/>
  <c r="VAP20" i="17"/>
  <c r="VAQ20" i="17"/>
  <c r="VAR20" i="17"/>
  <c r="VAS20" i="17"/>
  <c r="VAT20" i="17"/>
  <c r="VAU20" i="17"/>
  <c r="VAV20" i="17"/>
  <c r="VAW20" i="17"/>
  <c r="VAX20" i="17"/>
  <c r="VAY20" i="17"/>
  <c r="VAZ20" i="17"/>
  <c r="VBA20" i="17"/>
  <c r="VBB20" i="17"/>
  <c r="VBC20" i="17"/>
  <c r="VBD20" i="17"/>
  <c r="VBE20" i="17"/>
  <c r="VBF20" i="17"/>
  <c r="VBG20" i="17"/>
  <c r="VBH20" i="17"/>
  <c r="VBI20" i="17"/>
  <c r="VBJ20" i="17"/>
  <c r="VBK20" i="17"/>
  <c r="VBL20" i="17"/>
  <c r="VBM20" i="17"/>
  <c r="VBN20" i="17"/>
  <c r="VBO20" i="17"/>
  <c r="VBP20" i="17"/>
  <c r="VBQ20" i="17"/>
  <c r="VBR20" i="17"/>
  <c r="VBS20" i="17"/>
  <c r="VBT20" i="17"/>
  <c r="VBU20" i="17"/>
  <c r="VBV20" i="17"/>
  <c r="VBW20" i="17"/>
  <c r="VBX20" i="17"/>
  <c r="VBY20" i="17"/>
  <c r="VBZ20" i="17"/>
  <c r="VCA20" i="17"/>
  <c r="VCB20" i="17"/>
  <c r="VCC20" i="17"/>
  <c r="VCD20" i="17"/>
  <c r="VCE20" i="17"/>
  <c r="VCF20" i="17"/>
  <c r="VCG20" i="17"/>
  <c r="VCH20" i="17"/>
  <c r="VCI20" i="17"/>
  <c r="VCJ20" i="17"/>
  <c r="VCK20" i="17"/>
  <c r="VCL20" i="17"/>
  <c r="VCM20" i="17"/>
  <c r="VCN20" i="17"/>
  <c r="VCO20" i="17"/>
  <c r="VCP20" i="17"/>
  <c r="VCQ20" i="17"/>
  <c r="VCR20" i="17"/>
  <c r="VCS20" i="17"/>
  <c r="VCT20" i="17"/>
  <c r="VCU20" i="17"/>
  <c r="VCV20" i="17"/>
  <c r="VCW20" i="17"/>
  <c r="VCX20" i="17"/>
  <c r="VCY20" i="17"/>
  <c r="VCZ20" i="17"/>
  <c r="VDA20" i="17"/>
  <c r="VDB20" i="17"/>
  <c r="VDC20" i="17"/>
  <c r="VDD20" i="17"/>
  <c r="VDE20" i="17"/>
  <c r="VDF20" i="17"/>
  <c r="VDG20" i="17"/>
  <c r="VDH20" i="17"/>
  <c r="VDI20" i="17"/>
  <c r="VDJ20" i="17"/>
  <c r="VDK20" i="17"/>
  <c r="VDL20" i="17"/>
  <c r="VDM20" i="17"/>
  <c r="VDN20" i="17"/>
  <c r="VDO20" i="17"/>
  <c r="VDP20" i="17"/>
  <c r="VDQ20" i="17"/>
  <c r="VDR20" i="17"/>
  <c r="VDS20" i="17"/>
  <c r="VDT20" i="17"/>
  <c r="VDU20" i="17"/>
  <c r="VDV20" i="17"/>
  <c r="VDW20" i="17"/>
  <c r="VDX20" i="17"/>
  <c r="VDY20" i="17"/>
  <c r="VDZ20" i="17"/>
  <c r="VEA20" i="17"/>
  <c r="VEB20" i="17"/>
  <c r="VEC20" i="17"/>
  <c r="VED20" i="17"/>
  <c r="VEE20" i="17"/>
  <c r="VEF20" i="17"/>
  <c r="VEG20" i="17"/>
  <c r="VEH20" i="17"/>
  <c r="VEI20" i="17"/>
  <c r="VEJ20" i="17"/>
  <c r="VEK20" i="17"/>
  <c r="VEL20" i="17"/>
  <c r="VEM20" i="17"/>
  <c r="VEN20" i="17"/>
  <c r="VEO20" i="17"/>
  <c r="VEP20" i="17"/>
  <c r="VEQ20" i="17"/>
  <c r="VER20" i="17"/>
  <c r="VES20" i="17"/>
  <c r="VET20" i="17"/>
  <c r="VEU20" i="17"/>
  <c r="VEV20" i="17"/>
  <c r="VEW20" i="17"/>
  <c r="VEX20" i="17"/>
  <c r="VEY20" i="17"/>
  <c r="VEZ20" i="17"/>
  <c r="VFA20" i="17"/>
  <c r="VFB20" i="17"/>
  <c r="VFC20" i="17"/>
  <c r="VFD20" i="17"/>
  <c r="VFE20" i="17"/>
  <c r="VFF20" i="17"/>
  <c r="VFG20" i="17"/>
  <c r="VFH20" i="17"/>
  <c r="VFI20" i="17"/>
  <c r="VFJ20" i="17"/>
  <c r="VFK20" i="17"/>
  <c r="VFL20" i="17"/>
  <c r="VFM20" i="17"/>
  <c r="VFN20" i="17"/>
  <c r="VFO20" i="17"/>
  <c r="VFP20" i="17"/>
  <c r="VFQ20" i="17"/>
  <c r="VFR20" i="17"/>
  <c r="VFS20" i="17"/>
  <c r="VFT20" i="17"/>
  <c r="VFU20" i="17"/>
  <c r="VFV20" i="17"/>
  <c r="VFW20" i="17"/>
  <c r="VFX20" i="17"/>
  <c r="VFY20" i="17"/>
  <c r="VFZ20" i="17"/>
  <c r="VGA20" i="17"/>
  <c r="VGB20" i="17"/>
  <c r="VGC20" i="17"/>
  <c r="VGD20" i="17"/>
  <c r="VGE20" i="17"/>
  <c r="VGF20" i="17"/>
  <c r="VGG20" i="17"/>
  <c r="VGH20" i="17"/>
  <c r="VGI20" i="17"/>
  <c r="VGJ20" i="17"/>
  <c r="VGK20" i="17"/>
  <c r="VGL20" i="17"/>
  <c r="VGM20" i="17"/>
  <c r="VGN20" i="17"/>
  <c r="VGO20" i="17"/>
  <c r="VGP20" i="17"/>
  <c r="VGQ20" i="17"/>
  <c r="VGR20" i="17"/>
  <c r="VGS20" i="17"/>
  <c r="VGT20" i="17"/>
  <c r="VGU20" i="17"/>
  <c r="VGV20" i="17"/>
  <c r="VGW20" i="17"/>
  <c r="VGX20" i="17"/>
  <c r="VGY20" i="17"/>
  <c r="VGZ20" i="17"/>
  <c r="VHA20" i="17"/>
  <c r="VHB20" i="17"/>
  <c r="VHC20" i="17"/>
  <c r="VHD20" i="17"/>
  <c r="VHE20" i="17"/>
  <c r="VHF20" i="17"/>
  <c r="VHG20" i="17"/>
  <c r="VHH20" i="17"/>
  <c r="VHI20" i="17"/>
  <c r="VHJ20" i="17"/>
  <c r="VHK20" i="17"/>
  <c r="VHL20" i="17"/>
  <c r="VHM20" i="17"/>
  <c r="VHN20" i="17"/>
  <c r="VHO20" i="17"/>
  <c r="VHP20" i="17"/>
  <c r="VHQ20" i="17"/>
  <c r="VHR20" i="17"/>
  <c r="VHS20" i="17"/>
  <c r="VHT20" i="17"/>
  <c r="VHU20" i="17"/>
  <c r="VHV20" i="17"/>
  <c r="VHW20" i="17"/>
  <c r="VHX20" i="17"/>
  <c r="VHY20" i="17"/>
  <c r="VHZ20" i="17"/>
  <c r="VIA20" i="17"/>
  <c r="VIB20" i="17"/>
  <c r="VIC20" i="17"/>
  <c r="VID20" i="17"/>
  <c r="VIE20" i="17"/>
  <c r="VIF20" i="17"/>
  <c r="VIG20" i="17"/>
  <c r="VIH20" i="17"/>
  <c r="VII20" i="17"/>
  <c r="VIJ20" i="17"/>
  <c r="VIK20" i="17"/>
  <c r="VIL20" i="17"/>
  <c r="VIM20" i="17"/>
  <c r="VIN20" i="17"/>
  <c r="VIO20" i="17"/>
  <c r="VIP20" i="17"/>
  <c r="VIQ20" i="17"/>
  <c r="VIR20" i="17"/>
  <c r="VIS20" i="17"/>
  <c r="VIT20" i="17"/>
  <c r="VIU20" i="17"/>
  <c r="VIV20" i="17"/>
  <c r="VIW20" i="17"/>
  <c r="VIX20" i="17"/>
  <c r="VIY20" i="17"/>
  <c r="VIZ20" i="17"/>
  <c r="VJA20" i="17"/>
  <c r="VJB20" i="17"/>
  <c r="VJC20" i="17"/>
  <c r="VJD20" i="17"/>
  <c r="VJE20" i="17"/>
  <c r="VJF20" i="17"/>
  <c r="VJG20" i="17"/>
  <c r="VJH20" i="17"/>
  <c r="VJI20" i="17"/>
  <c r="VJJ20" i="17"/>
  <c r="VJK20" i="17"/>
  <c r="VJL20" i="17"/>
  <c r="VJM20" i="17"/>
  <c r="VJN20" i="17"/>
  <c r="VJO20" i="17"/>
  <c r="VJP20" i="17"/>
  <c r="VJQ20" i="17"/>
  <c r="VJR20" i="17"/>
  <c r="VJS20" i="17"/>
  <c r="VJT20" i="17"/>
  <c r="VJU20" i="17"/>
  <c r="VJV20" i="17"/>
  <c r="VJW20" i="17"/>
  <c r="VJX20" i="17"/>
  <c r="VJY20" i="17"/>
  <c r="VJZ20" i="17"/>
  <c r="VKA20" i="17"/>
  <c r="VKB20" i="17"/>
  <c r="VKC20" i="17"/>
  <c r="VKD20" i="17"/>
  <c r="VKE20" i="17"/>
  <c r="VKF20" i="17"/>
  <c r="VKG20" i="17"/>
  <c r="VKH20" i="17"/>
  <c r="VKI20" i="17"/>
  <c r="VKJ20" i="17"/>
  <c r="VKK20" i="17"/>
  <c r="VKL20" i="17"/>
  <c r="VKM20" i="17"/>
  <c r="VKN20" i="17"/>
  <c r="VKO20" i="17"/>
  <c r="VKP20" i="17"/>
  <c r="VKQ20" i="17"/>
  <c r="VKR20" i="17"/>
  <c r="VKS20" i="17"/>
  <c r="VKT20" i="17"/>
  <c r="VKU20" i="17"/>
  <c r="VKV20" i="17"/>
  <c r="VKW20" i="17"/>
  <c r="VKX20" i="17"/>
  <c r="VKY20" i="17"/>
  <c r="VKZ20" i="17"/>
  <c r="VLA20" i="17"/>
  <c r="VLB20" i="17"/>
  <c r="VLC20" i="17"/>
  <c r="VLD20" i="17"/>
  <c r="VLE20" i="17"/>
  <c r="VLF20" i="17"/>
  <c r="VLG20" i="17"/>
  <c r="VLH20" i="17"/>
  <c r="VLI20" i="17"/>
  <c r="VLJ20" i="17"/>
  <c r="VLK20" i="17"/>
  <c r="VLL20" i="17"/>
  <c r="VLM20" i="17"/>
  <c r="VLN20" i="17"/>
  <c r="VLO20" i="17"/>
  <c r="VLP20" i="17"/>
  <c r="VLQ20" i="17"/>
  <c r="VLR20" i="17"/>
  <c r="VLS20" i="17"/>
  <c r="VLT20" i="17"/>
  <c r="VLU20" i="17"/>
  <c r="VLV20" i="17"/>
  <c r="VLW20" i="17"/>
  <c r="VLX20" i="17"/>
  <c r="VLY20" i="17"/>
  <c r="VLZ20" i="17"/>
  <c r="VMA20" i="17"/>
  <c r="VMB20" i="17"/>
  <c r="VMC20" i="17"/>
  <c r="VMD20" i="17"/>
  <c r="VME20" i="17"/>
  <c r="VMF20" i="17"/>
  <c r="VMG20" i="17"/>
  <c r="VMH20" i="17"/>
  <c r="VMI20" i="17"/>
  <c r="VMJ20" i="17"/>
  <c r="VMK20" i="17"/>
  <c r="VML20" i="17"/>
  <c r="VMM20" i="17"/>
  <c r="VMN20" i="17"/>
  <c r="VMO20" i="17"/>
  <c r="VMP20" i="17"/>
  <c r="VMQ20" i="17"/>
  <c r="VMR20" i="17"/>
  <c r="VMS20" i="17"/>
  <c r="VMT20" i="17"/>
  <c r="VMU20" i="17"/>
  <c r="VMV20" i="17"/>
  <c r="VMW20" i="17"/>
  <c r="VMX20" i="17"/>
  <c r="VMY20" i="17"/>
  <c r="VMZ20" i="17"/>
  <c r="VNA20" i="17"/>
  <c r="VNB20" i="17"/>
  <c r="VNC20" i="17"/>
  <c r="VND20" i="17"/>
  <c r="VNE20" i="17"/>
  <c r="VNF20" i="17"/>
  <c r="VNG20" i="17"/>
  <c r="VNH20" i="17"/>
  <c r="VNI20" i="17"/>
  <c r="VNJ20" i="17"/>
  <c r="VNK20" i="17"/>
  <c r="VNL20" i="17"/>
  <c r="VNM20" i="17"/>
  <c r="VNN20" i="17"/>
  <c r="VNO20" i="17"/>
  <c r="VNP20" i="17"/>
  <c r="VNQ20" i="17"/>
  <c r="VNR20" i="17"/>
  <c r="VNS20" i="17"/>
  <c r="VNT20" i="17"/>
  <c r="VNU20" i="17"/>
  <c r="VNV20" i="17"/>
  <c r="VNW20" i="17"/>
  <c r="VNX20" i="17"/>
  <c r="VNY20" i="17"/>
  <c r="VNZ20" i="17"/>
  <c r="VOA20" i="17"/>
  <c r="VOB20" i="17"/>
  <c r="VOC20" i="17"/>
  <c r="VOD20" i="17"/>
  <c r="VOE20" i="17"/>
  <c r="VOF20" i="17"/>
  <c r="VOG20" i="17"/>
  <c r="VOH20" i="17"/>
  <c r="VOI20" i="17"/>
  <c r="VOJ20" i="17"/>
  <c r="VOK20" i="17"/>
  <c r="VOL20" i="17"/>
  <c r="VOM20" i="17"/>
  <c r="VON20" i="17"/>
  <c r="VOO20" i="17"/>
  <c r="VOP20" i="17"/>
  <c r="VOQ20" i="17"/>
  <c r="VOR20" i="17"/>
  <c r="VOS20" i="17"/>
  <c r="VOT20" i="17"/>
  <c r="VOU20" i="17"/>
  <c r="VOV20" i="17"/>
  <c r="VOW20" i="17"/>
  <c r="VOX20" i="17"/>
  <c r="VOY20" i="17"/>
  <c r="VOZ20" i="17"/>
  <c r="VPA20" i="17"/>
  <c r="VPB20" i="17"/>
  <c r="VPC20" i="17"/>
  <c r="VPD20" i="17"/>
  <c r="VPE20" i="17"/>
  <c r="VPF20" i="17"/>
  <c r="VPG20" i="17"/>
  <c r="VPH20" i="17"/>
  <c r="VPI20" i="17"/>
  <c r="VPJ20" i="17"/>
  <c r="VPK20" i="17"/>
  <c r="VPL20" i="17"/>
  <c r="VPM20" i="17"/>
  <c r="VPN20" i="17"/>
  <c r="VPO20" i="17"/>
  <c r="VPP20" i="17"/>
  <c r="VPQ20" i="17"/>
  <c r="VPR20" i="17"/>
  <c r="VPS20" i="17"/>
  <c r="VPT20" i="17"/>
  <c r="VPU20" i="17"/>
  <c r="VPV20" i="17"/>
  <c r="VPW20" i="17"/>
  <c r="VPX20" i="17"/>
  <c r="VPY20" i="17"/>
  <c r="VPZ20" i="17"/>
  <c r="VQA20" i="17"/>
  <c r="VQB20" i="17"/>
  <c r="VQC20" i="17"/>
  <c r="VQD20" i="17"/>
  <c r="VQE20" i="17"/>
  <c r="VQF20" i="17"/>
  <c r="VQG20" i="17"/>
  <c r="VQH20" i="17"/>
  <c r="VQI20" i="17"/>
  <c r="VQJ20" i="17"/>
  <c r="VQK20" i="17"/>
  <c r="VQL20" i="17"/>
  <c r="VQM20" i="17"/>
  <c r="VQN20" i="17"/>
  <c r="VQO20" i="17"/>
  <c r="VQP20" i="17"/>
  <c r="VQQ20" i="17"/>
  <c r="VQR20" i="17"/>
  <c r="VQS20" i="17"/>
  <c r="VQT20" i="17"/>
  <c r="VQU20" i="17"/>
  <c r="VQV20" i="17"/>
  <c r="VQW20" i="17"/>
  <c r="VQX20" i="17"/>
  <c r="VQY20" i="17"/>
  <c r="VQZ20" i="17"/>
  <c r="VRA20" i="17"/>
  <c r="VRB20" i="17"/>
  <c r="VRC20" i="17"/>
  <c r="VRD20" i="17"/>
  <c r="VRE20" i="17"/>
  <c r="VRF20" i="17"/>
  <c r="VRG20" i="17"/>
  <c r="VRH20" i="17"/>
  <c r="VRI20" i="17"/>
  <c r="VRJ20" i="17"/>
  <c r="VRK20" i="17"/>
  <c r="VRL20" i="17"/>
  <c r="VRM20" i="17"/>
  <c r="VRN20" i="17"/>
  <c r="VRO20" i="17"/>
  <c r="VRP20" i="17"/>
  <c r="VRQ20" i="17"/>
  <c r="VRR20" i="17"/>
  <c r="VRS20" i="17"/>
  <c r="VRT20" i="17"/>
  <c r="VRU20" i="17"/>
  <c r="VRV20" i="17"/>
  <c r="VRW20" i="17"/>
  <c r="VRX20" i="17"/>
  <c r="VRY20" i="17"/>
  <c r="VRZ20" i="17"/>
  <c r="VSA20" i="17"/>
  <c r="VSB20" i="17"/>
  <c r="VSC20" i="17"/>
  <c r="VSD20" i="17"/>
  <c r="VSE20" i="17"/>
  <c r="VSF20" i="17"/>
  <c r="VSG20" i="17"/>
  <c r="VSH20" i="17"/>
  <c r="VSI20" i="17"/>
  <c r="VSJ20" i="17"/>
  <c r="VSK20" i="17"/>
  <c r="VSL20" i="17"/>
  <c r="VSM20" i="17"/>
  <c r="VSN20" i="17"/>
  <c r="VSO20" i="17"/>
  <c r="VSP20" i="17"/>
  <c r="VSQ20" i="17"/>
  <c r="VSR20" i="17"/>
  <c r="VSS20" i="17"/>
  <c r="VST20" i="17"/>
  <c r="VSU20" i="17"/>
  <c r="VSV20" i="17"/>
  <c r="VSW20" i="17"/>
  <c r="VSX20" i="17"/>
  <c r="VSY20" i="17"/>
  <c r="VSZ20" i="17"/>
  <c r="VTA20" i="17"/>
  <c r="VTB20" i="17"/>
  <c r="VTC20" i="17"/>
  <c r="VTD20" i="17"/>
  <c r="VTE20" i="17"/>
  <c r="VTF20" i="17"/>
  <c r="VTG20" i="17"/>
  <c r="VTH20" i="17"/>
  <c r="VTI20" i="17"/>
  <c r="VTJ20" i="17"/>
  <c r="VTK20" i="17"/>
  <c r="VTL20" i="17"/>
  <c r="VTM20" i="17"/>
  <c r="VTN20" i="17"/>
  <c r="VTO20" i="17"/>
  <c r="VTP20" i="17"/>
  <c r="VTQ20" i="17"/>
  <c r="VTR20" i="17"/>
  <c r="VTS20" i="17"/>
  <c r="VTT20" i="17"/>
  <c r="VTU20" i="17"/>
  <c r="VTV20" i="17"/>
  <c r="VTW20" i="17"/>
  <c r="VTX20" i="17"/>
  <c r="VTY20" i="17"/>
  <c r="VTZ20" i="17"/>
  <c r="VUA20" i="17"/>
  <c r="VUB20" i="17"/>
  <c r="VUC20" i="17"/>
  <c r="VUD20" i="17"/>
  <c r="VUE20" i="17"/>
  <c r="VUF20" i="17"/>
  <c r="VUG20" i="17"/>
  <c r="VUH20" i="17"/>
  <c r="VUI20" i="17"/>
  <c r="VUJ20" i="17"/>
  <c r="VUK20" i="17"/>
  <c r="VUL20" i="17"/>
  <c r="VUM20" i="17"/>
  <c r="VUN20" i="17"/>
  <c r="VUO20" i="17"/>
  <c r="VUP20" i="17"/>
  <c r="VUQ20" i="17"/>
  <c r="VUR20" i="17"/>
  <c r="VUS20" i="17"/>
  <c r="VUT20" i="17"/>
  <c r="VUU20" i="17"/>
  <c r="VUV20" i="17"/>
  <c r="VUW20" i="17"/>
  <c r="VUX20" i="17"/>
  <c r="VUY20" i="17"/>
  <c r="VUZ20" i="17"/>
  <c r="VVA20" i="17"/>
  <c r="VVB20" i="17"/>
  <c r="VVC20" i="17"/>
  <c r="VVD20" i="17"/>
  <c r="VVE20" i="17"/>
  <c r="VVF20" i="17"/>
  <c r="VVG20" i="17"/>
  <c r="VVH20" i="17"/>
  <c r="VVI20" i="17"/>
  <c r="VVJ20" i="17"/>
  <c r="VVK20" i="17"/>
  <c r="VVL20" i="17"/>
  <c r="VVM20" i="17"/>
  <c r="VVN20" i="17"/>
  <c r="VVO20" i="17"/>
  <c r="VVP20" i="17"/>
  <c r="VVQ20" i="17"/>
  <c r="VVR20" i="17"/>
  <c r="VVS20" i="17"/>
  <c r="VVT20" i="17"/>
  <c r="VVU20" i="17"/>
  <c r="VVV20" i="17"/>
  <c r="VVW20" i="17"/>
  <c r="VVX20" i="17"/>
  <c r="VVY20" i="17"/>
  <c r="VVZ20" i="17"/>
  <c r="VWA20" i="17"/>
  <c r="VWB20" i="17"/>
  <c r="VWC20" i="17"/>
  <c r="VWD20" i="17"/>
  <c r="VWE20" i="17"/>
  <c r="VWF20" i="17"/>
  <c r="VWG20" i="17"/>
  <c r="VWH20" i="17"/>
  <c r="VWI20" i="17"/>
  <c r="VWJ20" i="17"/>
  <c r="VWK20" i="17"/>
  <c r="VWL20" i="17"/>
  <c r="VWM20" i="17"/>
  <c r="VWN20" i="17"/>
  <c r="VWO20" i="17"/>
  <c r="VWP20" i="17"/>
  <c r="VWQ20" i="17"/>
  <c r="VWR20" i="17"/>
  <c r="VWS20" i="17"/>
  <c r="VWT20" i="17"/>
  <c r="VWU20" i="17"/>
  <c r="VWV20" i="17"/>
  <c r="VWW20" i="17"/>
  <c r="VWX20" i="17"/>
  <c r="VWY20" i="17"/>
  <c r="VWZ20" i="17"/>
  <c r="VXA20" i="17"/>
  <c r="VXB20" i="17"/>
  <c r="VXC20" i="17"/>
  <c r="VXD20" i="17"/>
  <c r="VXE20" i="17"/>
  <c r="VXF20" i="17"/>
  <c r="VXG20" i="17"/>
  <c r="VXH20" i="17"/>
  <c r="VXI20" i="17"/>
  <c r="VXJ20" i="17"/>
  <c r="VXK20" i="17"/>
  <c r="VXL20" i="17"/>
  <c r="VXM20" i="17"/>
  <c r="VXN20" i="17"/>
  <c r="VXO20" i="17"/>
  <c r="VXP20" i="17"/>
  <c r="VXQ20" i="17"/>
  <c r="VXR20" i="17"/>
  <c r="VXS20" i="17"/>
  <c r="VXT20" i="17"/>
  <c r="VXU20" i="17"/>
  <c r="VXV20" i="17"/>
  <c r="VXW20" i="17"/>
  <c r="VXX20" i="17"/>
  <c r="VXY20" i="17"/>
  <c r="VXZ20" i="17"/>
  <c r="VYA20" i="17"/>
  <c r="VYB20" i="17"/>
  <c r="VYC20" i="17"/>
  <c r="VYD20" i="17"/>
  <c r="VYE20" i="17"/>
  <c r="VYF20" i="17"/>
  <c r="VYG20" i="17"/>
  <c r="VYH20" i="17"/>
  <c r="VYI20" i="17"/>
  <c r="VYJ20" i="17"/>
  <c r="VYK20" i="17"/>
  <c r="VYL20" i="17"/>
  <c r="VYM20" i="17"/>
  <c r="VYN20" i="17"/>
  <c r="VYO20" i="17"/>
  <c r="VYP20" i="17"/>
  <c r="VYQ20" i="17"/>
  <c r="VYR20" i="17"/>
  <c r="VYS20" i="17"/>
  <c r="VYT20" i="17"/>
  <c r="VYU20" i="17"/>
  <c r="VYV20" i="17"/>
  <c r="VYW20" i="17"/>
  <c r="VYX20" i="17"/>
  <c r="VYY20" i="17"/>
  <c r="VYZ20" i="17"/>
  <c r="VZA20" i="17"/>
  <c r="VZB20" i="17"/>
  <c r="VZC20" i="17"/>
  <c r="VZD20" i="17"/>
  <c r="VZE20" i="17"/>
  <c r="VZF20" i="17"/>
  <c r="VZG20" i="17"/>
  <c r="VZH20" i="17"/>
  <c r="VZI20" i="17"/>
  <c r="VZJ20" i="17"/>
  <c r="VZK20" i="17"/>
  <c r="VZL20" i="17"/>
  <c r="VZM20" i="17"/>
  <c r="VZN20" i="17"/>
  <c r="VZO20" i="17"/>
  <c r="VZP20" i="17"/>
  <c r="VZQ20" i="17"/>
  <c r="VZR20" i="17"/>
  <c r="VZS20" i="17"/>
  <c r="VZT20" i="17"/>
  <c r="VZU20" i="17"/>
  <c r="VZV20" i="17"/>
  <c r="VZW20" i="17"/>
  <c r="VZX20" i="17"/>
  <c r="VZY20" i="17"/>
  <c r="VZZ20" i="17"/>
  <c r="WAA20" i="17"/>
  <c r="WAB20" i="17"/>
  <c r="WAC20" i="17"/>
  <c r="WAD20" i="17"/>
  <c r="WAE20" i="17"/>
  <c r="WAF20" i="17"/>
  <c r="WAG20" i="17"/>
  <c r="WAH20" i="17"/>
  <c r="WAI20" i="17"/>
  <c r="WAJ20" i="17"/>
  <c r="WAK20" i="17"/>
  <c r="WAL20" i="17"/>
  <c r="WAM20" i="17"/>
  <c r="WAN20" i="17"/>
  <c r="WAO20" i="17"/>
  <c r="WAP20" i="17"/>
  <c r="WAQ20" i="17"/>
  <c r="WAR20" i="17"/>
  <c r="WAS20" i="17"/>
  <c r="WAT20" i="17"/>
  <c r="WAU20" i="17"/>
  <c r="WAV20" i="17"/>
  <c r="WAW20" i="17"/>
  <c r="WAX20" i="17"/>
  <c r="WAY20" i="17"/>
  <c r="WAZ20" i="17"/>
  <c r="WBA20" i="17"/>
  <c r="WBB20" i="17"/>
  <c r="WBC20" i="17"/>
  <c r="WBD20" i="17"/>
  <c r="WBE20" i="17"/>
  <c r="WBF20" i="17"/>
  <c r="WBG20" i="17"/>
  <c r="WBH20" i="17"/>
  <c r="WBI20" i="17"/>
  <c r="WBJ20" i="17"/>
  <c r="WBK20" i="17"/>
  <c r="WBL20" i="17"/>
  <c r="WBM20" i="17"/>
  <c r="WBN20" i="17"/>
  <c r="WBO20" i="17"/>
  <c r="WBP20" i="17"/>
  <c r="WBQ20" i="17"/>
  <c r="WBR20" i="17"/>
  <c r="WBS20" i="17"/>
  <c r="WBT20" i="17"/>
  <c r="WBU20" i="17"/>
  <c r="WBV20" i="17"/>
  <c r="WBW20" i="17"/>
  <c r="WBX20" i="17"/>
  <c r="WBY20" i="17"/>
  <c r="WBZ20" i="17"/>
  <c r="WCA20" i="17"/>
  <c r="WCB20" i="17"/>
  <c r="WCC20" i="17"/>
  <c r="WCD20" i="17"/>
  <c r="WCE20" i="17"/>
  <c r="WCF20" i="17"/>
  <c r="WCG20" i="17"/>
  <c r="WCH20" i="17"/>
  <c r="WCI20" i="17"/>
  <c r="WCJ20" i="17"/>
  <c r="WCK20" i="17"/>
  <c r="WCL20" i="17"/>
  <c r="WCM20" i="17"/>
  <c r="WCN20" i="17"/>
  <c r="WCO20" i="17"/>
  <c r="WCP20" i="17"/>
  <c r="WCQ20" i="17"/>
  <c r="WCR20" i="17"/>
  <c r="WCS20" i="17"/>
  <c r="WCT20" i="17"/>
  <c r="WCU20" i="17"/>
  <c r="WCV20" i="17"/>
  <c r="WCW20" i="17"/>
  <c r="WCX20" i="17"/>
  <c r="WCY20" i="17"/>
  <c r="WCZ20" i="17"/>
  <c r="WDA20" i="17"/>
  <c r="WDB20" i="17"/>
  <c r="WDC20" i="17"/>
  <c r="WDD20" i="17"/>
  <c r="WDE20" i="17"/>
  <c r="WDF20" i="17"/>
  <c r="WDG20" i="17"/>
  <c r="WDH20" i="17"/>
  <c r="WDI20" i="17"/>
  <c r="WDJ20" i="17"/>
  <c r="WDK20" i="17"/>
  <c r="WDL20" i="17"/>
  <c r="WDM20" i="17"/>
  <c r="WDN20" i="17"/>
  <c r="WDO20" i="17"/>
  <c r="WDP20" i="17"/>
  <c r="WDQ20" i="17"/>
  <c r="WDR20" i="17"/>
  <c r="WDS20" i="17"/>
  <c r="WDT20" i="17"/>
  <c r="WDU20" i="17"/>
  <c r="WDV20" i="17"/>
  <c r="WDW20" i="17"/>
  <c r="WDX20" i="17"/>
  <c r="WDY20" i="17"/>
  <c r="WDZ20" i="17"/>
  <c r="WEA20" i="17"/>
  <c r="WEB20" i="17"/>
  <c r="WEC20" i="17"/>
  <c r="WED20" i="17"/>
  <c r="WEE20" i="17"/>
  <c r="WEF20" i="17"/>
  <c r="WEG20" i="17"/>
  <c r="WEH20" i="17"/>
  <c r="WEI20" i="17"/>
  <c r="WEJ20" i="17"/>
  <c r="WEK20" i="17"/>
  <c r="WEL20" i="17"/>
  <c r="WEM20" i="17"/>
  <c r="WEN20" i="17"/>
  <c r="WEO20" i="17"/>
  <c r="WEP20" i="17"/>
  <c r="WEQ20" i="17"/>
  <c r="WER20" i="17"/>
  <c r="WES20" i="17"/>
  <c r="WET20" i="17"/>
  <c r="WEU20" i="17"/>
  <c r="WEV20" i="17"/>
  <c r="WEW20" i="17"/>
  <c r="WEX20" i="17"/>
  <c r="WEY20" i="17"/>
  <c r="WEZ20" i="17"/>
  <c r="WFA20" i="17"/>
  <c r="WFB20" i="17"/>
  <c r="WFC20" i="17"/>
  <c r="WFD20" i="17"/>
  <c r="WFE20" i="17"/>
  <c r="WFF20" i="17"/>
  <c r="WFG20" i="17"/>
  <c r="WFH20" i="17"/>
  <c r="WFI20" i="17"/>
  <c r="WFJ20" i="17"/>
  <c r="WFK20" i="17"/>
  <c r="WFL20" i="17"/>
  <c r="WFM20" i="17"/>
  <c r="WFN20" i="17"/>
  <c r="WFO20" i="17"/>
  <c r="WFP20" i="17"/>
  <c r="WFQ20" i="17"/>
  <c r="WFR20" i="17"/>
  <c r="WFS20" i="17"/>
  <c r="WFT20" i="17"/>
  <c r="WFU20" i="17"/>
  <c r="WFV20" i="17"/>
  <c r="WFW20" i="17"/>
  <c r="WFX20" i="17"/>
  <c r="WFY20" i="17"/>
  <c r="WFZ20" i="17"/>
  <c r="WGA20" i="17"/>
  <c r="WGB20" i="17"/>
  <c r="WGC20" i="17"/>
  <c r="WGD20" i="17"/>
  <c r="WGE20" i="17"/>
  <c r="WGF20" i="17"/>
  <c r="WGG20" i="17"/>
  <c r="WGH20" i="17"/>
  <c r="WGI20" i="17"/>
  <c r="WGJ20" i="17"/>
  <c r="WGK20" i="17"/>
  <c r="WGL20" i="17"/>
  <c r="WGM20" i="17"/>
  <c r="WGN20" i="17"/>
  <c r="WGO20" i="17"/>
  <c r="WGP20" i="17"/>
  <c r="WGQ20" i="17"/>
  <c r="WGR20" i="17"/>
  <c r="WGS20" i="17"/>
  <c r="WGT20" i="17"/>
  <c r="WGU20" i="17"/>
  <c r="WGV20" i="17"/>
  <c r="WGW20" i="17"/>
  <c r="WGX20" i="17"/>
  <c r="WGY20" i="17"/>
  <c r="WGZ20" i="17"/>
  <c r="WHA20" i="17"/>
  <c r="WHB20" i="17"/>
  <c r="WHC20" i="17"/>
  <c r="WHD20" i="17"/>
  <c r="WHE20" i="17"/>
  <c r="WHF20" i="17"/>
  <c r="WHG20" i="17"/>
  <c r="WHH20" i="17"/>
  <c r="WHI20" i="17"/>
  <c r="WHJ20" i="17"/>
  <c r="WHK20" i="17"/>
  <c r="WHL20" i="17"/>
  <c r="WHM20" i="17"/>
  <c r="WHN20" i="17"/>
  <c r="WHO20" i="17"/>
  <c r="WHP20" i="17"/>
  <c r="WHQ20" i="17"/>
  <c r="WHR20" i="17"/>
  <c r="WHS20" i="17"/>
  <c r="WHT20" i="17"/>
  <c r="WHU20" i="17"/>
  <c r="WHV20" i="17"/>
  <c r="WHW20" i="17"/>
  <c r="WHX20" i="17"/>
  <c r="WHY20" i="17"/>
  <c r="WHZ20" i="17"/>
  <c r="WIA20" i="17"/>
  <c r="WIB20" i="17"/>
  <c r="WIC20" i="17"/>
  <c r="WID20" i="17"/>
  <c r="WIE20" i="17"/>
  <c r="WIF20" i="17"/>
  <c r="WIG20" i="17"/>
  <c r="WIH20" i="17"/>
  <c r="WII20" i="17"/>
  <c r="WIJ20" i="17"/>
  <c r="WIK20" i="17"/>
  <c r="WIL20" i="17"/>
  <c r="WIM20" i="17"/>
  <c r="WIN20" i="17"/>
  <c r="WIO20" i="17"/>
  <c r="WIP20" i="17"/>
  <c r="WIQ20" i="17"/>
  <c r="WIR20" i="17"/>
  <c r="WIS20" i="17"/>
  <c r="WIT20" i="17"/>
  <c r="WIU20" i="17"/>
  <c r="WIV20" i="17"/>
  <c r="WIW20" i="17"/>
  <c r="WIX20" i="17"/>
  <c r="WIY20" i="17"/>
  <c r="WIZ20" i="17"/>
  <c r="WJA20" i="17"/>
  <c r="WJB20" i="17"/>
  <c r="WJC20" i="17"/>
  <c r="WJD20" i="17"/>
  <c r="WJE20" i="17"/>
  <c r="WJF20" i="17"/>
  <c r="WJG20" i="17"/>
  <c r="WJH20" i="17"/>
  <c r="WJI20" i="17"/>
  <c r="WJJ20" i="17"/>
  <c r="WJK20" i="17"/>
  <c r="WJL20" i="17"/>
  <c r="WJM20" i="17"/>
  <c r="WJN20" i="17"/>
  <c r="WJO20" i="17"/>
  <c r="WJP20" i="17"/>
  <c r="WJQ20" i="17"/>
  <c r="WJR20" i="17"/>
  <c r="WJS20" i="17"/>
  <c r="WJT20" i="17"/>
  <c r="WJU20" i="17"/>
  <c r="WJV20" i="17"/>
  <c r="WJW20" i="17"/>
  <c r="WJX20" i="17"/>
  <c r="WJY20" i="17"/>
  <c r="WJZ20" i="17"/>
  <c r="WKA20" i="17"/>
  <c r="WKB20" i="17"/>
  <c r="WKC20" i="17"/>
  <c r="WKD20" i="17"/>
  <c r="WKE20" i="17"/>
  <c r="WKF20" i="17"/>
  <c r="WKG20" i="17"/>
  <c r="WKH20" i="17"/>
  <c r="WKI20" i="17"/>
  <c r="WKJ20" i="17"/>
  <c r="WKK20" i="17"/>
  <c r="WKL20" i="17"/>
  <c r="WKM20" i="17"/>
  <c r="WKN20" i="17"/>
  <c r="WKO20" i="17"/>
  <c r="WKP20" i="17"/>
  <c r="WKQ20" i="17"/>
  <c r="WKR20" i="17"/>
  <c r="WKS20" i="17"/>
  <c r="WKT20" i="17"/>
  <c r="WKU20" i="17"/>
  <c r="WKV20" i="17"/>
  <c r="WKW20" i="17"/>
  <c r="WKX20" i="17"/>
  <c r="WKY20" i="17"/>
  <c r="WKZ20" i="17"/>
  <c r="WLA20" i="17"/>
  <c r="WLB20" i="17"/>
  <c r="WLC20" i="17"/>
  <c r="WLD20" i="17"/>
  <c r="WLE20" i="17"/>
  <c r="WLF20" i="17"/>
  <c r="WLG20" i="17"/>
  <c r="WLH20" i="17"/>
  <c r="WLI20" i="17"/>
  <c r="WLJ20" i="17"/>
  <c r="WLK20" i="17"/>
  <c r="WLL20" i="17"/>
  <c r="WLM20" i="17"/>
  <c r="WLN20" i="17"/>
  <c r="WLO20" i="17"/>
  <c r="WLP20" i="17"/>
  <c r="WLQ20" i="17"/>
  <c r="WLR20" i="17"/>
  <c r="WLS20" i="17"/>
  <c r="WLT20" i="17"/>
  <c r="WLU20" i="17"/>
  <c r="WLV20" i="17"/>
  <c r="WLW20" i="17"/>
  <c r="WLX20" i="17"/>
  <c r="WLY20" i="17"/>
  <c r="WLZ20" i="17"/>
  <c r="WMA20" i="17"/>
  <c r="WMB20" i="17"/>
  <c r="WMC20" i="17"/>
  <c r="WMD20" i="17"/>
  <c r="WME20" i="17"/>
  <c r="WMF20" i="17"/>
  <c r="WMG20" i="17"/>
  <c r="WMH20" i="17"/>
  <c r="WMI20" i="17"/>
  <c r="WMJ20" i="17"/>
  <c r="WMK20" i="17"/>
  <c r="WML20" i="17"/>
  <c r="WMM20" i="17"/>
  <c r="WMN20" i="17"/>
  <c r="WMO20" i="17"/>
  <c r="WMP20" i="17"/>
  <c r="WMQ20" i="17"/>
  <c r="WMR20" i="17"/>
  <c r="WMS20" i="17"/>
  <c r="WMT20" i="17"/>
  <c r="WMU20" i="17"/>
  <c r="WMV20" i="17"/>
  <c r="WMW20" i="17"/>
  <c r="WMX20" i="17"/>
  <c r="WMY20" i="17"/>
  <c r="WMZ20" i="17"/>
  <c r="WNA20" i="17"/>
  <c r="WNB20" i="17"/>
  <c r="WNC20" i="17"/>
  <c r="WND20" i="17"/>
  <c r="WNE20" i="17"/>
  <c r="WNF20" i="17"/>
  <c r="WNG20" i="17"/>
  <c r="WNH20" i="17"/>
  <c r="WNI20" i="17"/>
  <c r="WNJ20" i="17"/>
  <c r="WNK20" i="17"/>
  <c r="WNL20" i="17"/>
  <c r="WNM20" i="17"/>
  <c r="WNN20" i="17"/>
  <c r="WNO20" i="17"/>
  <c r="WNP20" i="17"/>
  <c r="WNQ20" i="17"/>
  <c r="WNR20" i="17"/>
  <c r="WNS20" i="17"/>
  <c r="WNT20" i="17"/>
  <c r="WNU20" i="17"/>
  <c r="WNV20" i="17"/>
  <c r="WNW20" i="17"/>
  <c r="WNX20" i="17"/>
  <c r="WNY20" i="17"/>
  <c r="WNZ20" i="17"/>
  <c r="WOA20" i="17"/>
  <c r="WOB20" i="17"/>
  <c r="WOC20" i="17"/>
  <c r="WOD20" i="17"/>
  <c r="WOE20" i="17"/>
  <c r="WOF20" i="17"/>
  <c r="WOG20" i="17"/>
  <c r="WOH20" i="17"/>
  <c r="WOI20" i="17"/>
  <c r="WOJ20" i="17"/>
  <c r="WOK20" i="17"/>
  <c r="WOL20" i="17"/>
  <c r="WOM20" i="17"/>
  <c r="WON20" i="17"/>
  <c r="WOO20" i="17"/>
  <c r="WOP20" i="17"/>
  <c r="WOQ20" i="17"/>
  <c r="WOR20" i="17"/>
  <c r="WOS20" i="17"/>
  <c r="WOT20" i="17"/>
  <c r="WOU20" i="17"/>
  <c r="WOV20" i="17"/>
  <c r="WOW20" i="17"/>
  <c r="WOX20" i="17"/>
  <c r="WOY20" i="17"/>
  <c r="WOZ20" i="17"/>
  <c r="WPA20" i="17"/>
  <c r="WPB20" i="17"/>
  <c r="WPC20" i="17"/>
  <c r="WPD20" i="17"/>
  <c r="WPE20" i="17"/>
  <c r="WPF20" i="17"/>
  <c r="WPG20" i="17"/>
  <c r="WPH20" i="17"/>
  <c r="WPI20" i="17"/>
  <c r="WPJ20" i="17"/>
  <c r="WPK20" i="17"/>
  <c r="WPL20" i="17"/>
  <c r="WPM20" i="17"/>
  <c r="WPN20" i="17"/>
  <c r="WPO20" i="17"/>
  <c r="WPP20" i="17"/>
  <c r="WPQ20" i="17"/>
  <c r="WPR20" i="17"/>
  <c r="WPS20" i="17"/>
  <c r="WPT20" i="17"/>
  <c r="WPU20" i="17"/>
  <c r="WPV20" i="17"/>
  <c r="WPW20" i="17"/>
  <c r="WPX20" i="17"/>
  <c r="WPY20" i="17"/>
  <c r="WPZ20" i="17"/>
  <c r="WQA20" i="17"/>
  <c r="WQB20" i="17"/>
  <c r="WQC20" i="17"/>
  <c r="WQD20" i="17"/>
  <c r="WQE20" i="17"/>
  <c r="WQF20" i="17"/>
  <c r="WQG20" i="17"/>
  <c r="WQH20" i="17"/>
  <c r="WQI20" i="17"/>
  <c r="WQJ20" i="17"/>
  <c r="WQK20" i="17"/>
  <c r="WQL20" i="17"/>
  <c r="WQM20" i="17"/>
  <c r="WQN20" i="17"/>
  <c r="WQO20" i="17"/>
  <c r="WQP20" i="17"/>
  <c r="WQQ20" i="17"/>
  <c r="WQR20" i="17"/>
  <c r="WQS20" i="17"/>
  <c r="WQT20" i="17"/>
  <c r="WQU20" i="17"/>
  <c r="WQV20" i="17"/>
  <c r="WQW20" i="17"/>
  <c r="WQX20" i="17"/>
  <c r="WQY20" i="17"/>
  <c r="WQZ20" i="17"/>
  <c r="WRA20" i="17"/>
  <c r="WRB20" i="17"/>
  <c r="WRC20" i="17"/>
  <c r="WRD20" i="17"/>
  <c r="WRE20" i="17"/>
  <c r="WRF20" i="17"/>
  <c r="WRG20" i="17"/>
  <c r="WRH20" i="17"/>
  <c r="WRI20" i="17"/>
  <c r="WRJ20" i="17"/>
  <c r="WRK20" i="17"/>
  <c r="WRL20" i="17"/>
  <c r="WRM20" i="17"/>
  <c r="WRN20" i="17"/>
  <c r="WRO20" i="17"/>
  <c r="WRP20" i="17"/>
  <c r="WRQ20" i="17"/>
  <c r="WRR20" i="17"/>
  <c r="WRS20" i="17"/>
  <c r="WRT20" i="17"/>
  <c r="WRU20" i="17"/>
  <c r="WRV20" i="17"/>
  <c r="WRW20" i="17"/>
  <c r="WRX20" i="17"/>
  <c r="WRY20" i="17"/>
  <c r="WRZ20" i="17"/>
  <c r="WSA20" i="17"/>
  <c r="WSB20" i="17"/>
  <c r="WSC20" i="17"/>
  <c r="WSD20" i="17"/>
  <c r="WSE20" i="17"/>
  <c r="WSF20" i="17"/>
  <c r="WSG20" i="17"/>
  <c r="WSH20" i="17"/>
  <c r="WSI20" i="17"/>
  <c r="WSJ20" i="17"/>
  <c r="WSK20" i="17"/>
  <c r="WSL20" i="17"/>
  <c r="WSM20" i="17"/>
  <c r="WSN20" i="17"/>
  <c r="WSO20" i="17"/>
  <c r="WSP20" i="17"/>
  <c r="WSQ20" i="17"/>
  <c r="WSR20" i="17"/>
  <c r="WSS20" i="17"/>
  <c r="WST20" i="17"/>
  <c r="WSU20" i="17"/>
  <c r="WSV20" i="17"/>
  <c r="WSW20" i="17"/>
  <c r="WSX20" i="17"/>
  <c r="WSY20" i="17"/>
  <c r="WSZ20" i="17"/>
  <c r="WTA20" i="17"/>
  <c r="WTB20" i="17"/>
  <c r="WTC20" i="17"/>
  <c r="WTD20" i="17"/>
  <c r="WTE20" i="17"/>
  <c r="WTF20" i="17"/>
  <c r="WTG20" i="17"/>
  <c r="WTH20" i="17"/>
  <c r="WTI20" i="17"/>
  <c r="WTJ20" i="17"/>
  <c r="WTK20" i="17"/>
  <c r="WTL20" i="17"/>
  <c r="WTM20" i="17"/>
  <c r="WTN20" i="17"/>
  <c r="WTO20" i="17"/>
  <c r="WTP20" i="17"/>
  <c r="WTQ20" i="17"/>
  <c r="WTR20" i="17"/>
  <c r="WTS20" i="17"/>
  <c r="WTT20" i="17"/>
  <c r="WTU20" i="17"/>
  <c r="WTV20" i="17"/>
  <c r="WTW20" i="17"/>
  <c r="WTX20" i="17"/>
  <c r="WTY20" i="17"/>
  <c r="WTZ20" i="17"/>
  <c r="WUA20" i="17"/>
  <c r="WUB20" i="17"/>
  <c r="WUC20" i="17"/>
  <c r="WUD20" i="17"/>
  <c r="WUE20" i="17"/>
  <c r="WUF20" i="17"/>
  <c r="WUG20" i="17"/>
  <c r="WUH20" i="17"/>
  <c r="WUI20" i="17"/>
  <c r="WUJ20" i="17"/>
  <c r="WUK20" i="17"/>
  <c r="WUL20" i="17"/>
  <c r="WUM20" i="17"/>
  <c r="WUN20" i="17"/>
  <c r="WUO20" i="17"/>
  <c r="WUP20" i="17"/>
  <c r="WUQ20" i="17"/>
  <c r="WUR20" i="17"/>
  <c r="WUS20" i="17"/>
  <c r="WUT20" i="17"/>
  <c r="WUU20" i="17"/>
  <c r="WUV20" i="17"/>
  <c r="WUW20" i="17"/>
  <c r="WUX20" i="17"/>
  <c r="WUY20" i="17"/>
  <c r="WUZ20" i="17"/>
  <c r="WVA20" i="17"/>
  <c r="WVB20" i="17"/>
  <c r="WVC20" i="17"/>
  <c r="WVD20" i="17"/>
  <c r="WVE20" i="17"/>
  <c r="WVF20" i="17"/>
  <c r="WVG20" i="17"/>
  <c r="WVH20" i="17"/>
  <c r="WVI20" i="17"/>
  <c r="WVJ20" i="17"/>
  <c r="WVK20" i="17"/>
  <c r="WVL20" i="17"/>
  <c r="WVM20" i="17"/>
  <c r="WVN20" i="17"/>
  <c r="WVO20" i="17"/>
  <c r="WVP20" i="17"/>
  <c r="WVQ20" i="17"/>
  <c r="WVR20" i="17"/>
  <c r="WVS20" i="17"/>
  <c r="WVT20" i="17"/>
  <c r="WVU20" i="17"/>
  <c r="WVV20" i="17"/>
  <c r="WVW20" i="17"/>
  <c r="WVX20" i="17"/>
  <c r="WVY20" i="17"/>
  <c r="WVZ20" i="17"/>
  <c r="WWA20" i="17"/>
  <c r="WWB20" i="17"/>
  <c r="WWC20" i="17"/>
  <c r="WWD20" i="17"/>
  <c r="WWE20" i="17"/>
  <c r="WWF20" i="17"/>
  <c r="WWG20" i="17"/>
  <c r="WWH20" i="17"/>
  <c r="WWI20" i="17"/>
  <c r="WWJ20" i="17"/>
  <c r="WWK20" i="17"/>
  <c r="WWL20" i="17"/>
  <c r="WWM20" i="17"/>
  <c r="WWN20" i="17"/>
  <c r="WWO20" i="17"/>
  <c r="WWP20" i="17"/>
  <c r="WWQ20" i="17"/>
  <c r="WWR20" i="17"/>
  <c r="WWS20" i="17"/>
  <c r="WWT20" i="17"/>
  <c r="WWU20" i="17"/>
  <c r="WWV20" i="17"/>
  <c r="WWW20" i="17"/>
  <c r="WWX20" i="17"/>
  <c r="WWY20" i="17"/>
  <c r="WWZ20" i="17"/>
  <c r="WXA20" i="17"/>
  <c r="WXB20" i="17"/>
  <c r="WXC20" i="17"/>
  <c r="WXD20" i="17"/>
  <c r="WXE20" i="17"/>
  <c r="WXF20" i="17"/>
  <c r="WXG20" i="17"/>
  <c r="WXH20" i="17"/>
  <c r="WXI20" i="17"/>
  <c r="WXJ20" i="17"/>
  <c r="WXK20" i="17"/>
  <c r="WXL20" i="17"/>
  <c r="WXM20" i="17"/>
  <c r="WXN20" i="17"/>
  <c r="WXO20" i="17"/>
  <c r="WXP20" i="17"/>
  <c r="WXQ20" i="17"/>
  <c r="WXR20" i="17"/>
  <c r="WXS20" i="17"/>
  <c r="WXT20" i="17"/>
  <c r="WXU20" i="17"/>
  <c r="WXV20" i="17"/>
  <c r="WXW20" i="17"/>
  <c r="WXX20" i="17"/>
  <c r="WXY20" i="17"/>
  <c r="WXZ20" i="17"/>
  <c r="WYA20" i="17"/>
  <c r="WYB20" i="17"/>
  <c r="WYC20" i="17"/>
  <c r="WYD20" i="17"/>
  <c r="WYE20" i="17"/>
  <c r="WYF20" i="17"/>
  <c r="WYG20" i="17"/>
  <c r="WYH20" i="17"/>
  <c r="WYI20" i="17"/>
  <c r="WYJ20" i="17"/>
  <c r="WYK20" i="17"/>
  <c r="WYL20" i="17"/>
  <c r="WYM20" i="17"/>
  <c r="WYN20" i="17"/>
  <c r="WYO20" i="17"/>
  <c r="WYP20" i="17"/>
  <c r="WYQ20" i="17"/>
  <c r="WYR20" i="17"/>
  <c r="WYS20" i="17"/>
  <c r="WYT20" i="17"/>
  <c r="WYU20" i="17"/>
  <c r="WYV20" i="17"/>
  <c r="WYW20" i="17"/>
  <c r="WYX20" i="17"/>
  <c r="WYY20" i="17"/>
  <c r="WYZ20" i="17"/>
  <c r="WZA20" i="17"/>
  <c r="WZB20" i="17"/>
  <c r="WZC20" i="17"/>
  <c r="WZD20" i="17"/>
  <c r="WZE20" i="17"/>
  <c r="WZF20" i="17"/>
  <c r="WZG20" i="17"/>
  <c r="WZH20" i="17"/>
  <c r="WZI20" i="17"/>
  <c r="WZJ20" i="17"/>
  <c r="WZK20" i="17"/>
  <c r="WZL20" i="17"/>
  <c r="WZM20" i="17"/>
  <c r="WZN20" i="17"/>
  <c r="WZO20" i="17"/>
  <c r="WZP20" i="17"/>
  <c r="WZQ20" i="17"/>
  <c r="WZR20" i="17"/>
  <c r="WZS20" i="17"/>
  <c r="WZT20" i="17"/>
  <c r="WZU20" i="17"/>
  <c r="WZV20" i="17"/>
  <c r="WZW20" i="17"/>
  <c r="WZX20" i="17"/>
  <c r="WZY20" i="17"/>
  <c r="WZZ20" i="17"/>
  <c r="XAA20" i="17"/>
  <c r="XAB20" i="17"/>
  <c r="XAC20" i="17"/>
  <c r="XAD20" i="17"/>
  <c r="XAE20" i="17"/>
  <c r="XAF20" i="17"/>
  <c r="XAG20" i="17"/>
  <c r="XAH20" i="17"/>
  <c r="XAI20" i="17"/>
  <c r="XAJ20" i="17"/>
  <c r="XAK20" i="17"/>
  <c r="XAL20" i="17"/>
  <c r="XAM20" i="17"/>
  <c r="XAN20" i="17"/>
  <c r="XAO20" i="17"/>
  <c r="XAP20" i="17"/>
  <c r="XAQ20" i="17"/>
  <c r="XAR20" i="17"/>
  <c r="XAS20" i="17"/>
  <c r="XAT20" i="17"/>
  <c r="XAU20" i="17"/>
  <c r="XAV20" i="17"/>
  <c r="XAW20" i="17"/>
  <c r="XAX20" i="17"/>
  <c r="XAY20" i="17"/>
  <c r="XAZ20" i="17"/>
  <c r="XBA20" i="17"/>
  <c r="XBB20" i="17"/>
  <c r="XBC20" i="17"/>
  <c r="XBD20" i="17"/>
  <c r="XBE20" i="17"/>
  <c r="XBF20" i="17"/>
  <c r="XBG20" i="17"/>
  <c r="XBH20" i="17"/>
  <c r="XBI20" i="17"/>
  <c r="XBJ20" i="17"/>
  <c r="XBK20" i="17"/>
  <c r="XBL20" i="17"/>
  <c r="XBM20" i="17"/>
  <c r="XBN20" i="17"/>
  <c r="XBO20" i="17"/>
  <c r="XBP20" i="17"/>
  <c r="XBQ20" i="17"/>
  <c r="XBR20" i="17"/>
  <c r="XBS20" i="17"/>
  <c r="XBT20" i="17"/>
  <c r="XBU20" i="17"/>
  <c r="XBV20" i="17"/>
  <c r="XBW20" i="17"/>
  <c r="XBX20" i="17"/>
  <c r="XBY20" i="17"/>
  <c r="XBZ20" i="17"/>
  <c r="XCA20" i="17"/>
  <c r="XCB20" i="17"/>
  <c r="XCC20" i="17"/>
  <c r="XCD20" i="17"/>
  <c r="XCE20" i="17"/>
  <c r="XCF20" i="17"/>
  <c r="XCG20" i="17"/>
  <c r="XCH20" i="17"/>
  <c r="XCI20" i="17"/>
  <c r="XCJ20" i="17"/>
  <c r="XCK20" i="17"/>
  <c r="XCL20" i="17"/>
  <c r="XCM20" i="17"/>
  <c r="XCN20" i="17"/>
  <c r="XCO20" i="17"/>
  <c r="XCP20" i="17"/>
  <c r="XCQ20" i="17"/>
  <c r="XCR20" i="17"/>
  <c r="XCS20" i="17"/>
  <c r="XCT20" i="17"/>
  <c r="XCU20" i="17"/>
  <c r="XCV20" i="17"/>
  <c r="XCW20" i="17"/>
  <c r="XCX20" i="17"/>
  <c r="XCY20" i="17"/>
  <c r="XCZ20" i="17"/>
  <c r="XDA20" i="17"/>
  <c r="XDB20" i="17"/>
  <c r="XDC20" i="17"/>
  <c r="XDD20" i="17"/>
  <c r="XDE20" i="17"/>
  <c r="XDF20" i="17"/>
  <c r="XDG20" i="17"/>
  <c r="XDH20" i="17"/>
  <c r="XDI20" i="17"/>
  <c r="XDJ20" i="17"/>
  <c r="XDK20" i="17"/>
  <c r="XDL20" i="17"/>
  <c r="XDM20" i="17"/>
  <c r="XDN20" i="17"/>
  <c r="XDO20" i="17"/>
  <c r="XDP20" i="17"/>
  <c r="XDQ20" i="17"/>
  <c r="XDR20" i="17"/>
  <c r="XDS20" i="17"/>
  <c r="XDT20" i="17"/>
  <c r="XDU20" i="17"/>
  <c r="XDV20" i="17"/>
  <c r="XDW20" i="17"/>
  <c r="XDX20" i="17"/>
  <c r="XDY20" i="17"/>
  <c r="XDZ20" i="17"/>
  <c r="XEA20" i="17"/>
  <c r="XEB20" i="17"/>
  <c r="XEC20" i="17"/>
  <c r="XED20" i="17"/>
  <c r="XEE20" i="17"/>
  <c r="XEF20" i="17"/>
  <c r="XEG20" i="17"/>
  <c r="XEH20" i="17"/>
  <c r="XEI20" i="17"/>
  <c r="XEJ20" i="17"/>
  <c r="XEK20" i="17"/>
  <c r="XEL20" i="17"/>
  <c r="XEM20" i="17"/>
  <c r="XEN20" i="17"/>
  <c r="XEO20" i="17"/>
  <c r="XEP20" i="17"/>
  <c r="XEQ20" i="17"/>
  <c r="XER20" i="17"/>
  <c r="XES20" i="17"/>
  <c r="XET20" i="17"/>
  <c r="XEU20" i="17"/>
  <c r="XEV20" i="17"/>
  <c r="XEW20" i="17"/>
  <c r="XEX20" i="17"/>
  <c r="XEY20" i="17"/>
  <c r="XEZ20" i="17"/>
  <c r="XFA20" i="17"/>
  <c r="XFB20" i="17"/>
  <c r="XFC20" i="17"/>
  <c r="XFD20" i="17"/>
  <c r="T21" i="17"/>
  <c r="U21" i="17"/>
  <c r="V21" i="17"/>
  <c r="W21" i="17"/>
  <c r="X21" i="17"/>
  <c r="Y21" i="17"/>
  <c r="Z21" i="17"/>
  <c r="AA21" i="17"/>
  <c r="AB21" i="17"/>
  <c r="AC21" i="17"/>
  <c r="AD21" i="17"/>
  <c r="AE21" i="17"/>
  <c r="AF21" i="17"/>
  <c r="AG21" i="17"/>
  <c r="AH21" i="17"/>
  <c r="AI21" i="17"/>
  <c r="AJ21" i="17"/>
  <c r="AK21" i="17"/>
  <c r="AL21" i="17"/>
  <c r="AM21" i="17"/>
  <c r="AN21" i="17"/>
  <c r="AO21" i="17"/>
  <c r="AP21" i="17"/>
  <c r="AQ21" i="17"/>
  <c r="AR21" i="17"/>
  <c r="AS21" i="17"/>
  <c r="AT21" i="17"/>
  <c r="AU21" i="17"/>
  <c r="AV21" i="17"/>
  <c r="AW21" i="17"/>
  <c r="AX21" i="17"/>
  <c r="AY21" i="17"/>
  <c r="AZ21" i="17"/>
  <c r="BA21" i="17"/>
  <c r="BB21" i="17"/>
  <c r="BC21" i="17"/>
  <c r="BD21" i="17"/>
  <c r="BE21" i="17"/>
  <c r="BF21" i="17"/>
  <c r="BG21" i="17"/>
  <c r="BH21" i="17"/>
  <c r="BI21" i="17"/>
  <c r="BJ21" i="17"/>
  <c r="BK21" i="17"/>
  <c r="BL21" i="17"/>
  <c r="BM21" i="17"/>
  <c r="BN21" i="17"/>
  <c r="BO21" i="17"/>
  <c r="BP21" i="17"/>
  <c r="BQ21" i="17"/>
  <c r="BR21" i="17"/>
  <c r="BS21" i="17"/>
  <c r="BT21" i="17"/>
  <c r="BU21" i="17"/>
  <c r="BV21" i="17"/>
  <c r="BW21" i="17"/>
  <c r="BX21" i="17"/>
  <c r="BY21" i="17"/>
  <c r="BZ21" i="17"/>
  <c r="CA21" i="17"/>
  <c r="CB21" i="17"/>
  <c r="CC21" i="17"/>
  <c r="CD21" i="17"/>
  <c r="CE21" i="17"/>
  <c r="CF21" i="17"/>
  <c r="CG21" i="17"/>
  <c r="CH21" i="17"/>
  <c r="CI21" i="17"/>
  <c r="CJ21" i="17"/>
  <c r="CK21" i="17"/>
  <c r="CL21" i="17"/>
  <c r="CM21" i="17"/>
  <c r="CN21" i="17"/>
  <c r="CO21" i="17"/>
  <c r="CP21" i="17"/>
  <c r="CQ21" i="17"/>
  <c r="CR21" i="17"/>
  <c r="CS21" i="17"/>
  <c r="CT21" i="17"/>
  <c r="CU21" i="17"/>
  <c r="CV21" i="17"/>
  <c r="CW21" i="17"/>
  <c r="CX21" i="17"/>
  <c r="CY21" i="17"/>
  <c r="CZ21" i="17"/>
  <c r="DA21" i="17"/>
  <c r="DB21" i="17"/>
  <c r="DC21" i="17"/>
  <c r="DD21" i="17"/>
  <c r="DE21" i="17"/>
  <c r="DF21" i="17"/>
  <c r="DG21" i="17"/>
  <c r="DH21" i="17"/>
  <c r="DI21" i="17"/>
  <c r="DJ21" i="17"/>
  <c r="DK21" i="17"/>
  <c r="DL21" i="17"/>
  <c r="DM21" i="17"/>
  <c r="DN21" i="17"/>
  <c r="DO21" i="17"/>
  <c r="DP21" i="17"/>
  <c r="DQ21" i="17"/>
  <c r="DR21" i="17"/>
  <c r="DS21" i="17"/>
  <c r="DT21" i="17"/>
  <c r="DU21" i="17"/>
  <c r="DV21" i="17"/>
  <c r="DW21" i="17"/>
  <c r="DX21" i="17"/>
  <c r="DY21" i="17"/>
  <c r="DZ21" i="17"/>
  <c r="EA21" i="17"/>
  <c r="EB21" i="17"/>
  <c r="EC21" i="17"/>
  <c r="ED21" i="17"/>
  <c r="EE21" i="17"/>
  <c r="EF21" i="17"/>
  <c r="EG21" i="17"/>
  <c r="EH21" i="17"/>
  <c r="EI21" i="17"/>
  <c r="EJ21" i="17"/>
  <c r="EK21" i="17"/>
  <c r="EL21" i="17"/>
  <c r="EM21" i="17"/>
  <c r="EN21" i="17"/>
  <c r="EO21" i="17"/>
  <c r="EP21" i="17"/>
  <c r="EQ21" i="17"/>
  <c r="ER21" i="17"/>
  <c r="ES21" i="17"/>
  <c r="ET21" i="17"/>
  <c r="EU21" i="17"/>
  <c r="EV21" i="17"/>
  <c r="EW21" i="17"/>
  <c r="EX21" i="17"/>
  <c r="EY21" i="17"/>
  <c r="EZ21" i="17"/>
  <c r="FA21" i="17"/>
  <c r="FB21" i="17"/>
  <c r="FC21" i="17"/>
  <c r="FD21" i="17"/>
  <c r="FE21" i="17"/>
  <c r="FF21" i="17"/>
  <c r="FG21" i="17"/>
  <c r="FH21" i="17"/>
  <c r="FI21" i="17"/>
  <c r="FJ21" i="17"/>
  <c r="FK21" i="17"/>
  <c r="FL21" i="17"/>
  <c r="FM21" i="17"/>
  <c r="FN21" i="17"/>
  <c r="FO21" i="17"/>
  <c r="FP21" i="17"/>
  <c r="FQ21" i="17"/>
  <c r="FR21" i="17"/>
  <c r="FS21" i="17"/>
  <c r="FT21" i="17"/>
  <c r="FU21" i="17"/>
  <c r="FV21" i="17"/>
  <c r="FW21" i="17"/>
  <c r="FX21" i="17"/>
  <c r="FY21" i="17"/>
  <c r="FZ21" i="17"/>
  <c r="GA21" i="17"/>
  <c r="GB21" i="17"/>
  <c r="GC21" i="17"/>
  <c r="GD21" i="17"/>
  <c r="GE21" i="17"/>
  <c r="GF21" i="17"/>
  <c r="GG21" i="17"/>
  <c r="GH21" i="17"/>
  <c r="GI21" i="17"/>
  <c r="GJ21" i="17"/>
  <c r="GK21" i="17"/>
  <c r="GL21" i="17"/>
  <c r="GM21" i="17"/>
  <c r="GN21" i="17"/>
  <c r="GO21" i="17"/>
  <c r="GP21" i="17"/>
  <c r="GQ21" i="17"/>
  <c r="GR21" i="17"/>
  <c r="GS21" i="17"/>
  <c r="GT21" i="17"/>
  <c r="GU21" i="17"/>
  <c r="GV21" i="17"/>
  <c r="GW21" i="17"/>
  <c r="GX21" i="17"/>
  <c r="GY21" i="17"/>
  <c r="GZ21" i="17"/>
  <c r="HA21" i="17"/>
  <c r="HB21" i="17"/>
  <c r="HC21" i="17"/>
  <c r="HD21" i="17"/>
  <c r="HE21" i="17"/>
  <c r="HF21" i="17"/>
  <c r="HG21" i="17"/>
  <c r="HH21" i="17"/>
  <c r="HI21" i="17"/>
  <c r="HJ21" i="17"/>
  <c r="HK21" i="17"/>
  <c r="HL21" i="17"/>
  <c r="HM21" i="17"/>
  <c r="HN21" i="17"/>
  <c r="HO21" i="17"/>
  <c r="HP21" i="17"/>
  <c r="HQ21" i="17"/>
  <c r="HR21" i="17"/>
  <c r="HS21" i="17"/>
  <c r="HT21" i="17"/>
  <c r="HU21" i="17"/>
  <c r="HV21" i="17"/>
  <c r="HW21" i="17"/>
  <c r="HX21" i="17"/>
  <c r="HY21" i="17"/>
  <c r="HZ21" i="17"/>
  <c r="IA21" i="17"/>
  <c r="IB21" i="17"/>
  <c r="IC21" i="17"/>
  <c r="ID21" i="17"/>
  <c r="IE21" i="17"/>
  <c r="IF21" i="17"/>
  <c r="IG21" i="17"/>
  <c r="IH21" i="17"/>
  <c r="II21" i="17"/>
  <c r="IJ21" i="17"/>
  <c r="IK21" i="17"/>
  <c r="IL21" i="17"/>
  <c r="IM21" i="17"/>
  <c r="IN21" i="17"/>
  <c r="IO21" i="17"/>
  <c r="IP21" i="17"/>
  <c r="IQ21" i="17"/>
  <c r="IR21" i="17"/>
  <c r="IS21" i="17"/>
  <c r="IT21" i="17"/>
  <c r="IU21" i="17"/>
  <c r="IV21" i="17"/>
  <c r="IW21" i="17"/>
  <c r="IX21" i="17"/>
  <c r="IY21" i="17"/>
  <c r="IZ21" i="17"/>
  <c r="JA21" i="17"/>
  <c r="JB21" i="17"/>
  <c r="JC21" i="17"/>
  <c r="JD21" i="17"/>
  <c r="JE21" i="17"/>
  <c r="JF21" i="17"/>
  <c r="JG21" i="17"/>
  <c r="JH21" i="17"/>
  <c r="JI21" i="17"/>
  <c r="JJ21" i="17"/>
  <c r="JK21" i="17"/>
  <c r="JL21" i="17"/>
  <c r="JM21" i="17"/>
  <c r="JN21" i="17"/>
  <c r="JO21" i="17"/>
  <c r="JP21" i="17"/>
  <c r="JQ21" i="17"/>
  <c r="JR21" i="17"/>
  <c r="JS21" i="17"/>
  <c r="JT21" i="17"/>
  <c r="JU21" i="17"/>
  <c r="JV21" i="17"/>
  <c r="JW21" i="17"/>
  <c r="JX21" i="17"/>
  <c r="JY21" i="17"/>
  <c r="JZ21" i="17"/>
  <c r="KA21" i="17"/>
  <c r="KB21" i="17"/>
  <c r="KC21" i="17"/>
  <c r="KD21" i="17"/>
  <c r="KE21" i="17"/>
  <c r="KF21" i="17"/>
  <c r="KG21" i="17"/>
  <c r="KH21" i="17"/>
  <c r="KI21" i="17"/>
  <c r="KJ21" i="17"/>
  <c r="KK21" i="17"/>
  <c r="KL21" i="17"/>
  <c r="KM21" i="17"/>
  <c r="KN21" i="17"/>
  <c r="KO21" i="17"/>
  <c r="KP21" i="17"/>
  <c r="KQ21" i="17"/>
  <c r="KR21" i="17"/>
  <c r="KS21" i="17"/>
  <c r="KT21" i="17"/>
  <c r="KU21" i="17"/>
  <c r="KV21" i="17"/>
  <c r="KW21" i="17"/>
  <c r="KX21" i="17"/>
  <c r="KY21" i="17"/>
  <c r="KZ21" i="17"/>
  <c r="LA21" i="17"/>
  <c r="LB21" i="17"/>
  <c r="LC21" i="17"/>
  <c r="LD21" i="17"/>
  <c r="LE21" i="17"/>
  <c r="LF21" i="17"/>
  <c r="LG21" i="17"/>
  <c r="LH21" i="17"/>
  <c r="LI21" i="17"/>
  <c r="LJ21" i="17"/>
  <c r="LK21" i="17"/>
  <c r="LL21" i="17"/>
  <c r="LM21" i="17"/>
  <c r="LN21" i="17"/>
  <c r="LO21" i="17"/>
  <c r="LP21" i="17"/>
  <c r="LQ21" i="17"/>
  <c r="LR21" i="17"/>
  <c r="LS21" i="17"/>
  <c r="LT21" i="17"/>
  <c r="LU21" i="17"/>
  <c r="LV21" i="17"/>
  <c r="LW21" i="17"/>
  <c r="LX21" i="17"/>
  <c r="LY21" i="17"/>
  <c r="LZ21" i="17"/>
  <c r="MA21" i="17"/>
  <c r="MB21" i="17"/>
  <c r="MC21" i="17"/>
  <c r="MD21" i="17"/>
  <c r="ME21" i="17"/>
  <c r="MF21" i="17"/>
  <c r="MG21" i="17"/>
  <c r="MH21" i="17"/>
  <c r="MI21" i="17"/>
  <c r="MJ21" i="17"/>
  <c r="MK21" i="17"/>
  <c r="ML21" i="17"/>
  <c r="MM21" i="17"/>
  <c r="MN21" i="17"/>
  <c r="MO21" i="17"/>
  <c r="MP21" i="17"/>
  <c r="MQ21" i="17"/>
  <c r="MR21" i="17"/>
  <c r="MS21" i="17"/>
  <c r="MT21" i="17"/>
  <c r="MU21" i="17"/>
  <c r="MV21" i="17"/>
  <c r="MW21" i="17"/>
  <c r="MX21" i="17"/>
  <c r="MY21" i="17"/>
  <c r="MZ21" i="17"/>
  <c r="NA21" i="17"/>
  <c r="NB21" i="17"/>
  <c r="NC21" i="17"/>
  <c r="ND21" i="17"/>
  <c r="NE21" i="17"/>
  <c r="NF21" i="17"/>
  <c r="NG21" i="17"/>
  <c r="NH21" i="17"/>
  <c r="NI21" i="17"/>
  <c r="NJ21" i="17"/>
  <c r="NK21" i="17"/>
  <c r="NL21" i="17"/>
  <c r="NM21" i="17"/>
  <c r="NN21" i="17"/>
  <c r="NO21" i="17"/>
  <c r="NP21" i="17"/>
  <c r="NQ21" i="17"/>
  <c r="NR21" i="17"/>
  <c r="NS21" i="17"/>
  <c r="NT21" i="17"/>
  <c r="NU21" i="17"/>
  <c r="NV21" i="17"/>
  <c r="NW21" i="17"/>
  <c r="NX21" i="17"/>
  <c r="NY21" i="17"/>
  <c r="NZ21" i="17"/>
  <c r="OA21" i="17"/>
  <c r="OB21" i="17"/>
  <c r="OC21" i="17"/>
  <c r="OD21" i="17"/>
  <c r="OE21" i="17"/>
  <c r="OF21" i="17"/>
  <c r="OG21" i="17"/>
  <c r="OH21" i="17"/>
  <c r="OI21" i="17"/>
  <c r="OJ21" i="17"/>
  <c r="OK21" i="17"/>
  <c r="OL21" i="17"/>
  <c r="OM21" i="17"/>
  <c r="ON21" i="17"/>
  <c r="OO21" i="17"/>
  <c r="OP21" i="17"/>
  <c r="OQ21" i="17"/>
  <c r="OR21" i="17"/>
  <c r="OS21" i="17"/>
  <c r="OT21" i="17"/>
  <c r="OU21" i="17"/>
  <c r="OV21" i="17"/>
  <c r="OW21" i="17"/>
  <c r="OX21" i="17"/>
  <c r="OY21" i="17"/>
  <c r="OZ21" i="17"/>
  <c r="PA21" i="17"/>
  <c r="PB21" i="17"/>
  <c r="PC21" i="17"/>
  <c r="PD21" i="17"/>
  <c r="PE21" i="17"/>
  <c r="PF21" i="17"/>
  <c r="PG21" i="17"/>
  <c r="PH21" i="17"/>
  <c r="PI21" i="17"/>
  <c r="PJ21" i="17"/>
  <c r="PK21" i="17"/>
  <c r="PL21" i="17"/>
  <c r="PM21" i="17"/>
  <c r="PN21" i="17"/>
  <c r="PO21" i="17"/>
  <c r="PP21" i="17"/>
  <c r="PQ21" i="17"/>
  <c r="PR21" i="17"/>
  <c r="PS21" i="17"/>
  <c r="PT21" i="17"/>
  <c r="PU21" i="17"/>
  <c r="PV21" i="17"/>
  <c r="PW21" i="17"/>
  <c r="PX21" i="17"/>
  <c r="PY21" i="17"/>
  <c r="PZ21" i="17"/>
  <c r="QA21" i="17"/>
  <c r="QB21" i="17"/>
  <c r="QC21" i="17"/>
  <c r="QD21" i="17"/>
  <c r="QE21" i="17"/>
  <c r="QF21" i="17"/>
  <c r="QG21" i="17"/>
  <c r="QH21" i="17"/>
  <c r="QI21" i="17"/>
  <c r="QJ21" i="17"/>
  <c r="QK21" i="17"/>
  <c r="QL21" i="17"/>
  <c r="QM21" i="17"/>
  <c r="QN21" i="17"/>
  <c r="QO21" i="17"/>
  <c r="QP21" i="17"/>
  <c r="QQ21" i="17"/>
  <c r="QR21" i="17"/>
  <c r="QS21" i="17"/>
  <c r="QT21" i="17"/>
  <c r="QU21" i="17"/>
  <c r="QV21" i="17"/>
  <c r="QW21" i="17"/>
  <c r="QX21" i="17"/>
  <c r="QY21" i="17"/>
  <c r="QZ21" i="17"/>
  <c r="RA21" i="17"/>
  <c r="RB21" i="17"/>
  <c r="RC21" i="17"/>
  <c r="RD21" i="17"/>
  <c r="RE21" i="17"/>
  <c r="RF21" i="17"/>
  <c r="RG21" i="17"/>
  <c r="RH21" i="17"/>
  <c r="RI21" i="17"/>
  <c r="RJ21" i="17"/>
  <c r="RK21" i="17"/>
  <c r="RL21" i="17"/>
  <c r="RM21" i="17"/>
  <c r="RN21" i="17"/>
  <c r="RO21" i="17"/>
  <c r="RP21" i="17"/>
  <c r="RQ21" i="17"/>
  <c r="RR21" i="17"/>
  <c r="RS21" i="17"/>
  <c r="RT21" i="17"/>
  <c r="RU21" i="17"/>
  <c r="RV21" i="17"/>
  <c r="RW21" i="17"/>
  <c r="RX21" i="17"/>
  <c r="RY21" i="17"/>
  <c r="RZ21" i="17"/>
  <c r="SA21" i="17"/>
  <c r="SB21" i="17"/>
  <c r="SC21" i="17"/>
  <c r="SD21" i="17"/>
  <c r="SE21" i="17"/>
  <c r="SF21" i="17"/>
  <c r="SG21" i="17"/>
  <c r="SH21" i="17"/>
  <c r="SI21" i="17"/>
  <c r="SJ21" i="17"/>
  <c r="SK21" i="17"/>
  <c r="SL21" i="17"/>
  <c r="SM21" i="17"/>
  <c r="SN21" i="17"/>
  <c r="SO21" i="17"/>
  <c r="SP21" i="17"/>
  <c r="SQ21" i="17"/>
  <c r="SR21" i="17"/>
  <c r="SS21" i="17"/>
  <c r="ST21" i="17"/>
  <c r="SU21" i="17"/>
  <c r="SV21" i="17"/>
  <c r="SW21" i="17"/>
  <c r="SX21" i="17"/>
  <c r="SY21" i="17"/>
  <c r="SZ21" i="17"/>
  <c r="TA21" i="17"/>
  <c r="TB21" i="17"/>
  <c r="TC21" i="17"/>
  <c r="TD21" i="17"/>
  <c r="TE21" i="17"/>
  <c r="TF21" i="17"/>
  <c r="TG21" i="17"/>
  <c r="TH21" i="17"/>
  <c r="TI21" i="17"/>
  <c r="TJ21" i="17"/>
  <c r="TK21" i="17"/>
  <c r="TL21" i="17"/>
  <c r="TM21" i="17"/>
  <c r="TN21" i="17"/>
  <c r="TO21" i="17"/>
  <c r="TP21" i="17"/>
  <c r="TQ21" i="17"/>
  <c r="TR21" i="17"/>
  <c r="TS21" i="17"/>
  <c r="TT21" i="17"/>
  <c r="TU21" i="17"/>
  <c r="TV21" i="17"/>
  <c r="TW21" i="17"/>
  <c r="TX21" i="17"/>
  <c r="TY21" i="17"/>
  <c r="TZ21" i="17"/>
  <c r="UA21" i="17"/>
  <c r="UB21" i="17"/>
  <c r="UC21" i="17"/>
  <c r="UD21" i="17"/>
  <c r="UE21" i="17"/>
  <c r="UF21" i="17"/>
  <c r="UG21" i="17"/>
  <c r="UH21" i="17"/>
  <c r="UI21" i="17"/>
  <c r="UJ21" i="17"/>
  <c r="UK21" i="17"/>
  <c r="UL21" i="17"/>
  <c r="UM21" i="17"/>
  <c r="UN21" i="17"/>
  <c r="UO21" i="17"/>
  <c r="UP21" i="17"/>
  <c r="UQ21" i="17"/>
  <c r="UR21" i="17"/>
  <c r="US21" i="17"/>
  <c r="UT21" i="17"/>
  <c r="UU21" i="17"/>
  <c r="UV21" i="17"/>
  <c r="UW21" i="17"/>
  <c r="UX21" i="17"/>
  <c r="UY21" i="17"/>
  <c r="UZ21" i="17"/>
  <c r="VA21" i="17"/>
  <c r="VB21" i="17"/>
  <c r="VC21" i="17"/>
  <c r="VD21" i="17"/>
  <c r="VE21" i="17"/>
  <c r="VF21" i="17"/>
  <c r="VG21" i="17"/>
  <c r="VH21" i="17"/>
  <c r="VI21" i="17"/>
  <c r="VJ21" i="17"/>
  <c r="VK21" i="17"/>
  <c r="VL21" i="17"/>
  <c r="VM21" i="17"/>
  <c r="VN21" i="17"/>
  <c r="VO21" i="17"/>
  <c r="VP21" i="17"/>
  <c r="VQ21" i="17"/>
  <c r="VR21" i="17"/>
  <c r="VS21" i="17"/>
  <c r="VT21" i="17"/>
  <c r="VU21" i="17"/>
  <c r="VV21" i="17"/>
  <c r="VW21" i="17"/>
  <c r="VX21" i="17"/>
  <c r="VY21" i="17"/>
  <c r="VZ21" i="17"/>
  <c r="WA21" i="17"/>
  <c r="WB21" i="17"/>
  <c r="WC21" i="17"/>
  <c r="WD21" i="17"/>
  <c r="WE21" i="17"/>
  <c r="WF21" i="17"/>
  <c r="WG21" i="17"/>
  <c r="WH21" i="17"/>
  <c r="WI21" i="17"/>
  <c r="WJ21" i="17"/>
  <c r="WK21" i="17"/>
  <c r="WL21" i="17"/>
  <c r="WM21" i="17"/>
  <c r="WN21" i="17"/>
  <c r="WO21" i="17"/>
  <c r="WP21" i="17"/>
  <c r="WQ21" i="17"/>
  <c r="WR21" i="17"/>
  <c r="WS21" i="17"/>
  <c r="WT21" i="17"/>
  <c r="WU21" i="17"/>
  <c r="WV21" i="17"/>
  <c r="WW21" i="17"/>
  <c r="WX21" i="17"/>
  <c r="WY21" i="17"/>
  <c r="WZ21" i="17"/>
  <c r="XA21" i="17"/>
  <c r="XB21" i="17"/>
  <c r="XC21" i="17"/>
  <c r="XD21" i="17"/>
  <c r="XE21" i="17"/>
  <c r="XF21" i="17"/>
  <c r="XG21" i="17"/>
  <c r="XH21" i="17"/>
  <c r="XI21" i="17"/>
  <c r="XJ21" i="17"/>
  <c r="XK21" i="17"/>
  <c r="XL21" i="17"/>
  <c r="XM21" i="17"/>
  <c r="XN21" i="17"/>
  <c r="XO21" i="17"/>
  <c r="XP21" i="17"/>
  <c r="XQ21" i="17"/>
  <c r="XR21" i="17"/>
  <c r="XS21" i="17"/>
  <c r="XT21" i="17"/>
  <c r="XU21" i="17"/>
  <c r="XV21" i="17"/>
  <c r="XW21" i="17"/>
  <c r="XX21" i="17"/>
  <c r="XY21" i="17"/>
  <c r="XZ21" i="17"/>
  <c r="YA21" i="17"/>
  <c r="YB21" i="17"/>
  <c r="YC21" i="17"/>
  <c r="YD21" i="17"/>
  <c r="YE21" i="17"/>
  <c r="YF21" i="17"/>
  <c r="YG21" i="17"/>
  <c r="YH21" i="17"/>
  <c r="YI21" i="17"/>
  <c r="YJ21" i="17"/>
  <c r="YK21" i="17"/>
  <c r="YL21" i="17"/>
  <c r="YM21" i="17"/>
  <c r="YN21" i="17"/>
  <c r="YO21" i="17"/>
  <c r="YP21" i="17"/>
  <c r="YQ21" i="17"/>
  <c r="YR21" i="17"/>
  <c r="YS21" i="17"/>
  <c r="YT21" i="17"/>
  <c r="YU21" i="17"/>
  <c r="YV21" i="17"/>
  <c r="YW21" i="17"/>
  <c r="YX21" i="17"/>
  <c r="YY21" i="17"/>
  <c r="YZ21" i="17"/>
  <c r="ZA21" i="17"/>
  <c r="ZB21" i="17"/>
  <c r="ZC21" i="17"/>
  <c r="ZD21" i="17"/>
  <c r="ZE21" i="17"/>
  <c r="ZF21" i="17"/>
  <c r="ZG21" i="17"/>
  <c r="ZH21" i="17"/>
  <c r="ZI21" i="17"/>
  <c r="ZJ21" i="17"/>
  <c r="ZK21" i="17"/>
  <c r="ZL21" i="17"/>
  <c r="ZM21" i="17"/>
  <c r="ZN21" i="17"/>
  <c r="ZO21" i="17"/>
  <c r="ZP21" i="17"/>
  <c r="ZQ21" i="17"/>
  <c r="ZR21" i="17"/>
  <c r="ZS21" i="17"/>
  <c r="ZT21" i="17"/>
  <c r="ZU21" i="17"/>
  <c r="ZV21" i="17"/>
  <c r="ZW21" i="17"/>
  <c r="ZX21" i="17"/>
  <c r="ZY21" i="17"/>
  <c r="ZZ21" i="17"/>
  <c r="AAA21" i="17"/>
  <c r="AAB21" i="17"/>
  <c r="AAC21" i="17"/>
  <c r="AAD21" i="17"/>
  <c r="AAE21" i="17"/>
  <c r="AAF21" i="17"/>
  <c r="AAG21" i="17"/>
  <c r="AAH21" i="17"/>
  <c r="AAI21" i="17"/>
  <c r="AAJ21" i="17"/>
  <c r="AAK21" i="17"/>
  <c r="AAL21" i="17"/>
  <c r="AAM21" i="17"/>
  <c r="AAN21" i="17"/>
  <c r="AAO21" i="17"/>
  <c r="AAP21" i="17"/>
  <c r="AAQ21" i="17"/>
  <c r="AAR21" i="17"/>
  <c r="AAS21" i="17"/>
  <c r="AAT21" i="17"/>
  <c r="AAU21" i="17"/>
  <c r="AAV21" i="17"/>
  <c r="AAW21" i="17"/>
  <c r="AAX21" i="17"/>
  <c r="AAY21" i="17"/>
  <c r="AAZ21" i="17"/>
  <c r="ABA21" i="17"/>
  <c r="ABB21" i="17"/>
  <c r="ABC21" i="17"/>
  <c r="ABD21" i="17"/>
  <c r="ABE21" i="17"/>
  <c r="ABF21" i="17"/>
  <c r="ABG21" i="17"/>
  <c r="ABH21" i="17"/>
  <c r="ABI21" i="17"/>
  <c r="ABJ21" i="17"/>
  <c r="ABK21" i="17"/>
  <c r="ABL21" i="17"/>
  <c r="ABM21" i="17"/>
  <c r="ABN21" i="17"/>
  <c r="ABO21" i="17"/>
  <c r="ABP21" i="17"/>
  <c r="ABQ21" i="17"/>
  <c r="ABR21" i="17"/>
  <c r="ABS21" i="17"/>
  <c r="ABT21" i="17"/>
  <c r="ABU21" i="17"/>
  <c r="ABV21" i="17"/>
  <c r="ABW21" i="17"/>
  <c r="ABX21" i="17"/>
  <c r="ABY21" i="17"/>
  <c r="ABZ21" i="17"/>
  <c r="ACA21" i="17"/>
  <c r="ACB21" i="17"/>
  <c r="ACC21" i="17"/>
  <c r="ACD21" i="17"/>
  <c r="ACE21" i="17"/>
  <c r="ACF21" i="17"/>
  <c r="ACG21" i="17"/>
  <c r="ACH21" i="17"/>
  <c r="ACI21" i="17"/>
  <c r="ACJ21" i="17"/>
  <c r="ACK21" i="17"/>
  <c r="ACL21" i="17"/>
  <c r="ACM21" i="17"/>
  <c r="ACN21" i="17"/>
  <c r="ACO21" i="17"/>
  <c r="ACP21" i="17"/>
  <c r="ACQ21" i="17"/>
  <c r="ACR21" i="17"/>
  <c r="ACS21" i="17"/>
  <c r="ACT21" i="17"/>
  <c r="ACU21" i="17"/>
  <c r="ACV21" i="17"/>
  <c r="ACW21" i="17"/>
  <c r="ACX21" i="17"/>
  <c r="ACY21" i="17"/>
  <c r="ACZ21" i="17"/>
  <c r="ADA21" i="17"/>
  <c r="ADB21" i="17"/>
  <c r="ADC21" i="17"/>
  <c r="ADD21" i="17"/>
  <c r="ADE21" i="17"/>
  <c r="ADF21" i="17"/>
  <c r="ADG21" i="17"/>
  <c r="ADH21" i="17"/>
  <c r="ADI21" i="17"/>
  <c r="ADJ21" i="17"/>
  <c r="ADK21" i="17"/>
  <c r="ADL21" i="17"/>
  <c r="ADM21" i="17"/>
  <c r="ADN21" i="17"/>
  <c r="ADO21" i="17"/>
  <c r="ADP21" i="17"/>
  <c r="ADQ21" i="17"/>
  <c r="ADR21" i="17"/>
  <c r="ADS21" i="17"/>
  <c r="ADT21" i="17"/>
  <c r="ADU21" i="17"/>
  <c r="ADV21" i="17"/>
  <c r="ADW21" i="17"/>
  <c r="ADX21" i="17"/>
  <c r="ADY21" i="17"/>
  <c r="ADZ21" i="17"/>
  <c r="AEA21" i="17"/>
  <c r="AEB21" i="17"/>
  <c r="AEC21" i="17"/>
  <c r="AED21" i="17"/>
  <c r="AEE21" i="17"/>
  <c r="AEF21" i="17"/>
  <c r="AEG21" i="17"/>
  <c r="AEH21" i="17"/>
  <c r="AEI21" i="17"/>
  <c r="AEJ21" i="17"/>
  <c r="AEK21" i="17"/>
  <c r="AEL21" i="17"/>
  <c r="AEM21" i="17"/>
  <c r="AEN21" i="17"/>
  <c r="AEO21" i="17"/>
  <c r="AEP21" i="17"/>
  <c r="AEQ21" i="17"/>
  <c r="AER21" i="17"/>
  <c r="AES21" i="17"/>
  <c r="AET21" i="17"/>
  <c r="AEU21" i="17"/>
  <c r="AEV21" i="17"/>
  <c r="AEW21" i="17"/>
  <c r="AEX21" i="17"/>
  <c r="AEY21" i="17"/>
  <c r="AEZ21" i="17"/>
  <c r="AFA21" i="17"/>
  <c r="AFB21" i="17"/>
  <c r="AFC21" i="17"/>
  <c r="AFD21" i="17"/>
  <c r="AFE21" i="17"/>
  <c r="AFF21" i="17"/>
  <c r="AFG21" i="17"/>
  <c r="AFH21" i="17"/>
  <c r="AFI21" i="17"/>
  <c r="AFJ21" i="17"/>
  <c r="AFK21" i="17"/>
  <c r="AFL21" i="17"/>
  <c r="AFM21" i="17"/>
  <c r="AFN21" i="17"/>
  <c r="AFO21" i="17"/>
  <c r="AFP21" i="17"/>
  <c r="AFQ21" i="17"/>
  <c r="AFR21" i="17"/>
  <c r="AFS21" i="17"/>
  <c r="AFT21" i="17"/>
  <c r="AFU21" i="17"/>
  <c r="AFV21" i="17"/>
  <c r="AFW21" i="17"/>
  <c r="AFX21" i="17"/>
  <c r="AFY21" i="17"/>
  <c r="AFZ21" i="17"/>
  <c r="AGA21" i="17"/>
  <c r="AGB21" i="17"/>
  <c r="AGC21" i="17"/>
  <c r="AGD21" i="17"/>
  <c r="AGE21" i="17"/>
  <c r="AGF21" i="17"/>
  <c r="AGG21" i="17"/>
  <c r="AGH21" i="17"/>
  <c r="AGI21" i="17"/>
  <c r="AGJ21" i="17"/>
  <c r="AGK21" i="17"/>
  <c r="AGL21" i="17"/>
  <c r="AGM21" i="17"/>
  <c r="AGN21" i="17"/>
  <c r="AGO21" i="17"/>
  <c r="AGP21" i="17"/>
  <c r="AGQ21" i="17"/>
  <c r="AGR21" i="17"/>
  <c r="AGS21" i="17"/>
  <c r="AGT21" i="17"/>
  <c r="AGU21" i="17"/>
  <c r="AGV21" i="17"/>
  <c r="AGW21" i="17"/>
  <c r="AGX21" i="17"/>
  <c r="AGY21" i="17"/>
  <c r="AGZ21" i="17"/>
  <c r="AHA21" i="17"/>
  <c r="AHB21" i="17"/>
  <c r="AHC21" i="17"/>
  <c r="AHD21" i="17"/>
  <c r="AHE21" i="17"/>
  <c r="AHF21" i="17"/>
  <c r="AHG21" i="17"/>
  <c r="AHH21" i="17"/>
  <c r="AHI21" i="17"/>
  <c r="AHJ21" i="17"/>
  <c r="AHK21" i="17"/>
  <c r="AHL21" i="17"/>
  <c r="AHM21" i="17"/>
  <c r="AHN21" i="17"/>
  <c r="AHO21" i="17"/>
  <c r="AHP21" i="17"/>
  <c r="AHQ21" i="17"/>
  <c r="AHR21" i="17"/>
  <c r="AHS21" i="17"/>
  <c r="AHT21" i="17"/>
  <c r="AHU21" i="17"/>
  <c r="AHV21" i="17"/>
  <c r="AHW21" i="17"/>
  <c r="AHX21" i="17"/>
  <c r="AHY21" i="17"/>
  <c r="AHZ21" i="17"/>
  <c r="AIA21" i="17"/>
  <c r="AIB21" i="17"/>
  <c r="AIC21" i="17"/>
  <c r="AID21" i="17"/>
  <c r="AIE21" i="17"/>
  <c r="AIF21" i="17"/>
  <c r="AIG21" i="17"/>
  <c r="AIH21" i="17"/>
  <c r="AII21" i="17"/>
  <c r="AIJ21" i="17"/>
  <c r="AIK21" i="17"/>
  <c r="AIL21" i="17"/>
  <c r="AIM21" i="17"/>
  <c r="AIN21" i="17"/>
  <c r="AIO21" i="17"/>
  <c r="AIP21" i="17"/>
  <c r="AIQ21" i="17"/>
  <c r="AIR21" i="17"/>
  <c r="AIS21" i="17"/>
  <c r="AIT21" i="17"/>
  <c r="AIU21" i="17"/>
  <c r="AIV21" i="17"/>
  <c r="AIW21" i="17"/>
  <c r="AIX21" i="17"/>
  <c r="AIY21" i="17"/>
  <c r="AIZ21" i="17"/>
  <c r="AJA21" i="17"/>
  <c r="AJB21" i="17"/>
  <c r="AJC21" i="17"/>
  <c r="AJD21" i="17"/>
  <c r="AJE21" i="17"/>
  <c r="AJF21" i="17"/>
  <c r="AJG21" i="17"/>
  <c r="AJH21" i="17"/>
  <c r="AJI21" i="17"/>
  <c r="AJJ21" i="17"/>
  <c r="AJK21" i="17"/>
  <c r="AJL21" i="17"/>
  <c r="AJM21" i="17"/>
  <c r="AJN21" i="17"/>
  <c r="AJO21" i="17"/>
  <c r="AJP21" i="17"/>
  <c r="AJQ21" i="17"/>
  <c r="AJR21" i="17"/>
  <c r="AJS21" i="17"/>
  <c r="AJT21" i="17"/>
  <c r="AJU21" i="17"/>
  <c r="AJV21" i="17"/>
  <c r="AJW21" i="17"/>
  <c r="AJX21" i="17"/>
  <c r="AJY21" i="17"/>
  <c r="AJZ21" i="17"/>
  <c r="AKA21" i="17"/>
  <c r="AKB21" i="17"/>
  <c r="AKC21" i="17"/>
  <c r="AKD21" i="17"/>
  <c r="AKE21" i="17"/>
  <c r="AKF21" i="17"/>
  <c r="AKG21" i="17"/>
  <c r="AKH21" i="17"/>
  <c r="AKI21" i="17"/>
  <c r="AKJ21" i="17"/>
  <c r="AKK21" i="17"/>
  <c r="AKL21" i="17"/>
  <c r="AKM21" i="17"/>
  <c r="AKN21" i="17"/>
  <c r="AKO21" i="17"/>
  <c r="AKP21" i="17"/>
  <c r="AKQ21" i="17"/>
  <c r="AKR21" i="17"/>
  <c r="AKS21" i="17"/>
  <c r="AKT21" i="17"/>
  <c r="AKU21" i="17"/>
  <c r="AKV21" i="17"/>
  <c r="AKW21" i="17"/>
  <c r="AKX21" i="17"/>
  <c r="AKY21" i="17"/>
  <c r="AKZ21" i="17"/>
  <c r="ALA21" i="17"/>
  <c r="ALB21" i="17"/>
  <c r="ALC21" i="17"/>
  <c r="ALD21" i="17"/>
  <c r="ALE21" i="17"/>
  <c r="ALF21" i="17"/>
  <c r="ALG21" i="17"/>
  <c r="ALH21" i="17"/>
  <c r="ALI21" i="17"/>
  <c r="ALJ21" i="17"/>
  <c r="ALK21" i="17"/>
  <c r="ALL21" i="17"/>
  <c r="ALM21" i="17"/>
  <c r="ALN21" i="17"/>
  <c r="ALO21" i="17"/>
  <c r="ALP21" i="17"/>
  <c r="ALQ21" i="17"/>
  <c r="ALR21" i="17"/>
  <c r="ALS21" i="17"/>
  <c r="ALT21" i="17"/>
  <c r="ALU21" i="17"/>
  <c r="ALV21" i="17"/>
  <c r="ALW21" i="17"/>
  <c r="ALX21" i="17"/>
  <c r="ALY21" i="17"/>
  <c r="ALZ21" i="17"/>
  <c r="AMA21" i="17"/>
  <c r="AMB21" i="17"/>
  <c r="AMC21" i="17"/>
  <c r="AMD21" i="17"/>
  <c r="AME21" i="17"/>
  <c r="AMF21" i="17"/>
  <c r="AMG21" i="17"/>
  <c r="AMH21" i="17"/>
  <c r="AMI21" i="17"/>
  <c r="AMJ21" i="17"/>
  <c r="AMK21" i="17"/>
  <c r="AML21" i="17"/>
  <c r="AMM21" i="17"/>
  <c r="AMN21" i="17"/>
  <c r="AMO21" i="17"/>
  <c r="AMP21" i="17"/>
  <c r="AMQ21" i="17"/>
  <c r="AMR21" i="17"/>
  <c r="AMS21" i="17"/>
  <c r="AMT21" i="17"/>
  <c r="AMU21" i="17"/>
  <c r="AMV21" i="17"/>
  <c r="AMW21" i="17"/>
  <c r="AMX21" i="17"/>
  <c r="AMY21" i="17"/>
  <c r="AMZ21" i="17"/>
  <c r="ANA21" i="17"/>
  <c r="ANB21" i="17"/>
  <c r="ANC21" i="17"/>
  <c r="AND21" i="17"/>
  <c r="ANE21" i="17"/>
  <c r="ANF21" i="17"/>
  <c r="ANG21" i="17"/>
  <c r="ANH21" i="17"/>
  <c r="ANI21" i="17"/>
  <c r="ANJ21" i="17"/>
  <c r="ANK21" i="17"/>
  <c r="ANL21" i="17"/>
  <c r="ANM21" i="17"/>
  <c r="ANN21" i="17"/>
  <c r="ANO21" i="17"/>
  <c r="ANP21" i="17"/>
  <c r="ANQ21" i="17"/>
  <c r="ANR21" i="17"/>
  <c r="ANS21" i="17"/>
  <c r="ANT21" i="17"/>
  <c r="ANU21" i="17"/>
  <c r="ANV21" i="17"/>
  <c r="ANW21" i="17"/>
  <c r="ANX21" i="17"/>
  <c r="ANY21" i="17"/>
  <c r="ANZ21" i="17"/>
  <c r="AOA21" i="17"/>
  <c r="AOB21" i="17"/>
  <c r="AOC21" i="17"/>
  <c r="AOD21" i="17"/>
  <c r="AOE21" i="17"/>
  <c r="AOF21" i="17"/>
  <c r="AOG21" i="17"/>
  <c r="AOH21" i="17"/>
  <c r="AOI21" i="17"/>
  <c r="AOJ21" i="17"/>
  <c r="AOK21" i="17"/>
  <c r="AOL21" i="17"/>
  <c r="AOM21" i="17"/>
  <c r="AON21" i="17"/>
  <c r="AOO21" i="17"/>
  <c r="AOP21" i="17"/>
  <c r="AOQ21" i="17"/>
  <c r="AOR21" i="17"/>
  <c r="AOS21" i="17"/>
  <c r="AOT21" i="17"/>
  <c r="AOU21" i="17"/>
  <c r="AOV21" i="17"/>
  <c r="AOW21" i="17"/>
  <c r="AOX21" i="17"/>
  <c r="AOY21" i="17"/>
  <c r="AOZ21" i="17"/>
  <c r="APA21" i="17"/>
  <c r="APB21" i="17"/>
  <c r="APC21" i="17"/>
  <c r="APD21" i="17"/>
  <c r="APE21" i="17"/>
  <c r="APF21" i="17"/>
  <c r="APG21" i="17"/>
  <c r="APH21" i="17"/>
  <c r="API21" i="17"/>
  <c r="APJ21" i="17"/>
  <c r="APK21" i="17"/>
  <c r="APL21" i="17"/>
  <c r="APM21" i="17"/>
  <c r="APN21" i="17"/>
  <c r="APO21" i="17"/>
  <c r="APP21" i="17"/>
  <c r="APQ21" i="17"/>
  <c r="APR21" i="17"/>
  <c r="APS21" i="17"/>
  <c r="APT21" i="17"/>
  <c r="APU21" i="17"/>
  <c r="APV21" i="17"/>
  <c r="APW21" i="17"/>
  <c r="APX21" i="17"/>
  <c r="APY21" i="17"/>
  <c r="APZ21" i="17"/>
  <c r="AQA21" i="17"/>
  <c r="AQB21" i="17"/>
  <c r="AQC21" i="17"/>
  <c r="AQD21" i="17"/>
  <c r="AQE21" i="17"/>
  <c r="AQF21" i="17"/>
  <c r="AQG21" i="17"/>
  <c r="AQH21" i="17"/>
  <c r="AQI21" i="17"/>
  <c r="AQJ21" i="17"/>
  <c r="AQK21" i="17"/>
  <c r="AQL21" i="17"/>
  <c r="AQM21" i="17"/>
  <c r="AQN21" i="17"/>
  <c r="AQO21" i="17"/>
  <c r="AQP21" i="17"/>
  <c r="AQQ21" i="17"/>
  <c r="AQR21" i="17"/>
  <c r="AQS21" i="17"/>
  <c r="AQT21" i="17"/>
  <c r="AQU21" i="17"/>
  <c r="AQV21" i="17"/>
  <c r="AQW21" i="17"/>
  <c r="AQX21" i="17"/>
  <c r="AQY21" i="17"/>
  <c r="AQZ21" i="17"/>
  <c r="ARA21" i="17"/>
  <c r="ARB21" i="17"/>
  <c r="ARC21" i="17"/>
  <c r="ARD21" i="17"/>
  <c r="ARE21" i="17"/>
  <c r="ARF21" i="17"/>
  <c r="ARG21" i="17"/>
  <c r="ARH21" i="17"/>
  <c r="ARI21" i="17"/>
  <c r="ARJ21" i="17"/>
  <c r="ARK21" i="17"/>
  <c r="ARL21" i="17"/>
  <c r="ARM21" i="17"/>
  <c r="ARN21" i="17"/>
  <c r="ARO21" i="17"/>
  <c r="ARP21" i="17"/>
  <c r="ARQ21" i="17"/>
  <c r="ARR21" i="17"/>
  <c r="ARS21" i="17"/>
  <c r="ART21" i="17"/>
  <c r="ARU21" i="17"/>
  <c r="ARV21" i="17"/>
  <c r="ARW21" i="17"/>
  <c r="ARX21" i="17"/>
  <c r="ARY21" i="17"/>
  <c r="ARZ21" i="17"/>
  <c r="ASA21" i="17"/>
  <c r="ASB21" i="17"/>
  <c r="ASC21" i="17"/>
  <c r="ASD21" i="17"/>
  <c r="ASE21" i="17"/>
  <c r="ASF21" i="17"/>
  <c r="ASG21" i="17"/>
  <c r="ASH21" i="17"/>
  <c r="ASI21" i="17"/>
  <c r="ASJ21" i="17"/>
  <c r="ASK21" i="17"/>
  <c r="ASL21" i="17"/>
  <c r="ASM21" i="17"/>
  <c r="ASN21" i="17"/>
  <c r="ASO21" i="17"/>
  <c r="ASP21" i="17"/>
  <c r="ASQ21" i="17"/>
  <c r="ASR21" i="17"/>
  <c r="ASS21" i="17"/>
  <c r="AST21" i="17"/>
  <c r="ASU21" i="17"/>
  <c r="ASV21" i="17"/>
  <c r="ASW21" i="17"/>
  <c r="ASX21" i="17"/>
  <c r="ASY21" i="17"/>
  <c r="ASZ21" i="17"/>
  <c r="ATA21" i="17"/>
  <c r="ATB21" i="17"/>
  <c r="ATC21" i="17"/>
  <c r="ATD21" i="17"/>
  <c r="ATE21" i="17"/>
  <c r="ATF21" i="17"/>
  <c r="ATG21" i="17"/>
  <c r="ATH21" i="17"/>
  <c r="ATI21" i="17"/>
  <c r="ATJ21" i="17"/>
  <c r="ATK21" i="17"/>
  <c r="ATL21" i="17"/>
  <c r="ATM21" i="17"/>
  <c r="ATN21" i="17"/>
  <c r="ATO21" i="17"/>
  <c r="ATP21" i="17"/>
  <c r="ATQ21" i="17"/>
  <c r="ATR21" i="17"/>
  <c r="ATS21" i="17"/>
  <c r="ATT21" i="17"/>
  <c r="ATU21" i="17"/>
  <c r="ATV21" i="17"/>
  <c r="ATW21" i="17"/>
  <c r="ATX21" i="17"/>
  <c r="ATY21" i="17"/>
  <c r="ATZ21" i="17"/>
  <c r="AUA21" i="17"/>
  <c r="AUB21" i="17"/>
  <c r="AUC21" i="17"/>
  <c r="AUD21" i="17"/>
  <c r="AUE21" i="17"/>
  <c r="AUF21" i="17"/>
  <c r="AUG21" i="17"/>
  <c r="AUH21" i="17"/>
  <c r="AUI21" i="17"/>
  <c r="AUJ21" i="17"/>
  <c r="AUK21" i="17"/>
  <c r="AUL21" i="17"/>
  <c r="AUM21" i="17"/>
  <c r="AUN21" i="17"/>
  <c r="AUO21" i="17"/>
  <c r="AUP21" i="17"/>
  <c r="AUQ21" i="17"/>
  <c r="AUR21" i="17"/>
  <c r="AUS21" i="17"/>
  <c r="AUT21" i="17"/>
  <c r="AUU21" i="17"/>
  <c r="AUV21" i="17"/>
  <c r="AUW21" i="17"/>
  <c r="AUX21" i="17"/>
  <c r="AUY21" i="17"/>
  <c r="AUZ21" i="17"/>
  <c r="AVA21" i="17"/>
  <c r="AVB21" i="17"/>
  <c r="AVC21" i="17"/>
  <c r="AVD21" i="17"/>
  <c r="AVE21" i="17"/>
  <c r="AVF21" i="17"/>
  <c r="AVG21" i="17"/>
  <c r="AVH21" i="17"/>
  <c r="AVI21" i="17"/>
  <c r="AVJ21" i="17"/>
  <c r="AVK21" i="17"/>
  <c r="AVL21" i="17"/>
  <c r="AVM21" i="17"/>
  <c r="AVN21" i="17"/>
  <c r="AVO21" i="17"/>
  <c r="AVP21" i="17"/>
  <c r="AVQ21" i="17"/>
  <c r="AVR21" i="17"/>
  <c r="AVS21" i="17"/>
  <c r="AVT21" i="17"/>
  <c r="AVU21" i="17"/>
  <c r="AVV21" i="17"/>
  <c r="AVW21" i="17"/>
  <c r="AVX21" i="17"/>
  <c r="AVY21" i="17"/>
  <c r="AVZ21" i="17"/>
  <c r="AWA21" i="17"/>
  <c r="AWB21" i="17"/>
  <c r="AWC21" i="17"/>
  <c r="AWD21" i="17"/>
  <c r="AWE21" i="17"/>
  <c r="AWF21" i="17"/>
  <c r="AWG21" i="17"/>
  <c r="AWH21" i="17"/>
  <c r="AWI21" i="17"/>
  <c r="AWJ21" i="17"/>
  <c r="AWK21" i="17"/>
  <c r="AWL21" i="17"/>
  <c r="AWM21" i="17"/>
  <c r="AWN21" i="17"/>
  <c r="AWO21" i="17"/>
  <c r="AWP21" i="17"/>
  <c r="AWQ21" i="17"/>
  <c r="AWR21" i="17"/>
  <c r="AWS21" i="17"/>
  <c r="AWT21" i="17"/>
  <c r="AWU21" i="17"/>
  <c r="AWV21" i="17"/>
  <c r="AWW21" i="17"/>
  <c r="AWX21" i="17"/>
  <c r="AWY21" i="17"/>
  <c r="AWZ21" i="17"/>
  <c r="AXA21" i="17"/>
  <c r="AXB21" i="17"/>
  <c r="AXC21" i="17"/>
  <c r="AXD21" i="17"/>
  <c r="AXE21" i="17"/>
  <c r="AXF21" i="17"/>
  <c r="AXG21" i="17"/>
  <c r="AXH21" i="17"/>
  <c r="AXI21" i="17"/>
  <c r="AXJ21" i="17"/>
  <c r="AXK21" i="17"/>
  <c r="AXL21" i="17"/>
  <c r="AXM21" i="17"/>
  <c r="AXN21" i="17"/>
  <c r="AXO21" i="17"/>
  <c r="AXP21" i="17"/>
  <c r="AXQ21" i="17"/>
  <c r="AXR21" i="17"/>
  <c r="AXS21" i="17"/>
  <c r="AXT21" i="17"/>
  <c r="AXU21" i="17"/>
  <c r="AXV21" i="17"/>
  <c r="AXW21" i="17"/>
  <c r="AXX21" i="17"/>
  <c r="AXY21" i="17"/>
  <c r="AXZ21" i="17"/>
  <c r="AYA21" i="17"/>
  <c r="AYB21" i="17"/>
  <c r="AYC21" i="17"/>
  <c r="AYD21" i="17"/>
  <c r="AYE21" i="17"/>
  <c r="AYF21" i="17"/>
  <c r="AYG21" i="17"/>
  <c r="AYH21" i="17"/>
  <c r="AYI21" i="17"/>
  <c r="AYJ21" i="17"/>
  <c r="AYK21" i="17"/>
  <c r="AYL21" i="17"/>
  <c r="AYM21" i="17"/>
  <c r="AYN21" i="17"/>
  <c r="AYO21" i="17"/>
  <c r="AYP21" i="17"/>
  <c r="AYQ21" i="17"/>
  <c r="AYR21" i="17"/>
  <c r="AYS21" i="17"/>
  <c r="AYT21" i="17"/>
  <c r="AYU21" i="17"/>
  <c r="AYV21" i="17"/>
  <c r="AYW21" i="17"/>
  <c r="AYX21" i="17"/>
  <c r="AYY21" i="17"/>
  <c r="AYZ21" i="17"/>
  <c r="AZA21" i="17"/>
  <c r="AZB21" i="17"/>
  <c r="AZC21" i="17"/>
  <c r="AZD21" i="17"/>
  <c r="AZE21" i="17"/>
  <c r="AZF21" i="17"/>
  <c r="AZG21" i="17"/>
  <c r="AZH21" i="17"/>
  <c r="AZI21" i="17"/>
  <c r="AZJ21" i="17"/>
  <c r="AZK21" i="17"/>
  <c r="AZL21" i="17"/>
  <c r="AZM21" i="17"/>
  <c r="AZN21" i="17"/>
  <c r="AZO21" i="17"/>
  <c r="AZP21" i="17"/>
  <c r="AZQ21" i="17"/>
  <c r="AZR21" i="17"/>
  <c r="AZS21" i="17"/>
  <c r="AZT21" i="17"/>
  <c r="AZU21" i="17"/>
  <c r="AZV21" i="17"/>
  <c r="AZW21" i="17"/>
  <c r="AZX21" i="17"/>
  <c r="AZY21" i="17"/>
  <c r="AZZ21" i="17"/>
  <c r="BAA21" i="17"/>
  <c r="BAB21" i="17"/>
  <c r="BAC21" i="17"/>
  <c r="BAD21" i="17"/>
  <c r="BAE21" i="17"/>
  <c r="BAF21" i="17"/>
  <c r="BAG21" i="17"/>
  <c r="BAH21" i="17"/>
  <c r="BAI21" i="17"/>
  <c r="BAJ21" i="17"/>
  <c r="BAK21" i="17"/>
  <c r="BAL21" i="17"/>
  <c r="BAM21" i="17"/>
  <c r="BAN21" i="17"/>
  <c r="BAO21" i="17"/>
  <c r="BAP21" i="17"/>
  <c r="BAQ21" i="17"/>
  <c r="BAR21" i="17"/>
  <c r="BAS21" i="17"/>
  <c r="BAT21" i="17"/>
  <c r="BAU21" i="17"/>
  <c r="BAV21" i="17"/>
  <c r="BAW21" i="17"/>
  <c r="BAX21" i="17"/>
  <c r="BAY21" i="17"/>
  <c r="BAZ21" i="17"/>
  <c r="BBA21" i="17"/>
  <c r="BBB21" i="17"/>
  <c r="BBC21" i="17"/>
  <c r="BBD21" i="17"/>
  <c r="BBE21" i="17"/>
  <c r="BBF21" i="17"/>
  <c r="BBG21" i="17"/>
  <c r="BBH21" i="17"/>
  <c r="BBI21" i="17"/>
  <c r="BBJ21" i="17"/>
  <c r="BBK21" i="17"/>
  <c r="BBL21" i="17"/>
  <c r="BBM21" i="17"/>
  <c r="BBN21" i="17"/>
  <c r="BBO21" i="17"/>
  <c r="BBP21" i="17"/>
  <c r="BBQ21" i="17"/>
  <c r="BBR21" i="17"/>
  <c r="BBS21" i="17"/>
  <c r="BBT21" i="17"/>
  <c r="BBU21" i="17"/>
  <c r="BBV21" i="17"/>
  <c r="BBW21" i="17"/>
  <c r="BBX21" i="17"/>
  <c r="BBY21" i="17"/>
  <c r="BBZ21" i="17"/>
  <c r="BCA21" i="17"/>
  <c r="BCB21" i="17"/>
  <c r="BCC21" i="17"/>
  <c r="BCD21" i="17"/>
  <c r="BCE21" i="17"/>
  <c r="BCF21" i="17"/>
  <c r="BCG21" i="17"/>
  <c r="BCH21" i="17"/>
  <c r="BCI21" i="17"/>
  <c r="BCJ21" i="17"/>
  <c r="BCK21" i="17"/>
  <c r="BCL21" i="17"/>
  <c r="BCM21" i="17"/>
  <c r="BCN21" i="17"/>
  <c r="BCO21" i="17"/>
  <c r="BCP21" i="17"/>
  <c r="BCQ21" i="17"/>
  <c r="BCR21" i="17"/>
  <c r="BCS21" i="17"/>
  <c r="BCT21" i="17"/>
  <c r="BCU21" i="17"/>
  <c r="BCV21" i="17"/>
  <c r="BCW21" i="17"/>
  <c r="BCX21" i="17"/>
  <c r="BCY21" i="17"/>
  <c r="BCZ21" i="17"/>
  <c r="BDA21" i="17"/>
  <c r="BDB21" i="17"/>
  <c r="BDC21" i="17"/>
  <c r="BDD21" i="17"/>
  <c r="BDE21" i="17"/>
  <c r="BDF21" i="17"/>
  <c r="BDG21" i="17"/>
  <c r="BDH21" i="17"/>
  <c r="BDI21" i="17"/>
  <c r="BDJ21" i="17"/>
  <c r="BDK21" i="17"/>
  <c r="BDL21" i="17"/>
  <c r="BDM21" i="17"/>
  <c r="BDN21" i="17"/>
  <c r="BDO21" i="17"/>
  <c r="BDP21" i="17"/>
  <c r="BDQ21" i="17"/>
  <c r="BDR21" i="17"/>
  <c r="BDS21" i="17"/>
  <c r="BDT21" i="17"/>
  <c r="BDU21" i="17"/>
  <c r="BDV21" i="17"/>
  <c r="BDW21" i="17"/>
  <c r="BDX21" i="17"/>
  <c r="BDY21" i="17"/>
  <c r="BDZ21" i="17"/>
  <c r="BEA21" i="17"/>
  <c r="BEB21" i="17"/>
  <c r="BEC21" i="17"/>
  <c r="BED21" i="17"/>
  <c r="BEE21" i="17"/>
  <c r="BEF21" i="17"/>
  <c r="BEG21" i="17"/>
  <c r="BEH21" i="17"/>
  <c r="BEI21" i="17"/>
  <c r="BEJ21" i="17"/>
  <c r="BEK21" i="17"/>
  <c r="BEL21" i="17"/>
  <c r="BEM21" i="17"/>
  <c r="BEN21" i="17"/>
  <c r="BEO21" i="17"/>
  <c r="BEP21" i="17"/>
  <c r="BEQ21" i="17"/>
  <c r="BER21" i="17"/>
  <c r="BES21" i="17"/>
  <c r="BET21" i="17"/>
  <c r="BEU21" i="17"/>
  <c r="BEV21" i="17"/>
  <c r="BEW21" i="17"/>
  <c r="BEX21" i="17"/>
  <c r="BEY21" i="17"/>
  <c r="BEZ21" i="17"/>
  <c r="BFA21" i="17"/>
  <c r="BFB21" i="17"/>
  <c r="BFC21" i="17"/>
  <c r="BFD21" i="17"/>
  <c r="BFE21" i="17"/>
  <c r="BFF21" i="17"/>
  <c r="BFG21" i="17"/>
  <c r="BFH21" i="17"/>
  <c r="BFI21" i="17"/>
  <c r="BFJ21" i="17"/>
  <c r="BFK21" i="17"/>
  <c r="BFL21" i="17"/>
  <c r="BFM21" i="17"/>
  <c r="BFN21" i="17"/>
  <c r="BFO21" i="17"/>
  <c r="BFP21" i="17"/>
  <c r="BFQ21" i="17"/>
  <c r="BFR21" i="17"/>
  <c r="BFS21" i="17"/>
  <c r="BFT21" i="17"/>
  <c r="BFU21" i="17"/>
  <c r="BFV21" i="17"/>
  <c r="BFW21" i="17"/>
  <c r="BFX21" i="17"/>
  <c r="BFY21" i="17"/>
  <c r="BFZ21" i="17"/>
  <c r="BGA21" i="17"/>
  <c r="BGB21" i="17"/>
  <c r="BGC21" i="17"/>
  <c r="BGD21" i="17"/>
  <c r="BGE21" i="17"/>
  <c r="BGF21" i="17"/>
  <c r="BGG21" i="17"/>
  <c r="BGH21" i="17"/>
  <c r="BGI21" i="17"/>
  <c r="BGJ21" i="17"/>
  <c r="BGK21" i="17"/>
  <c r="BGL21" i="17"/>
  <c r="BGM21" i="17"/>
  <c r="BGN21" i="17"/>
  <c r="BGO21" i="17"/>
  <c r="BGP21" i="17"/>
  <c r="BGQ21" i="17"/>
  <c r="BGR21" i="17"/>
  <c r="BGS21" i="17"/>
  <c r="BGT21" i="17"/>
  <c r="BGU21" i="17"/>
  <c r="BGV21" i="17"/>
  <c r="BGW21" i="17"/>
  <c r="BGX21" i="17"/>
  <c r="BGY21" i="17"/>
  <c r="BGZ21" i="17"/>
  <c r="BHA21" i="17"/>
  <c r="BHB21" i="17"/>
  <c r="BHC21" i="17"/>
  <c r="BHD21" i="17"/>
  <c r="BHE21" i="17"/>
  <c r="BHF21" i="17"/>
  <c r="BHG21" i="17"/>
  <c r="BHH21" i="17"/>
  <c r="BHI21" i="17"/>
  <c r="BHJ21" i="17"/>
  <c r="BHK21" i="17"/>
  <c r="BHL21" i="17"/>
  <c r="BHM21" i="17"/>
  <c r="BHN21" i="17"/>
  <c r="BHO21" i="17"/>
  <c r="BHP21" i="17"/>
  <c r="BHQ21" i="17"/>
  <c r="BHR21" i="17"/>
  <c r="BHS21" i="17"/>
  <c r="BHT21" i="17"/>
  <c r="BHU21" i="17"/>
  <c r="BHV21" i="17"/>
  <c r="BHW21" i="17"/>
  <c r="BHX21" i="17"/>
  <c r="BHY21" i="17"/>
  <c r="BHZ21" i="17"/>
  <c r="BIA21" i="17"/>
  <c r="BIB21" i="17"/>
  <c r="BIC21" i="17"/>
  <c r="BID21" i="17"/>
  <c r="BIE21" i="17"/>
  <c r="BIF21" i="17"/>
  <c r="BIG21" i="17"/>
  <c r="BIH21" i="17"/>
  <c r="BII21" i="17"/>
  <c r="BIJ21" i="17"/>
  <c r="BIK21" i="17"/>
  <c r="BIL21" i="17"/>
  <c r="BIM21" i="17"/>
  <c r="BIN21" i="17"/>
  <c r="BIO21" i="17"/>
  <c r="BIP21" i="17"/>
  <c r="BIQ21" i="17"/>
  <c r="BIR21" i="17"/>
  <c r="BIS21" i="17"/>
  <c r="BIT21" i="17"/>
  <c r="BIU21" i="17"/>
  <c r="BIV21" i="17"/>
  <c r="BIW21" i="17"/>
  <c r="BIX21" i="17"/>
  <c r="BIY21" i="17"/>
  <c r="BIZ21" i="17"/>
  <c r="BJA21" i="17"/>
  <c r="BJB21" i="17"/>
  <c r="BJC21" i="17"/>
  <c r="BJD21" i="17"/>
  <c r="BJE21" i="17"/>
  <c r="BJF21" i="17"/>
  <c r="BJG21" i="17"/>
  <c r="BJH21" i="17"/>
  <c r="BJI21" i="17"/>
  <c r="BJJ21" i="17"/>
  <c r="BJK21" i="17"/>
  <c r="BJL21" i="17"/>
  <c r="BJM21" i="17"/>
  <c r="BJN21" i="17"/>
  <c r="BJO21" i="17"/>
  <c r="BJP21" i="17"/>
  <c r="BJQ21" i="17"/>
  <c r="BJR21" i="17"/>
  <c r="BJS21" i="17"/>
  <c r="BJT21" i="17"/>
  <c r="BJU21" i="17"/>
  <c r="BJV21" i="17"/>
  <c r="BJW21" i="17"/>
  <c r="BJX21" i="17"/>
  <c r="BJY21" i="17"/>
  <c r="BJZ21" i="17"/>
  <c r="BKA21" i="17"/>
  <c r="BKB21" i="17"/>
  <c r="BKC21" i="17"/>
  <c r="BKD21" i="17"/>
  <c r="BKE21" i="17"/>
  <c r="BKF21" i="17"/>
  <c r="BKG21" i="17"/>
  <c r="BKH21" i="17"/>
  <c r="BKI21" i="17"/>
  <c r="BKJ21" i="17"/>
  <c r="BKK21" i="17"/>
  <c r="BKL21" i="17"/>
  <c r="BKM21" i="17"/>
  <c r="BKN21" i="17"/>
  <c r="BKO21" i="17"/>
  <c r="BKP21" i="17"/>
  <c r="BKQ21" i="17"/>
  <c r="BKR21" i="17"/>
  <c r="BKS21" i="17"/>
  <c r="BKT21" i="17"/>
  <c r="BKU21" i="17"/>
  <c r="BKV21" i="17"/>
  <c r="BKW21" i="17"/>
  <c r="BKX21" i="17"/>
  <c r="BKY21" i="17"/>
  <c r="BKZ21" i="17"/>
  <c r="BLA21" i="17"/>
  <c r="BLB21" i="17"/>
  <c r="BLC21" i="17"/>
  <c r="BLD21" i="17"/>
  <c r="BLE21" i="17"/>
  <c r="BLF21" i="17"/>
  <c r="BLG21" i="17"/>
  <c r="BLH21" i="17"/>
  <c r="BLI21" i="17"/>
  <c r="BLJ21" i="17"/>
  <c r="BLK21" i="17"/>
  <c r="BLL21" i="17"/>
  <c r="BLM21" i="17"/>
  <c r="BLN21" i="17"/>
  <c r="BLO21" i="17"/>
  <c r="BLP21" i="17"/>
  <c r="BLQ21" i="17"/>
  <c r="BLR21" i="17"/>
  <c r="BLS21" i="17"/>
  <c r="BLT21" i="17"/>
  <c r="BLU21" i="17"/>
  <c r="BLV21" i="17"/>
  <c r="BLW21" i="17"/>
  <c r="BLX21" i="17"/>
  <c r="BLY21" i="17"/>
  <c r="BLZ21" i="17"/>
  <c r="BMA21" i="17"/>
  <c r="BMB21" i="17"/>
  <c r="BMC21" i="17"/>
  <c r="BMD21" i="17"/>
  <c r="BME21" i="17"/>
  <c r="BMF21" i="17"/>
  <c r="BMG21" i="17"/>
  <c r="BMH21" i="17"/>
  <c r="BMI21" i="17"/>
  <c r="BMJ21" i="17"/>
  <c r="BMK21" i="17"/>
  <c r="BML21" i="17"/>
  <c r="BMM21" i="17"/>
  <c r="BMN21" i="17"/>
  <c r="BMO21" i="17"/>
  <c r="BMP21" i="17"/>
  <c r="BMQ21" i="17"/>
  <c r="BMR21" i="17"/>
  <c r="BMS21" i="17"/>
  <c r="BMT21" i="17"/>
  <c r="BMU21" i="17"/>
  <c r="BMV21" i="17"/>
  <c r="BMW21" i="17"/>
  <c r="BMX21" i="17"/>
  <c r="BMY21" i="17"/>
  <c r="BMZ21" i="17"/>
  <c r="BNA21" i="17"/>
  <c r="BNB21" i="17"/>
  <c r="BNC21" i="17"/>
  <c r="BND21" i="17"/>
  <c r="BNE21" i="17"/>
  <c r="BNF21" i="17"/>
  <c r="BNG21" i="17"/>
  <c r="BNH21" i="17"/>
  <c r="BNI21" i="17"/>
  <c r="BNJ21" i="17"/>
  <c r="BNK21" i="17"/>
  <c r="BNL21" i="17"/>
  <c r="BNM21" i="17"/>
  <c r="BNN21" i="17"/>
  <c r="BNO21" i="17"/>
  <c r="BNP21" i="17"/>
  <c r="BNQ21" i="17"/>
  <c r="BNR21" i="17"/>
  <c r="BNS21" i="17"/>
  <c r="BNT21" i="17"/>
  <c r="BNU21" i="17"/>
  <c r="BNV21" i="17"/>
  <c r="BNW21" i="17"/>
  <c r="BNX21" i="17"/>
  <c r="BNY21" i="17"/>
  <c r="BNZ21" i="17"/>
  <c r="BOA21" i="17"/>
  <c r="BOB21" i="17"/>
  <c r="BOC21" i="17"/>
  <c r="BOD21" i="17"/>
  <c r="BOE21" i="17"/>
  <c r="BOF21" i="17"/>
  <c r="BOG21" i="17"/>
  <c r="BOH21" i="17"/>
  <c r="BOI21" i="17"/>
  <c r="BOJ21" i="17"/>
  <c r="BOK21" i="17"/>
  <c r="BOL21" i="17"/>
  <c r="BOM21" i="17"/>
  <c r="BON21" i="17"/>
  <c r="BOO21" i="17"/>
  <c r="BOP21" i="17"/>
  <c r="BOQ21" i="17"/>
  <c r="BOR21" i="17"/>
  <c r="BOS21" i="17"/>
  <c r="BOT21" i="17"/>
  <c r="BOU21" i="17"/>
  <c r="BOV21" i="17"/>
  <c r="BOW21" i="17"/>
  <c r="BOX21" i="17"/>
  <c r="BOY21" i="17"/>
  <c r="BOZ21" i="17"/>
  <c r="BPA21" i="17"/>
  <c r="BPB21" i="17"/>
  <c r="BPC21" i="17"/>
  <c r="BPD21" i="17"/>
  <c r="BPE21" i="17"/>
  <c r="BPF21" i="17"/>
  <c r="BPG21" i="17"/>
  <c r="BPH21" i="17"/>
  <c r="BPI21" i="17"/>
  <c r="BPJ21" i="17"/>
  <c r="BPK21" i="17"/>
  <c r="BPL21" i="17"/>
  <c r="BPM21" i="17"/>
  <c r="BPN21" i="17"/>
  <c r="BPO21" i="17"/>
  <c r="BPP21" i="17"/>
  <c r="BPQ21" i="17"/>
  <c r="BPR21" i="17"/>
  <c r="BPS21" i="17"/>
  <c r="BPT21" i="17"/>
  <c r="BPU21" i="17"/>
  <c r="BPV21" i="17"/>
  <c r="BPW21" i="17"/>
  <c r="BPX21" i="17"/>
  <c r="BPY21" i="17"/>
  <c r="BPZ21" i="17"/>
  <c r="BQA21" i="17"/>
  <c r="BQB21" i="17"/>
  <c r="BQC21" i="17"/>
  <c r="BQD21" i="17"/>
  <c r="BQE21" i="17"/>
  <c r="BQF21" i="17"/>
  <c r="BQG21" i="17"/>
  <c r="BQH21" i="17"/>
  <c r="BQI21" i="17"/>
  <c r="BQJ21" i="17"/>
  <c r="BQK21" i="17"/>
  <c r="BQL21" i="17"/>
  <c r="BQM21" i="17"/>
  <c r="BQN21" i="17"/>
  <c r="BQO21" i="17"/>
  <c r="BQP21" i="17"/>
  <c r="BQQ21" i="17"/>
  <c r="BQR21" i="17"/>
  <c r="BQS21" i="17"/>
  <c r="BQT21" i="17"/>
  <c r="BQU21" i="17"/>
  <c r="BQV21" i="17"/>
  <c r="BQW21" i="17"/>
  <c r="BQX21" i="17"/>
  <c r="BQY21" i="17"/>
  <c r="BQZ21" i="17"/>
  <c r="BRA21" i="17"/>
  <c r="BRB21" i="17"/>
  <c r="BRC21" i="17"/>
  <c r="BRD21" i="17"/>
  <c r="BRE21" i="17"/>
  <c r="BRF21" i="17"/>
  <c r="BRG21" i="17"/>
  <c r="BRH21" i="17"/>
  <c r="BRI21" i="17"/>
  <c r="BRJ21" i="17"/>
  <c r="BRK21" i="17"/>
  <c r="BRL21" i="17"/>
  <c r="BRM21" i="17"/>
  <c r="BRN21" i="17"/>
  <c r="BRO21" i="17"/>
  <c r="BRP21" i="17"/>
  <c r="BRQ21" i="17"/>
  <c r="BRR21" i="17"/>
  <c r="BRS21" i="17"/>
  <c r="BRT21" i="17"/>
  <c r="BRU21" i="17"/>
  <c r="BRV21" i="17"/>
  <c r="BRW21" i="17"/>
  <c r="BRX21" i="17"/>
  <c r="BRY21" i="17"/>
  <c r="BRZ21" i="17"/>
  <c r="BSA21" i="17"/>
  <c r="BSB21" i="17"/>
  <c r="BSC21" i="17"/>
  <c r="BSD21" i="17"/>
  <c r="BSE21" i="17"/>
  <c r="BSF21" i="17"/>
  <c r="BSG21" i="17"/>
  <c r="BSH21" i="17"/>
  <c r="BSI21" i="17"/>
  <c r="BSJ21" i="17"/>
  <c r="BSK21" i="17"/>
  <c r="BSL21" i="17"/>
  <c r="BSM21" i="17"/>
  <c r="BSN21" i="17"/>
  <c r="BSO21" i="17"/>
  <c r="BSP21" i="17"/>
  <c r="BSQ21" i="17"/>
  <c r="BSR21" i="17"/>
  <c r="BSS21" i="17"/>
  <c r="BST21" i="17"/>
  <c r="BSU21" i="17"/>
  <c r="BSV21" i="17"/>
  <c r="BSW21" i="17"/>
  <c r="BSX21" i="17"/>
  <c r="BSY21" i="17"/>
  <c r="BSZ21" i="17"/>
  <c r="BTA21" i="17"/>
  <c r="BTB21" i="17"/>
  <c r="BTC21" i="17"/>
  <c r="BTD21" i="17"/>
  <c r="BTE21" i="17"/>
  <c r="BTF21" i="17"/>
  <c r="BTG21" i="17"/>
  <c r="BTH21" i="17"/>
  <c r="BTI21" i="17"/>
  <c r="BTJ21" i="17"/>
  <c r="BTK21" i="17"/>
  <c r="BTL21" i="17"/>
  <c r="BTM21" i="17"/>
  <c r="BTN21" i="17"/>
  <c r="BTO21" i="17"/>
  <c r="BTP21" i="17"/>
  <c r="BTQ21" i="17"/>
  <c r="BTR21" i="17"/>
  <c r="BTS21" i="17"/>
  <c r="BTT21" i="17"/>
  <c r="BTU21" i="17"/>
  <c r="BTV21" i="17"/>
  <c r="BTW21" i="17"/>
  <c r="BTX21" i="17"/>
  <c r="BTY21" i="17"/>
  <c r="BTZ21" i="17"/>
  <c r="BUA21" i="17"/>
  <c r="BUB21" i="17"/>
  <c r="BUC21" i="17"/>
  <c r="BUD21" i="17"/>
  <c r="BUE21" i="17"/>
  <c r="BUF21" i="17"/>
  <c r="BUG21" i="17"/>
  <c r="BUH21" i="17"/>
  <c r="BUI21" i="17"/>
  <c r="BUJ21" i="17"/>
  <c r="BUK21" i="17"/>
  <c r="BUL21" i="17"/>
  <c r="BUM21" i="17"/>
  <c r="BUN21" i="17"/>
  <c r="BUO21" i="17"/>
  <c r="BUP21" i="17"/>
  <c r="BUQ21" i="17"/>
  <c r="BUR21" i="17"/>
  <c r="BUS21" i="17"/>
  <c r="BUT21" i="17"/>
  <c r="BUU21" i="17"/>
  <c r="BUV21" i="17"/>
  <c r="BUW21" i="17"/>
  <c r="BUX21" i="17"/>
  <c r="BUY21" i="17"/>
  <c r="BUZ21" i="17"/>
  <c r="BVA21" i="17"/>
  <c r="BVB21" i="17"/>
  <c r="BVC21" i="17"/>
  <c r="BVD21" i="17"/>
  <c r="BVE21" i="17"/>
  <c r="BVF21" i="17"/>
  <c r="BVG21" i="17"/>
  <c r="BVH21" i="17"/>
  <c r="BVI21" i="17"/>
  <c r="BVJ21" i="17"/>
  <c r="BVK21" i="17"/>
  <c r="BVL21" i="17"/>
  <c r="BVM21" i="17"/>
  <c r="BVN21" i="17"/>
  <c r="BVO21" i="17"/>
  <c r="BVP21" i="17"/>
  <c r="BVQ21" i="17"/>
  <c r="BVR21" i="17"/>
  <c r="BVS21" i="17"/>
  <c r="BVT21" i="17"/>
  <c r="BVU21" i="17"/>
  <c r="BVV21" i="17"/>
  <c r="BVW21" i="17"/>
  <c r="BVX21" i="17"/>
  <c r="BVY21" i="17"/>
  <c r="BVZ21" i="17"/>
  <c r="BWA21" i="17"/>
  <c r="BWB21" i="17"/>
  <c r="BWC21" i="17"/>
  <c r="BWD21" i="17"/>
  <c r="BWE21" i="17"/>
  <c r="BWF21" i="17"/>
  <c r="BWG21" i="17"/>
  <c r="BWH21" i="17"/>
  <c r="BWI21" i="17"/>
  <c r="BWJ21" i="17"/>
  <c r="BWK21" i="17"/>
  <c r="BWL21" i="17"/>
  <c r="BWM21" i="17"/>
  <c r="BWN21" i="17"/>
  <c r="BWO21" i="17"/>
  <c r="BWP21" i="17"/>
  <c r="BWQ21" i="17"/>
  <c r="BWR21" i="17"/>
  <c r="BWS21" i="17"/>
  <c r="BWT21" i="17"/>
  <c r="BWU21" i="17"/>
  <c r="BWV21" i="17"/>
  <c r="BWW21" i="17"/>
  <c r="BWX21" i="17"/>
  <c r="BWY21" i="17"/>
  <c r="BWZ21" i="17"/>
  <c r="BXA21" i="17"/>
  <c r="BXB21" i="17"/>
  <c r="BXC21" i="17"/>
  <c r="BXD21" i="17"/>
  <c r="BXE21" i="17"/>
  <c r="BXF21" i="17"/>
  <c r="BXG21" i="17"/>
  <c r="BXH21" i="17"/>
  <c r="BXI21" i="17"/>
  <c r="BXJ21" i="17"/>
  <c r="BXK21" i="17"/>
  <c r="BXL21" i="17"/>
  <c r="BXM21" i="17"/>
  <c r="BXN21" i="17"/>
  <c r="BXO21" i="17"/>
  <c r="BXP21" i="17"/>
  <c r="BXQ21" i="17"/>
  <c r="BXR21" i="17"/>
  <c r="BXS21" i="17"/>
  <c r="BXT21" i="17"/>
  <c r="BXU21" i="17"/>
  <c r="BXV21" i="17"/>
  <c r="BXW21" i="17"/>
  <c r="BXX21" i="17"/>
  <c r="BXY21" i="17"/>
  <c r="BXZ21" i="17"/>
  <c r="BYA21" i="17"/>
  <c r="BYB21" i="17"/>
  <c r="BYC21" i="17"/>
  <c r="BYD21" i="17"/>
  <c r="BYE21" i="17"/>
  <c r="BYF21" i="17"/>
  <c r="BYG21" i="17"/>
  <c r="BYH21" i="17"/>
  <c r="BYI21" i="17"/>
  <c r="BYJ21" i="17"/>
  <c r="BYK21" i="17"/>
  <c r="BYL21" i="17"/>
  <c r="BYM21" i="17"/>
  <c r="BYN21" i="17"/>
  <c r="BYO21" i="17"/>
  <c r="BYP21" i="17"/>
  <c r="BYQ21" i="17"/>
  <c r="BYR21" i="17"/>
  <c r="BYS21" i="17"/>
  <c r="BYT21" i="17"/>
  <c r="BYU21" i="17"/>
  <c r="BYV21" i="17"/>
  <c r="BYW21" i="17"/>
  <c r="BYX21" i="17"/>
  <c r="BYY21" i="17"/>
  <c r="BYZ21" i="17"/>
  <c r="BZA21" i="17"/>
  <c r="BZB21" i="17"/>
  <c r="BZC21" i="17"/>
  <c r="BZD21" i="17"/>
  <c r="BZE21" i="17"/>
  <c r="BZF21" i="17"/>
  <c r="BZG21" i="17"/>
  <c r="BZH21" i="17"/>
  <c r="BZI21" i="17"/>
  <c r="BZJ21" i="17"/>
  <c r="BZK21" i="17"/>
  <c r="BZL21" i="17"/>
  <c r="BZM21" i="17"/>
  <c r="BZN21" i="17"/>
  <c r="BZO21" i="17"/>
  <c r="BZP21" i="17"/>
  <c r="BZQ21" i="17"/>
  <c r="BZR21" i="17"/>
  <c r="BZS21" i="17"/>
  <c r="BZT21" i="17"/>
  <c r="BZU21" i="17"/>
  <c r="BZV21" i="17"/>
  <c r="BZW21" i="17"/>
  <c r="BZX21" i="17"/>
  <c r="BZY21" i="17"/>
  <c r="BZZ21" i="17"/>
  <c r="CAA21" i="17"/>
  <c r="CAB21" i="17"/>
  <c r="CAC21" i="17"/>
  <c r="CAD21" i="17"/>
  <c r="CAE21" i="17"/>
  <c r="CAF21" i="17"/>
  <c r="CAG21" i="17"/>
  <c r="CAH21" i="17"/>
  <c r="CAI21" i="17"/>
  <c r="CAJ21" i="17"/>
  <c r="CAK21" i="17"/>
  <c r="CAL21" i="17"/>
  <c r="CAM21" i="17"/>
  <c r="CAN21" i="17"/>
  <c r="CAO21" i="17"/>
  <c r="CAP21" i="17"/>
  <c r="CAQ21" i="17"/>
  <c r="CAR21" i="17"/>
  <c r="CAS21" i="17"/>
  <c r="CAT21" i="17"/>
  <c r="CAU21" i="17"/>
  <c r="CAV21" i="17"/>
  <c r="CAW21" i="17"/>
  <c r="CAX21" i="17"/>
  <c r="CAY21" i="17"/>
  <c r="CAZ21" i="17"/>
  <c r="CBA21" i="17"/>
  <c r="CBB21" i="17"/>
  <c r="CBC21" i="17"/>
  <c r="CBD21" i="17"/>
  <c r="CBE21" i="17"/>
  <c r="CBF21" i="17"/>
  <c r="CBG21" i="17"/>
  <c r="CBH21" i="17"/>
  <c r="CBI21" i="17"/>
  <c r="CBJ21" i="17"/>
  <c r="CBK21" i="17"/>
  <c r="CBL21" i="17"/>
  <c r="CBM21" i="17"/>
  <c r="CBN21" i="17"/>
  <c r="CBO21" i="17"/>
  <c r="CBP21" i="17"/>
  <c r="CBQ21" i="17"/>
  <c r="CBR21" i="17"/>
  <c r="CBS21" i="17"/>
  <c r="CBT21" i="17"/>
  <c r="CBU21" i="17"/>
  <c r="CBV21" i="17"/>
  <c r="CBW21" i="17"/>
  <c r="CBX21" i="17"/>
  <c r="CBY21" i="17"/>
  <c r="CBZ21" i="17"/>
  <c r="CCA21" i="17"/>
  <c r="CCB21" i="17"/>
  <c r="CCC21" i="17"/>
  <c r="CCD21" i="17"/>
  <c r="CCE21" i="17"/>
  <c r="CCF21" i="17"/>
  <c r="CCG21" i="17"/>
  <c r="CCH21" i="17"/>
  <c r="CCI21" i="17"/>
  <c r="CCJ21" i="17"/>
  <c r="CCK21" i="17"/>
  <c r="CCL21" i="17"/>
  <c r="CCM21" i="17"/>
  <c r="CCN21" i="17"/>
  <c r="CCO21" i="17"/>
  <c r="CCP21" i="17"/>
  <c r="CCQ21" i="17"/>
  <c r="CCR21" i="17"/>
  <c r="CCS21" i="17"/>
  <c r="CCT21" i="17"/>
  <c r="CCU21" i="17"/>
  <c r="CCV21" i="17"/>
  <c r="CCW21" i="17"/>
  <c r="CCX21" i="17"/>
  <c r="CCY21" i="17"/>
  <c r="CCZ21" i="17"/>
  <c r="CDA21" i="17"/>
  <c r="CDB21" i="17"/>
  <c r="CDC21" i="17"/>
  <c r="CDD21" i="17"/>
  <c r="CDE21" i="17"/>
  <c r="CDF21" i="17"/>
  <c r="CDG21" i="17"/>
  <c r="CDH21" i="17"/>
  <c r="CDI21" i="17"/>
  <c r="CDJ21" i="17"/>
  <c r="CDK21" i="17"/>
  <c r="CDL21" i="17"/>
  <c r="CDM21" i="17"/>
  <c r="CDN21" i="17"/>
  <c r="CDO21" i="17"/>
  <c r="CDP21" i="17"/>
  <c r="CDQ21" i="17"/>
  <c r="CDR21" i="17"/>
  <c r="CDS21" i="17"/>
  <c r="CDT21" i="17"/>
  <c r="CDU21" i="17"/>
  <c r="CDV21" i="17"/>
  <c r="CDW21" i="17"/>
  <c r="CDX21" i="17"/>
  <c r="CDY21" i="17"/>
  <c r="CDZ21" i="17"/>
  <c r="CEA21" i="17"/>
  <c r="CEB21" i="17"/>
  <c r="CEC21" i="17"/>
  <c r="CED21" i="17"/>
  <c r="CEE21" i="17"/>
  <c r="CEF21" i="17"/>
  <c r="CEG21" i="17"/>
  <c r="CEH21" i="17"/>
  <c r="CEI21" i="17"/>
  <c r="CEJ21" i="17"/>
  <c r="CEK21" i="17"/>
  <c r="CEL21" i="17"/>
  <c r="CEM21" i="17"/>
  <c r="CEN21" i="17"/>
  <c r="CEO21" i="17"/>
  <c r="CEP21" i="17"/>
  <c r="CEQ21" i="17"/>
  <c r="CER21" i="17"/>
  <c r="CES21" i="17"/>
  <c r="CET21" i="17"/>
  <c r="CEU21" i="17"/>
  <c r="CEV21" i="17"/>
  <c r="CEW21" i="17"/>
  <c r="CEX21" i="17"/>
  <c r="CEY21" i="17"/>
  <c r="CEZ21" i="17"/>
  <c r="CFA21" i="17"/>
  <c r="CFB21" i="17"/>
  <c r="CFC21" i="17"/>
  <c r="CFD21" i="17"/>
  <c r="CFE21" i="17"/>
  <c r="CFF21" i="17"/>
  <c r="CFG21" i="17"/>
  <c r="CFH21" i="17"/>
  <c r="CFI21" i="17"/>
  <c r="CFJ21" i="17"/>
  <c r="CFK21" i="17"/>
  <c r="CFL21" i="17"/>
  <c r="CFM21" i="17"/>
  <c r="CFN21" i="17"/>
  <c r="CFO21" i="17"/>
  <c r="CFP21" i="17"/>
  <c r="CFQ21" i="17"/>
  <c r="CFR21" i="17"/>
  <c r="CFS21" i="17"/>
  <c r="CFT21" i="17"/>
  <c r="CFU21" i="17"/>
  <c r="CFV21" i="17"/>
  <c r="CFW21" i="17"/>
  <c r="CFX21" i="17"/>
  <c r="CFY21" i="17"/>
  <c r="CFZ21" i="17"/>
  <c r="CGA21" i="17"/>
  <c r="CGB21" i="17"/>
  <c r="CGC21" i="17"/>
  <c r="CGD21" i="17"/>
  <c r="CGE21" i="17"/>
  <c r="CGF21" i="17"/>
  <c r="CGG21" i="17"/>
  <c r="CGH21" i="17"/>
  <c r="CGI21" i="17"/>
  <c r="CGJ21" i="17"/>
  <c r="CGK21" i="17"/>
  <c r="CGL21" i="17"/>
  <c r="CGM21" i="17"/>
  <c r="CGN21" i="17"/>
  <c r="CGO21" i="17"/>
  <c r="CGP21" i="17"/>
  <c r="CGQ21" i="17"/>
  <c r="CGR21" i="17"/>
  <c r="CGS21" i="17"/>
  <c r="CGT21" i="17"/>
  <c r="CGU21" i="17"/>
  <c r="CGV21" i="17"/>
  <c r="CGW21" i="17"/>
  <c r="CGX21" i="17"/>
  <c r="CGY21" i="17"/>
  <c r="CGZ21" i="17"/>
  <c r="CHA21" i="17"/>
  <c r="CHB21" i="17"/>
  <c r="CHC21" i="17"/>
  <c r="CHD21" i="17"/>
  <c r="CHE21" i="17"/>
  <c r="CHF21" i="17"/>
  <c r="CHG21" i="17"/>
  <c r="CHH21" i="17"/>
  <c r="CHI21" i="17"/>
  <c r="CHJ21" i="17"/>
  <c r="CHK21" i="17"/>
  <c r="CHL21" i="17"/>
  <c r="CHM21" i="17"/>
  <c r="CHN21" i="17"/>
  <c r="CHO21" i="17"/>
  <c r="CHP21" i="17"/>
  <c r="CHQ21" i="17"/>
  <c r="CHR21" i="17"/>
  <c r="CHS21" i="17"/>
  <c r="CHT21" i="17"/>
  <c r="CHU21" i="17"/>
  <c r="CHV21" i="17"/>
  <c r="CHW21" i="17"/>
  <c r="CHX21" i="17"/>
  <c r="CHY21" i="17"/>
  <c r="CHZ21" i="17"/>
  <c r="CIA21" i="17"/>
  <c r="CIB21" i="17"/>
  <c r="CIC21" i="17"/>
  <c r="CID21" i="17"/>
  <c r="CIE21" i="17"/>
  <c r="CIF21" i="17"/>
  <c r="CIG21" i="17"/>
  <c r="CIH21" i="17"/>
  <c r="CII21" i="17"/>
  <c r="CIJ21" i="17"/>
  <c r="CIK21" i="17"/>
  <c r="CIL21" i="17"/>
  <c r="CIM21" i="17"/>
  <c r="CIN21" i="17"/>
  <c r="CIO21" i="17"/>
  <c r="CIP21" i="17"/>
  <c r="CIQ21" i="17"/>
  <c r="CIR21" i="17"/>
  <c r="CIS21" i="17"/>
  <c r="CIT21" i="17"/>
  <c r="CIU21" i="17"/>
  <c r="CIV21" i="17"/>
  <c r="CIW21" i="17"/>
  <c r="CIX21" i="17"/>
  <c r="CIY21" i="17"/>
  <c r="CIZ21" i="17"/>
  <c r="CJA21" i="17"/>
  <c r="CJB21" i="17"/>
  <c r="CJC21" i="17"/>
  <c r="CJD21" i="17"/>
  <c r="CJE21" i="17"/>
  <c r="CJF21" i="17"/>
  <c r="CJG21" i="17"/>
  <c r="CJH21" i="17"/>
  <c r="CJI21" i="17"/>
  <c r="CJJ21" i="17"/>
  <c r="CJK21" i="17"/>
  <c r="CJL21" i="17"/>
  <c r="CJM21" i="17"/>
  <c r="CJN21" i="17"/>
  <c r="CJO21" i="17"/>
  <c r="CJP21" i="17"/>
  <c r="CJQ21" i="17"/>
  <c r="CJR21" i="17"/>
  <c r="CJS21" i="17"/>
  <c r="CJT21" i="17"/>
  <c r="CJU21" i="17"/>
  <c r="CJV21" i="17"/>
  <c r="CJW21" i="17"/>
  <c r="CJX21" i="17"/>
  <c r="CJY21" i="17"/>
  <c r="CJZ21" i="17"/>
  <c r="CKA21" i="17"/>
  <c r="CKB21" i="17"/>
  <c r="CKC21" i="17"/>
  <c r="CKD21" i="17"/>
  <c r="CKE21" i="17"/>
  <c r="CKF21" i="17"/>
  <c r="CKG21" i="17"/>
  <c r="CKH21" i="17"/>
  <c r="CKI21" i="17"/>
  <c r="CKJ21" i="17"/>
  <c r="CKK21" i="17"/>
  <c r="CKL21" i="17"/>
  <c r="CKM21" i="17"/>
  <c r="CKN21" i="17"/>
  <c r="CKO21" i="17"/>
  <c r="CKP21" i="17"/>
  <c r="CKQ21" i="17"/>
  <c r="CKR21" i="17"/>
  <c r="CKS21" i="17"/>
  <c r="CKT21" i="17"/>
  <c r="CKU21" i="17"/>
  <c r="CKV21" i="17"/>
  <c r="CKW21" i="17"/>
  <c r="CKX21" i="17"/>
  <c r="CKY21" i="17"/>
  <c r="CKZ21" i="17"/>
  <c r="CLA21" i="17"/>
  <c r="CLB21" i="17"/>
  <c r="CLC21" i="17"/>
  <c r="CLD21" i="17"/>
  <c r="CLE21" i="17"/>
  <c r="CLF21" i="17"/>
  <c r="CLG21" i="17"/>
  <c r="CLH21" i="17"/>
  <c r="CLI21" i="17"/>
  <c r="CLJ21" i="17"/>
  <c r="CLK21" i="17"/>
  <c r="CLL21" i="17"/>
  <c r="CLM21" i="17"/>
  <c r="CLN21" i="17"/>
  <c r="CLO21" i="17"/>
  <c r="CLP21" i="17"/>
  <c r="CLQ21" i="17"/>
  <c r="CLR21" i="17"/>
  <c r="CLS21" i="17"/>
  <c r="CLT21" i="17"/>
  <c r="CLU21" i="17"/>
  <c r="CLV21" i="17"/>
  <c r="CLW21" i="17"/>
  <c r="CLX21" i="17"/>
  <c r="CLY21" i="17"/>
  <c r="CLZ21" i="17"/>
  <c r="CMA21" i="17"/>
  <c r="CMB21" i="17"/>
  <c r="CMC21" i="17"/>
  <c r="CMD21" i="17"/>
  <c r="CME21" i="17"/>
  <c r="CMF21" i="17"/>
  <c r="CMG21" i="17"/>
  <c r="CMH21" i="17"/>
  <c r="CMI21" i="17"/>
  <c r="CMJ21" i="17"/>
  <c r="CMK21" i="17"/>
  <c r="CML21" i="17"/>
  <c r="CMM21" i="17"/>
  <c r="CMN21" i="17"/>
  <c r="CMO21" i="17"/>
  <c r="CMP21" i="17"/>
  <c r="CMQ21" i="17"/>
  <c r="CMR21" i="17"/>
  <c r="CMS21" i="17"/>
  <c r="CMT21" i="17"/>
  <c r="CMU21" i="17"/>
  <c r="CMV21" i="17"/>
  <c r="CMW21" i="17"/>
  <c r="CMX21" i="17"/>
  <c r="CMY21" i="17"/>
  <c r="CMZ21" i="17"/>
  <c r="CNA21" i="17"/>
  <c r="CNB21" i="17"/>
  <c r="CNC21" i="17"/>
  <c r="CND21" i="17"/>
  <c r="CNE21" i="17"/>
  <c r="CNF21" i="17"/>
  <c r="CNG21" i="17"/>
  <c r="CNH21" i="17"/>
  <c r="CNI21" i="17"/>
  <c r="CNJ21" i="17"/>
  <c r="CNK21" i="17"/>
  <c r="CNL21" i="17"/>
  <c r="CNM21" i="17"/>
  <c r="CNN21" i="17"/>
  <c r="CNO21" i="17"/>
  <c r="CNP21" i="17"/>
  <c r="CNQ21" i="17"/>
  <c r="CNR21" i="17"/>
  <c r="CNS21" i="17"/>
  <c r="CNT21" i="17"/>
  <c r="CNU21" i="17"/>
  <c r="CNV21" i="17"/>
  <c r="CNW21" i="17"/>
  <c r="CNX21" i="17"/>
  <c r="CNY21" i="17"/>
  <c r="CNZ21" i="17"/>
  <c r="COA21" i="17"/>
  <c r="COB21" i="17"/>
  <c r="COC21" i="17"/>
  <c r="COD21" i="17"/>
  <c r="COE21" i="17"/>
  <c r="COF21" i="17"/>
  <c r="COG21" i="17"/>
  <c r="COH21" i="17"/>
  <c r="COI21" i="17"/>
  <c r="COJ21" i="17"/>
  <c r="COK21" i="17"/>
  <c r="COL21" i="17"/>
  <c r="COM21" i="17"/>
  <c r="CON21" i="17"/>
  <c r="COO21" i="17"/>
  <c r="COP21" i="17"/>
  <c r="COQ21" i="17"/>
  <c r="COR21" i="17"/>
  <c r="COS21" i="17"/>
  <c r="COT21" i="17"/>
  <c r="COU21" i="17"/>
  <c r="COV21" i="17"/>
  <c r="COW21" i="17"/>
  <c r="COX21" i="17"/>
  <c r="COY21" i="17"/>
  <c r="COZ21" i="17"/>
  <c r="CPA21" i="17"/>
  <c r="CPB21" i="17"/>
  <c r="CPC21" i="17"/>
  <c r="CPD21" i="17"/>
  <c r="CPE21" i="17"/>
  <c r="CPF21" i="17"/>
  <c r="CPG21" i="17"/>
  <c r="CPH21" i="17"/>
  <c r="CPI21" i="17"/>
  <c r="CPJ21" i="17"/>
  <c r="CPK21" i="17"/>
  <c r="CPL21" i="17"/>
  <c r="CPM21" i="17"/>
  <c r="CPN21" i="17"/>
  <c r="CPO21" i="17"/>
  <c r="CPP21" i="17"/>
  <c r="CPQ21" i="17"/>
  <c r="CPR21" i="17"/>
  <c r="CPS21" i="17"/>
  <c r="CPT21" i="17"/>
  <c r="CPU21" i="17"/>
  <c r="CPV21" i="17"/>
  <c r="CPW21" i="17"/>
  <c r="CPX21" i="17"/>
  <c r="CPY21" i="17"/>
  <c r="CPZ21" i="17"/>
  <c r="CQA21" i="17"/>
  <c r="CQB21" i="17"/>
  <c r="CQC21" i="17"/>
  <c r="CQD21" i="17"/>
  <c r="CQE21" i="17"/>
  <c r="CQF21" i="17"/>
  <c r="CQG21" i="17"/>
  <c r="CQH21" i="17"/>
  <c r="CQI21" i="17"/>
  <c r="CQJ21" i="17"/>
  <c r="CQK21" i="17"/>
  <c r="CQL21" i="17"/>
  <c r="CQM21" i="17"/>
  <c r="CQN21" i="17"/>
  <c r="CQO21" i="17"/>
  <c r="CQP21" i="17"/>
  <c r="CQQ21" i="17"/>
  <c r="CQR21" i="17"/>
  <c r="CQS21" i="17"/>
  <c r="CQT21" i="17"/>
  <c r="CQU21" i="17"/>
  <c r="CQV21" i="17"/>
  <c r="CQW21" i="17"/>
  <c r="CQX21" i="17"/>
  <c r="CQY21" i="17"/>
  <c r="CQZ21" i="17"/>
  <c r="CRA21" i="17"/>
  <c r="CRB21" i="17"/>
  <c r="CRC21" i="17"/>
  <c r="CRD21" i="17"/>
  <c r="CRE21" i="17"/>
  <c r="CRF21" i="17"/>
  <c r="CRG21" i="17"/>
  <c r="CRH21" i="17"/>
  <c r="CRI21" i="17"/>
  <c r="CRJ21" i="17"/>
  <c r="CRK21" i="17"/>
  <c r="CRL21" i="17"/>
  <c r="CRM21" i="17"/>
  <c r="CRN21" i="17"/>
  <c r="CRO21" i="17"/>
  <c r="CRP21" i="17"/>
  <c r="CRQ21" i="17"/>
  <c r="CRR21" i="17"/>
  <c r="CRS21" i="17"/>
  <c r="CRT21" i="17"/>
  <c r="CRU21" i="17"/>
  <c r="CRV21" i="17"/>
  <c r="CRW21" i="17"/>
  <c r="CRX21" i="17"/>
  <c r="CRY21" i="17"/>
  <c r="CRZ21" i="17"/>
  <c r="CSA21" i="17"/>
  <c r="CSB21" i="17"/>
  <c r="CSC21" i="17"/>
  <c r="CSD21" i="17"/>
  <c r="CSE21" i="17"/>
  <c r="CSF21" i="17"/>
  <c r="CSG21" i="17"/>
  <c r="CSH21" i="17"/>
  <c r="CSI21" i="17"/>
  <c r="CSJ21" i="17"/>
  <c r="CSK21" i="17"/>
  <c r="CSL21" i="17"/>
  <c r="CSM21" i="17"/>
  <c r="CSN21" i="17"/>
  <c r="CSO21" i="17"/>
  <c r="CSP21" i="17"/>
  <c r="CSQ21" i="17"/>
  <c r="CSR21" i="17"/>
  <c r="CSS21" i="17"/>
  <c r="CST21" i="17"/>
  <c r="CSU21" i="17"/>
  <c r="CSV21" i="17"/>
  <c r="CSW21" i="17"/>
  <c r="CSX21" i="17"/>
  <c r="CSY21" i="17"/>
  <c r="CSZ21" i="17"/>
  <c r="CTA21" i="17"/>
  <c r="CTB21" i="17"/>
  <c r="CTC21" i="17"/>
  <c r="CTD21" i="17"/>
  <c r="CTE21" i="17"/>
  <c r="CTF21" i="17"/>
  <c r="CTG21" i="17"/>
  <c r="CTH21" i="17"/>
  <c r="CTI21" i="17"/>
  <c r="CTJ21" i="17"/>
  <c r="CTK21" i="17"/>
  <c r="CTL21" i="17"/>
  <c r="CTM21" i="17"/>
  <c r="CTN21" i="17"/>
  <c r="CTO21" i="17"/>
  <c r="CTP21" i="17"/>
  <c r="CTQ21" i="17"/>
  <c r="CTR21" i="17"/>
  <c r="CTS21" i="17"/>
  <c r="CTT21" i="17"/>
  <c r="CTU21" i="17"/>
  <c r="CTV21" i="17"/>
  <c r="CTW21" i="17"/>
  <c r="CTX21" i="17"/>
  <c r="CTY21" i="17"/>
  <c r="CTZ21" i="17"/>
  <c r="CUA21" i="17"/>
  <c r="CUB21" i="17"/>
  <c r="CUC21" i="17"/>
  <c r="CUD21" i="17"/>
  <c r="CUE21" i="17"/>
  <c r="CUF21" i="17"/>
  <c r="CUG21" i="17"/>
  <c r="CUH21" i="17"/>
  <c r="CUI21" i="17"/>
  <c r="CUJ21" i="17"/>
  <c r="CUK21" i="17"/>
  <c r="CUL21" i="17"/>
  <c r="CUM21" i="17"/>
  <c r="CUN21" i="17"/>
  <c r="CUO21" i="17"/>
  <c r="CUP21" i="17"/>
  <c r="CUQ21" i="17"/>
  <c r="CUR21" i="17"/>
  <c r="CUS21" i="17"/>
  <c r="CUT21" i="17"/>
  <c r="CUU21" i="17"/>
  <c r="CUV21" i="17"/>
  <c r="CUW21" i="17"/>
  <c r="CUX21" i="17"/>
  <c r="CUY21" i="17"/>
  <c r="CUZ21" i="17"/>
  <c r="CVA21" i="17"/>
  <c r="CVB21" i="17"/>
  <c r="CVC21" i="17"/>
  <c r="CVD21" i="17"/>
  <c r="CVE21" i="17"/>
  <c r="CVF21" i="17"/>
  <c r="CVG21" i="17"/>
  <c r="CVH21" i="17"/>
  <c r="CVI21" i="17"/>
  <c r="CVJ21" i="17"/>
  <c r="CVK21" i="17"/>
  <c r="CVL21" i="17"/>
  <c r="CVM21" i="17"/>
  <c r="CVN21" i="17"/>
  <c r="CVO21" i="17"/>
  <c r="CVP21" i="17"/>
  <c r="CVQ21" i="17"/>
  <c r="CVR21" i="17"/>
  <c r="CVS21" i="17"/>
  <c r="CVT21" i="17"/>
  <c r="CVU21" i="17"/>
  <c r="CVV21" i="17"/>
  <c r="CVW21" i="17"/>
  <c r="CVX21" i="17"/>
  <c r="CVY21" i="17"/>
  <c r="CVZ21" i="17"/>
  <c r="CWA21" i="17"/>
  <c r="CWB21" i="17"/>
  <c r="CWC21" i="17"/>
  <c r="CWD21" i="17"/>
  <c r="CWE21" i="17"/>
  <c r="CWF21" i="17"/>
  <c r="CWG21" i="17"/>
  <c r="CWH21" i="17"/>
  <c r="CWI21" i="17"/>
  <c r="CWJ21" i="17"/>
  <c r="CWK21" i="17"/>
  <c r="CWL21" i="17"/>
  <c r="CWM21" i="17"/>
  <c r="CWN21" i="17"/>
  <c r="CWO21" i="17"/>
  <c r="CWP21" i="17"/>
  <c r="CWQ21" i="17"/>
  <c r="CWR21" i="17"/>
  <c r="CWS21" i="17"/>
  <c r="CWT21" i="17"/>
  <c r="CWU21" i="17"/>
  <c r="CWV21" i="17"/>
  <c r="CWW21" i="17"/>
  <c r="CWX21" i="17"/>
  <c r="CWY21" i="17"/>
  <c r="CWZ21" i="17"/>
  <c r="CXA21" i="17"/>
  <c r="CXB21" i="17"/>
  <c r="CXC21" i="17"/>
  <c r="CXD21" i="17"/>
  <c r="CXE21" i="17"/>
  <c r="CXF21" i="17"/>
  <c r="CXG21" i="17"/>
  <c r="CXH21" i="17"/>
  <c r="CXI21" i="17"/>
  <c r="CXJ21" i="17"/>
  <c r="CXK21" i="17"/>
  <c r="CXL21" i="17"/>
  <c r="CXM21" i="17"/>
  <c r="CXN21" i="17"/>
  <c r="CXO21" i="17"/>
  <c r="CXP21" i="17"/>
  <c r="CXQ21" i="17"/>
  <c r="CXR21" i="17"/>
  <c r="CXS21" i="17"/>
  <c r="CXT21" i="17"/>
  <c r="CXU21" i="17"/>
  <c r="CXV21" i="17"/>
  <c r="CXW21" i="17"/>
  <c r="CXX21" i="17"/>
  <c r="CXY21" i="17"/>
  <c r="CXZ21" i="17"/>
  <c r="CYA21" i="17"/>
  <c r="CYB21" i="17"/>
  <c r="CYC21" i="17"/>
  <c r="CYD21" i="17"/>
  <c r="CYE21" i="17"/>
  <c r="CYF21" i="17"/>
  <c r="CYG21" i="17"/>
  <c r="CYH21" i="17"/>
  <c r="CYI21" i="17"/>
  <c r="CYJ21" i="17"/>
  <c r="CYK21" i="17"/>
  <c r="CYL21" i="17"/>
  <c r="CYM21" i="17"/>
  <c r="CYN21" i="17"/>
  <c r="CYO21" i="17"/>
  <c r="CYP21" i="17"/>
  <c r="CYQ21" i="17"/>
  <c r="CYR21" i="17"/>
  <c r="CYS21" i="17"/>
  <c r="CYT21" i="17"/>
  <c r="CYU21" i="17"/>
  <c r="CYV21" i="17"/>
  <c r="CYW21" i="17"/>
  <c r="CYX21" i="17"/>
  <c r="CYY21" i="17"/>
  <c r="CYZ21" i="17"/>
  <c r="CZA21" i="17"/>
  <c r="CZB21" i="17"/>
  <c r="CZC21" i="17"/>
  <c r="CZD21" i="17"/>
  <c r="CZE21" i="17"/>
  <c r="CZF21" i="17"/>
  <c r="CZG21" i="17"/>
  <c r="CZH21" i="17"/>
  <c r="CZI21" i="17"/>
  <c r="CZJ21" i="17"/>
  <c r="CZK21" i="17"/>
  <c r="CZL21" i="17"/>
  <c r="CZM21" i="17"/>
  <c r="CZN21" i="17"/>
  <c r="CZO21" i="17"/>
  <c r="CZP21" i="17"/>
  <c r="CZQ21" i="17"/>
  <c r="CZR21" i="17"/>
  <c r="CZS21" i="17"/>
  <c r="CZT21" i="17"/>
  <c r="CZU21" i="17"/>
  <c r="CZV21" i="17"/>
  <c r="CZW21" i="17"/>
  <c r="CZX21" i="17"/>
  <c r="CZY21" i="17"/>
  <c r="CZZ21" i="17"/>
  <c r="DAA21" i="17"/>
  <c r="DAB21" i="17"/>
  <c r="DAC21" i="17"/>
  <c r="DAD21" i="17"/>
  <c r="DAE21" i="17"/>
  <c r="DAF21" i="17"/>
  <c r="DAG21" i="17"/>
  <c r="DAH21" i="17"/>
  <c r="DAI21" i="17"/>
  <c r="DAJ21" i="17"/>
  <c r="DAK21" i="17"/>
  <c r="DAL21" i="17"/>
  <c r="DAM21" i="17"/>
  <c r="DAN21" i="17"/>
  <c r="DAO21" i="17"/>
  <c r="DAP21" i="17"/>
  <c r="DAQ21" i="17"/>
  <c r="DAR21" i="17"/>
  <c r="DAS21" i="17"/>
  <c r="DAT21" i="17"/>
  <c r="DAU21" i="17"/>
  <c r="DAV21" i="17"/>
  <c r="DAW21" i="17"/>
  <c r="DAX21" i="17"/>
  <c r="DAY21" i="17"/>
  <c r="DAZ21" i="17"/>
  <c r="DBA21" i="17"/>
  <c r="DBB21" i="17"/>
  <c r="DBC21" i="17"/>
  <c r="DBD21" i="17"/>
  <c r="DBE21" i="17"/>
  <c r="DBF21" i="17"/>
  <c r="DBG21" i="17"/>
  <c r="DBH21" i="17"/>
  <c r="DBI21" i="17"/>
  <c r="DBJ21" i="17"/>
  <c r="DBK21" i="17"/>
  <c r="DBL21" i="17"/>
  <c r="DBM21" i="17"/>
  <c r="DBN21" i="17"/>
  <c r="DBO21" i="17"/>
  <c r="DBP21" i="17"/>
  <c r="DBQ21" i="17"/>
  <c r="DBR21" i="17"/>
  <c r="DBS21" i="17"/>
  <c r="DBT21" i="17"/>
  <c r="DBU21" i="17"/>
  <c r="DBV21" i="17"/>
  <c r="DBW21" i="17"/>
  <c r="DBX21" i="17"/>
  <c r="DBY21" i="17"/>
  <c r="DBZ21" i="17"/>
  <c r="DCA21" i="17"/>
  <c r="DCB21" i="17"/>
  <c r="DCC21" i="17"/>
  <c r="DCD21" i="17"/>
  <c r="DCE21" i="17"/>
  <c r="DCF21" i="17"/>
  <c r="DCG21" i="17"/>
  <c r="DCH21" i="17"/>
  <c r="DCI21" i="17"/>
  <c r="DCJ21" i="17"/>
  <c r="DCK21" i="17"/>
  <c r="DCL21" i="17"/>
  <c r="DCM21" i="17"/>
  <c r="DCN21" i="17"/>
  <c r="DCO21" i="17"/>
  <c r="DCP21" i="17"/>
  <c r="DCQ21" i="17"/>
  <c r="DCR21" i="17"/>
  <c r="DCS21" i="17"/>
  <c r="DCT21" i="17"/>
  <c r="DCU21" i="17"/>
  <c r="DCV21" i="17"/>
  <c r="DCW21" i="17"/>
  <c r="DCX21" i="17"/>
  <c r="DCY21" i="17"/>
  <c r="DCZ21" i="17"/>
  <c r="DDA21" i="17"/>
  <c r="DDB21" i="17"/>
  <c r="DDC21" i="17"/>
  <c r="DDD21" i="17"/>
  <c r="DDE21" i="17"/>
  <c r="DDF21" i="17"/>
  <c r="DDG21" i="17"/>
  <c r="DDH21" i="17"/>
  <c r="DDI21" i="17"/>
  <c r="DDJ21" i="17"/>
  <c r="DDK21" i="17"/>
  <c r="DDL21" i="17"/>
  <c r="DDM21" i="17"/>
  <c r="DDN21" i="17"/>
  <c r="DDO21" i="17"/>
  <c r="DDP21" i="17"/>
  <c r="DDQ21" i="17"/>
  <c r="DDR21" i="17"/>
  <c r="DDS21" i="17"/>
  <c r="DDT21" i="17"/>
  <c r="DDU21" i="17"/>
  <c r="DDV21" i="17"/>
  <c r="DDW21" i="17"/>
  <c r="DDX21" i="17"/>
  <c r="DDY21" i="17"/>
  <c r="DDZ21" i="17"/>
  <c r="DEA21" i="17"/>
  <c r="DEB21" i="17"/>
  <c r="DEC21" i="17"/>
  <c r="DED21" i="17"/>
  <c r="DEE21" i="17"/>
  <c r="DEF21" i="17"/>
  <c r="DEG21" i="17"/>
  <c r="DEH21" i="17"/>
  <c r="DEI21" i="17"/>
  <c r="DEJ21" i="17"/>
  <c r="DEK21" i="17"/>
  <c r="DEL21" i="17"/>
  <c r="DEM21" i="17"/>
  <c r="DEN21" i="17"/>
  <c r="DEO21" i="17"/>
  <c r="DEP21" i="17"/>
  <c r="DEQ21" i="17"/>
  <c r="DER21" i="17"/>
  <c r="DES21" i="17"/>
  <c r="DET21" i="17"/>
  <c r="DEU21" i="17"/>
  <c r="DEV21" i="17"/>
  <c r="DEW21" i="17"/>
  <c r="DEX21" i="17"/>
  <c r="DEY21" i="17"/>
  <c r="DEZ21" i="17"/>
  <c r="DFA21" i="17"/>
  <c r="DFB21" i="17"/>
  <c r="DFC21" i="17"/>
  <c r="DFD21" i="17"/>
  <c r="DFE21" i="17"/>
  <c r="DFF21" i="17"/>
  <c r="DFG21" i="17"/>
  <c r="DFH21" i="17"/>
  <c r="DFI21" i="17"/>
  <c r="DFJ21" i="17"/>
  <c r="DFK21" i="17"/>
  <c r="DFL21" i="17"/>
  <c r="DFM21" i="17"/>
  <c r="DFN21" i="17"/>
  <c r="DFO21" i="17"/>
  <c r="DFP21" i="17"/>
  <c r="DFQ21" i="17"/>
  <c r="DFR21" i="17"/>
  <c r="DFS21" i="17"/>
  <c r="DFT21" i="17"/>
  <c r="DFU21" i="17"/>
  <c r="DFV21" i="17"/>
  <c r="DFW21" i="17"/>
  <c r="DFX21" i="17"/>
  <c r="DFY21" i="17"/>
  <c r="DFZ21" i="17"/>
  <c r="DGA21" i="17"/>
  <c r="DGB21" i="17"/>
  <c r="DGC21" i="17"/>
  <c r="DGD21" i="17"/>
  <c r="DGE21" i="17"/>
  <c r="DGF21" i="17"/>
  <c r="DGG21" i="17"/>
  <c r="DGH21" i="17"/>
  <c r="DGI21" i="17"/>
  <c r="DGJ21" i="17"/>
  <c r="DGK21" i="17"/>
  <c r="DGL21" i="17"/>
  <c r="DGM21" i="17"/>
  <c r="DGN21" i="17"/>
  <c r="DGO21" i="17"/>
  <c r="DGP21" i="17"/>
  <c r="DGQ21" i="17"/>
  <c r="DGR21" i="17"/>
  <c r="DGS21" i="17"/>
  <c r="DGT21" i="17"/>
  <c r="DGU21" i="17"/>
  <c r="DGV21" i="17"/>
  <c r="DGW21" i="17"/>
  <c r="DGX21" i="17"/>
  <c r="DGY21" i="17"/>
  <c r="DGZ21" i="17"/>
  <c r="DHA21" i="17"/>
  <c r="DHB21" i="17"/>
  <c r="DHC21" i="17"/>
  <c r="DHD21" i="17"/>
  <c r="DHE21" i="17"/>
  <c r="DHF21" i="17"/>
  <c r="DHG21" i="17"/>
  <c r="DHH21" i="17"/>
  <c r="DHI21" i="17"/>
  <c r="DHJ21" i="17"/>
  <c r="DHK21" i="17"/>
  <c r="DHL21" i="17"/>
  <c r="DHM21" i="17"/>
  <c r="DHN21" i="17"/>
  <c r="DHO21" i="17"/>
  <c r="DHP21" i="17"/>
  <c r="DHQ21" i="17"/>
  <c r="DHR21" i="17"/>
  <c r="DHS21" i="17"/>
  <c r="DHT21" i="17"/>
  <c r="DHU21" i="17"/>
  <c r="DHV21" i="17"/>
  <c r="DHW21" i="17"/>
  <c r="DHX21" i="17"/>
  <c r="DHY21" i="17"/>
  <c r="DHZ21" i="17"/>
  <c r="DIA21" i="17"/>
  <c r="DIB21" i="17"/>
  <c r="DIC21" i="17"/>
  <c r="DID21" i="17"/>
  <c r="DIE21" i="17"/>
  <c r="DIF21" i="17"/>
  <c r="DIG21" i="17"/>
  <c r="DIH21" i="17"/>
  <c r="DII21" i="17"/>
  <c r="DIJ21" i="17"/>
  <c r="DIK21" i="17"/>
  <c r="DIL21" i="17"/>
  <c r="DIM21" i="17"/>
  <c r="DIN21" i="17"/>
  <c r="DIO21" i="17"/>
  <c r="DIP21" i="17"/>
  <c r="DIQ21" i="17"/>
  <c r="DIR21" i="17"/>
  <c r="DIS21" i="17"/>
  <c r="DIT21" i="17"/>
  <c r="DIU21" i="17"/>
  <c r="DIV21" i="17"/>
  <c r="DIW21" i="17"/>
  <c r="DIX21" i="17"/>
  <c r="DIY21" i="17"/>
  <c r="DIZ21" i="17"/>
  <c r="DJA21" i="17"/>
  <c r="DJB21" i="17"/>
  <c r="DJC21" i="17"/>
  <c r="DJD21" i="17"/>
  <c r="DJE21" i="17"/>
  <c r="DJF21" i="17"/>
  <c r="DJG21" i="17"/>
  <c r="DJH21" i="17"/>
  <c r="DJI21" i="17"/>
  <c r="DJJ21" i="17"/>
  <c r="DJK21" i="17"/>
  <c r="DJL21" i="17"/>
  <c r="DJM21" i="17"/>
  <c r="DJN21" i="17"/>
  <c r="DJO21" i="17"/>
  <c r="DJP21" i="17"/>
  <c r="DJQ21" i="17"/>
  <c r="DJR21" i="17"/>
  <c r="DJS21" i="17"/>
  <c r="DJT21" i="17"/>
  <c r="DJU21" i="17"/>
  <c r="DJV21" i="17"/>
  <c r="DJW21" i="17"/>
  <c r="DJX21" i="17"/>
  <c r="DJY21" i="17"/>
  <c r="DJZ21" i="17"/>
  <c r="DKA21" i="17"/>
  <c r="DKB21" i="17"/>
  <c r="DKC21" i="17"/>
  <c r="DKD21" i="17"/>
  <c r="DKE21" i="17"/>
  <c r="DKF21" i="17"/>
  <c r="DKG21" i="17"/>
  <c r="DKH21" i="17"/>
  <c r="DKI21" i="17"/>
  <c r="DKJ21" i="17"/>
  <c r="DKK21" i="17"/>
  <c r="DKL21" i="17"/>
  <c r="DKM21" i="17"/>
  <c r="DKN21" i="17"/>
  <c r="DKO21" i="17"/>
  <c r="DKP21" i="17"/>
  <c r="DKQ21" i="17"/>
  <c r="DKR21" i="17"/>
  <c r="DKS21" i="17"/>
  <c r="DKT21" i="17"/>
  <c r="DKU21" i="17"/>
  <c r="DKV21" i="17"/>
  <c r="DKW21" i="17"/>
  <c r="DKX21" i="17"/>
  <c r="DKY21" i="17"/>
  <c r="DKZ21" i="17"/>
  <c r="DLA21" i="17"/>
  <c r="DLB21" i="17"/>
  <c r="DLC21" i="17"/>
  <c r="DLD21" i="17"/>
  <c r="DLE21" i="17"/>
  <c r="DLF21" i="17"/>
  <c r="DLG21" i="17"/>
  <c r="DLH21" i="17"/>
  <c r="DLI21" i="17"/>
  <c r="DLJ21" i="17"/>
  <c r="DLK21" i="17"/>
  <c r="DLL21" i="17"/>
  <c r="DLM21" i="17"/>
  <c r="DLN21" i="17"/>
  <c r="DLO21" i="17"/>
  <c r="DLP21" i="17"/>
  <c r="DLQ21" i="17"/>
  <c r="DLR21" i="17"/>
  <c r="DLS21" i="17"/>
  <c r="DLT21" i="17"/>
  <c r="DLU21" i="17"/>
  <c r="DLV21" i="17"/>
  <c r="DLW21" i="17"/>
  <c r="DLX21" i="17"/>
  <c r="DLY21" i="17"/>
  <c r="DLZ21" i="17"/>
  <c r="DMA21" i="17"/>
  <c r="DMB21" i="17"/>
  <c r="DMC21" i="17"/>
  <c r="DMD21" i="17"/>
  <c r="DME21" i="17"/>
  <c r="DMF21" i="17"/>
  <c r="DMG21" i="17"/>
  <c r="DMH21" i="17"/>
  <c r="DMI21" i="17"/>
  <c r="DMJ21" i="17"/>
  <c r="DMK21" i="17"/>
  <c r="DML21" i="17"/>
  <c r="DMM21" i="17"/>
  <c r="DMN21" i="17"/>
  <c r="DMO21" i="17"/>
  <c r="DMP21" i="17"/>
  <c r="DMQ21" i="17"/>
  <c r="DMR21" i="17"/>
  <c r="DMS21" i="17"/>
  <c r="DMT21" i="17"/>
  <c r="DMU21" i="17"/>
  <c r="DMV21" i="17"/>
  <c r="DMW21" i="17"/>
  <c r="DMX21" i="17"/>
  <c r="DMY21" i="17"/>
  <c r="DMZ21" i="17"/>
  <c r="DNA21" i="17"/>
  <c r="DNB21" i="17"/>
  <c r="DNC21" i="17"/>
  <c r="DND21" i="17"/>
  <c r="DNE21" i="17"/>
  <c r="DNF21" i="17"/>
  <c r="DNG21" i="17"/>
  <c r="DNH21" i="17"/>
  <c r="DNI21" i="17"/>
  <c r="DNJ21" i="17"/>
  <c r="DNK21" i="17"/>
  <c r="DNL21" i="17"/>
  <c r="DNM21" i="17"/>
  <c r="DNN21" i="17"/>
  <c r="DNO21" i="17"/>
  <c r="DNP21" i="17"/>
  <c r="DNQ21" i="17"/>
  <c r="DNR21" i="17"/>
  <c r="DNS21" i="17"/>
  <c r="DNT21" i="17"/>
  <c r="DNU21" i="17"/>
  <c r="DNV21" i="17"/>
  <c r="DNW21" i="17"/>
  <c r="DNX21" i="17"/>
  <c r="DNY21" i="17"/>
  <c r="DNZ21" i="17"/>
  <c r="DOA21" i="17"/>
  <c r="DOB21" i="17"/>
  <c r="DOC21" i="17"/>
  <c r="DOD21" i="17"/>
  <c r="DOE21" i="17"/>
  <c r="DOF21" i="17"/>
  <c r="DOG21" i="17"/>
  <c r="DOH21" i="17"/>
  <c r="DOI21" i="17"/>
  <c r="DOJ21" i="17"/>
  <c r="DOK21" i="17"/>
  <c r="DOL21" i="17"/>
  <c r="DOM21" i="17"/>
  <c r="DON21" i="17"/>
  <c r="DOO21" i="17"/>
  <c r="DOP21" i="17"/>
  <c r="DOQ21" i="17"/>
  <c r="DOR21" i="17"/>
  <c r="DOS21" i="17"/>
  <c r="DOT21" i="17"/>
  <c r="DOU21" i="17"/>
  <c r="DOV21" i="17"/>
  <c r="DOW21" i="17"/>
  <c r="DOX21" i="17"/>
  <c r="DOY21" i="17"/>
  <c r="DOZ21" i="17"/>
  <c r="DPA21" i="17"/>
  <c r="DPB21" i="17"/>
  <c r="DPC21" i="17"/>
  <c r="DPD21" i="17"/>
  <c r="DPE21" i="17"/>
  <c r="DPF21" i="17"/>
  <c r="DPG21" i="17"/>
  <c r="DPH21" i="17"/>
  <c r="DPI21" i="17"/>
  <c r="DPJ21" i="17"/>
  <c r="DPK21" i="17"/>
  <c r="DPL21" i="17"/>
  <c r="DPM21" i="17"/>
  <c r="DPN21" i="17"/>
  <c r="DPO21" i="17"/>
  <c r="DPP21" i="17"/>
  <c r="DPQ21" i="17"/>
  <c r="DPR21" i="17"/>
  <c r="DPS21" i="17"/>
  <c r="DPT21" i="17"/>
  <c r="DPU21" i="17"/>
  <c r="DPV21" i="17"/>
  <c r="DPW21" i="17"/>
  <c r="DPX21" i="17"/>
  <c r="DPY21" i="17"/>
  <c r="DPZ21" i="17"/>
  <c r="DQA21" i="17"/>
  <c r="DQB21" i="17"/>
  <c r="DQC21" i="17"/>
  <c r="DQD21" i="17"/>
  <c r="DQE21" i="17"/>
  <c r="DQF21" i="17"/>
  <c r="DQG21" i="17"/>
  <c r="DQH21" i="17"/>
  <c r="DQI21" i="17"/>
  <c r="DQJ21" i="17"/>
  <c r="DQK21" i="17"/>
  <c r="DQL21" i="17"/>
  <c r="DQM21" i="17"/>
  <c r="DQN21" i="17"/>
  <c r="DQO21" i="17"/>
  <c r="DQP21" i="17"/>
  <c r="DQQ21" i="17"/>
  <c r="DQR21" i="17"/>
  <c r="DQS21" i="17"/>
  <c r="DQT21" i="17"/>
  <c r="DQU21" i="17"/>
  <c r="DQV21" i="17"/>
  <c r="DQW21" i="17"/>
  <c r="DQX21" i="17"/>
  <c r="DQY21" i="17"/>
  <c r="DQZ21" i="17"/>
  <c r="DRA21" i="17"/>
  <c r="DRB21" i="17"/>
  <c r="DRC21" i="17"/>
  <c r="DRD21" i="17"/>
  <c r="DRE21" i="17"/>
  <c r="DRF21" i="17"/>
  <c r="DRG21" i="17"/>
  <c r="DRH21" i="17"/>
  <c r="DRI21" i="17"/>
  <c r="DRJ21" i="17"/>
  <c r="DRK21" i="17"/>
  <c r="DRL21" i="17"/>
  <c r="DRM21" i="17"/>
  <c r="DRN21" i="17"/>
  <c r="DRO21" i="17"/>
  <c r="DRP21" i="17"/>
  <c r="DRQ21" i="17"/>
  <c r="DRR21" i="17"/>
  <c r="DRS21" i="17"/>
  <c r="DRT21" i="17"/>
  <c r="DRU21" i="17"/>
  <c r="DRV21" i="17"/>
  <c r="DRW21" i="17"/>
  <c r="DRX21" i="17"/>
  <c r="DRY21" i="17"/>
  <c r="DRZ21" i="17"/>
  <c r="DSA21" i="17"/>
  <c r="DSB21" i="17"/>
  <c r="DSC21" i="17"/>
  <c r="DSD21" i="17"/>
  <c r="DSE21" i="17"/>
  <c r="DSF21" i="17"/>
  <c r="DSG21" i="17"/>
  <c r="DSH21" i="17"/>
  <c r="DSI21" i="17"/>
  <c r="DSJ21" i="17"/>
  <c r="DSK21" i="17"/>
  <c r="DSL21" i="17"/>
  <c r="DSM21" i="17"/>
  <c r="DSN21" i="17"/>
  <c r="DSO21" i="17"/>
  <c r="DSP21" i="17"/>
  <c r="DSQ21" i="17"/>
  <c r="DSR21" i="17"/>
  <c r="DSS21" i="17"/>
  <c r="DST21" i="17"/>
  <c r="DSU21" i="17"/>
  <c r="DSV21" i="17"/>
  <c r="DSW21" i="17"/>
  <c r="DSX21" i="17"/>
  <c r="DSY21" i="17"/>
  <c r="DSZ21" i="17"/>
  <c r="DTA21" i="17"/>
  <c r="DTB21" i="17"/>
  <c r="DTC21" i="17"/>
  <c r="DTD21" i="17"/>
  <c r="DTE21" i="17"/>
  <c r="DTF21" i="17"/>
  <c r="DTG21" i="17"/>
  <c r="DTH21" i="17"/>
  <c r="DTI21" i="17"/>
  <c r="DTJ21" i="17"/>
  <c r="DTK21" i="17"/>
  <c r="DTL21" i="17"/>
  <c r="DTM21" i="17"/>
  <c r="DTN21" i="17"/>
  <c r="DTO21" i="17"/>
  <c r="DTP21" i="17"/>
  <c r="DTQ21" i="17"/>
  <c r="DTR21" i="17"/>
  <c r="DTS21" i="17"/>
  <c r="DTT21" i="17"/>
  <c r="DTU21" i="17"/>
  <c r="DTV21" i="17"/>
  <c r="DTW21" i="17"/>
  <c r="DTX21" i="17"/>
  <c r="DTY21" i="17"/>
  <c r="DTZ21" i="17"/>
  <c r="DUA21" i="17"/>
  <c r="DUB21" i="17"/>
  <c r="DUC21" i="17"/>
  <c r="DUD21" i="17"/>
  <c r="DUE21" i="17"/>
  <c r="DUF21" i="17"/>
  <c r="DUG21" i="17"/>
  <c r="DUH21" i="17"/>
  <c r="DUI21" i="17"/>
  <c r="DUJ21" i="17"/>
  <c r="DUK21" i="17"/>
  <c r="DUL21" i="17"/>
  <c r="DUM21" i="17"/>
  <c r="DUN21" i="17"/>
  <c r="DUO21" i="17"/>
  <c r="DUP21" i="17"/>
  <c r="DUQ21" i="17"/>
  <c r="DUR21" i="17"/>
  <c r="DUS21" i="17"/>
  <c r="DUT21" i="17"/>
  <c r="DUU21" i="17"/>
  <c r="DUV21" i="17"/>
  <c r="DUW21" i="17"/>
  <c r="DUX21" i="17"/>
  <c r="DUY21" i="17"/>
  <c r="DUZ21" i="17"/>
  <c r="DVA21" i="17"/>
  <c r="DVB21" i="17"/>
  <c r="DVC21" i="17"/>
  <c r="DVD21" i="17"/>
  <c r="DVE21" i="17"/>
  <c r="DVF21" i="17"/>
  <c r="DVG21" i="17"/>
  <c r="DVH21" i="17"/>
  <c r="DVI21" i="17"/>
  <c r="DVJ21" i="17"/>
  <c r="DVK21" i="17"/>
  <c r="DVL21" i="17"/>
  <c r="DVM21" i="17"/>
  <c r="DVN21" i="17"/>
  <c r="DVO21" i="17"/>
  <c r="DVP21" i="17"/>
  <c r="DVQ21" i="17"/>
  <c r="DVR21" i="17"/>
  <c r="DVS21" i="17"/>
  <c r="DVT21" i="17"/>
  <c r="DVU21" i="17"/>
  <c r="DVV21" i="17"/>
  <c r="DVW21" i="17"/>
  <c r="DVX21" i="17"/>
  <c r="DVY21" i="17"/>
  <c r="DVZ21" i="17"/>
  <c r="DWA21" i="17"/>
  <c r="DWB21" i="17"/>
  <c r="DWC21" i="17"/>
  <c r="DWD21" i="17"/>
  <c r="DWE21" i="17"/>
  <c r="DWF21" i="17"/>
  <c r="DWG21" i="17"/>
  <c r="DWH21" i="17"/>
  <c r="DWI21" i="17"/>
  <c r="DWJ21" i="17"/>
  <c r="DWK21" i="17"/>
  <c r="DWL21" i="17"/>
  <c r="DWM21" i="17"/>
  <c r="DWN21" i="17"/>
  <c r="DWO21" i="17"/>
  <c r="DWP21" i="17"/>
  <c r="DWQ21" i="17"/>
  <c r="DWR21" i="17"/>
  <c r="DWS21" i="17"/>
  <c r="DWT21" i="17"/>
  <c r="DWU21" i="17"/>
  <c r="DWV21" i="17"/>
  <c r="DWW21" i="17"/>
  <c r="DWX21" i="17"/>
  <c r="DWY21" i="17"/>
  <c r="DWZ21" i="17"/>
  <c r="DXA21" i="17"/>
  <c r="DXB21" i="17"/>
  <c r="DXC21" i="17"/>
  <c r="DXD21" i="17"/>
  <c r="DXE21" i="17"/>
  <c r="DXF21" i="17"/>
  <c r="DXG21" i="17"/>
  <c r="DXH21" i="17"/>
  <c r="DXI21" i="17"/>
  <c r="DXJ21" i="17"/>
  <c r="DXK21" i="17"/>
  <c r="DXL21" i="17"/>
  <c r="DXM21" i="17"/>
  <c r="DXN21" i="17"/>
  <c r="DXO21" i="17"/>
  <c r="DXP21" i="17"/>
  <c r="DXQ21" i="17"/>
  <c r="DXR21" i="17"/>
  <c r="DXS21" i="17"/>
  <c r="DXT21" i="17"/>
  <c r="DXU21" i="17"/>
  <c r="DXV21" i="17"/>
  <c r="DXW21" i="17"/>
  <c r="DXX21" i="17"/>
  <c r="DXY21" i="17"/>
  <c r="DXZ21" i="17"/>
  <c r="DYA21" i="17"/>
  <c r="DYB21" i="17"/>
  <c r="DYC21" i="17"/>
  <c r="DYD21" i="17"/>
  <c r="DYE21" i="17"/>
  <c r="DYF21" i="17"/>
  <c r="DYG21" i="17"/>
  <c r="DYH21" i="17"/>
  <c r="DYI21" i="17"/>
  <c r="DYJ21" i="17"/>
  <c r="DYK21" i="17"/>
  <c r="DYL21" i="17"/>
  <c r="DYM21" i="17"/>
  <c r="DYN21" i="17"/>
  <c r="DYO21" i="17"/>
  <c r="DYP21" i="17"/>
  <c r="DYQ21" i="17"/>
  <c r="DYR21" i="17"/>
  <c r="DYS21" i="17"/>
  <c r="DYT21" i="17"/>
  <c r="DYU21" i="17"/>
  <c r="DYV21" i="17"/>
  <c r="DYW21" i="17"/>
  <c r="DYX21" i="17"/>
  <c r="DYY21" i="17"/>
  <c r="DYZ21" i="17"/>
  <c r="DZA21" i="17"/>
  <c r="DZB21" i="17"/>
  <c r="DZC21" i="17"/>
  <c r="DZD21" i="17"/>
  <c r="DZE21" i="17"/>
  <c r="DZF21" i="17"/>
  <c r="DZG21" i="17"/>
  <c r="DZH21" i="17"/>
  <c r="DZI21" i="17"/>
  <c r="DZJ21" i="17"/>
  <c r="DZK21" i="17"/>
  <c r="DZL21" i="17"/>
  <c r="DZM21" i="17"/>
  <c r="DZN21" i="17"/>
  <c r="DZO21" i="17"/>
  <c r="DZP21" i="17"/>
  <c r="DZQ21" i="17"/>
  <c r="DZR21" i="17"/>
  <c r="DZS21" i="17"/>
  <c r="DZT21" i="17"/>
  <c r="DZU21" i="17"/>
  <c r="DZV21" i="17"/>
  <c r="DZW21" i="17"/>
  <c r="DZX21" i="17"/>
  <c r="DZY21" i="17"/>
  <c r="DZZ21" i="17"/>
  <c r="EAA21" i="17"/>
  <c r="EAB21" i="17"/>
  <c r="EAC21" i="17"/>
  <c r="EAD21" i="17"/>
  <c r="EAE21" i="17"/>
  <c r="EAF21" i="17"/>
  <c r="EAG21" i="17"/>
  <c r="EAH21" i="17"/>
  <c r="EAI21" i="17"/>
  <c r="EAJ21" i="17"/>
  <c r="EAK21" i="17"/>
  <c r="EAL21" i="17"/>
  <c r="EAM21" i="17"/>
  <c r="EAN21" i="17"/>
  <c r="EAO21" i="17"/>
  <c r="EAP21" i="17"/>
  <c r="EAQ21" i="17"/>
  <c r="EAR21" i="17"/>
  <c r="EAS21" i="17"/>
  <c r="EAT21" i="17"/>
  <c r="EAU21" i="17"/>
  <c r="EAV21" i="17"/>
  <c r="EAW21" i="17"/>
  <c r="EAX21" i="17"/>
  <c r="EAY21" i="17"/>
  <c r="EAZ21" i="17"/>
  <c r="EBA21" i="17"/>
  <c r="EBB21" i="17"/>
  <c r="EBC21" i="17"/>
  <c r="EBD21" i="17"/>
  <c r="EBE21" i="17"/>
  <c r="EBF21" i="17"/>
  <c r="EBG21" i="17"/>
  <c r="EBH21" i="17"/>
  <c r="EBI21" i="17"/>
  <c r="EBJ21" i="17"/>
  <c r="EBK21" i="17"/>
  <c r="EBL21" i="17"/>
  <c r="EBM21" i="17"/>
  <c r="EBN21" i="17"/>
  <c r="EBO21" i="17"/>
  <c r="EBP21" i="17"/>
  <c r="EBQ21" i="17"/>
  <c r="EBR21" i="17"/>
  <c r="EBS21" i="17"/>
  <c r="EBT21" i="17"/>
  <c r="EBU21" i="17"/>
  <c r="EBV21" i="17"/>
  <c r="EBW21" i="17"/>
  <c r="EBX21" i="17"/>
  <c r="EBY21" i="17"/>
  <c r="EBZ21" i="17"/>
  <c r="ECA21" i="17"/>
  <c r="ECB21" i="17"/>
  <c r="ECC21" i="17"/>
  <c r="ECD21" i="17"/>
  <c r="ECE21" i="17"/>
  <c r="ECF21" i="17"/>
  <c r="ECG21" i="17"/>
  <c r="ECH21" i="17"/>
  <c r="ECI21" i="17"/>
  <c r="ECJ21" i="17"/>
  <c r="ECK21" i="17"/>
  <c r="ECL21" i="17"/>
  <c r="ECM21" i="17"/>
  <c r="ECN21" i="17"/>
  <c r="ECO21" i="17"/>
  <c r="ECP21" i="17"/>
  <c r="ECQ21" i="17"/>
  <c r="ECR21" i="17"/>
  <c r="ECS21" i="17"/>
  <c r="ECT21" i="17"/>
  <c r="ECU21" i="17"/>
  <c r="ECV21" i="17"/>
  <c r="ECW21" i="17"/>
  <c r="ECX21" i="17"/>
  <c r="ECY21" i="17"/>
  <c r="ECZ21" i="17"/>
  <c r="EDA21" i="17"/>
  <c r="EDB21" i="17"/>
  <c r="EDC21" i="17"/>
  <c r="EDD21" i="17"/>
  <c r="EDE21" i="17"/>
  <c r="EDF21" i="17"/>
  <c r="EDG21" i="17"/>
  <c r="EDH21" i="17"/>
  <c r="EDI21" i="17"/>
  <c r="EDJ21" i="17"/>
  <c r="EDK21" i="17"/>
  <c r="EDL21" i="17"/>
  <c r="EDM21" i="17"/>
  <c r="EDN21" i="17"/>
  <c r="EDO21" i="17"/>
  <c r="EDP21" i="17"/>
  <c r="EDQ21" i="17"/>
  <c r="EDR21" i="17"/>
  <c r="EDS21" i="17"/>
  <c r="EDT21" i="17"/>
  <c r="EDU21" i="17"/>
  <c r="EDV21" i="17"/>
  <c r="EDW21" i="17"/>
  <c r="EDX21" i="17"/>
  <c r="EDY21" i="17"/>
  <c r="EDZ21" i="17"/>
  <c r="EEA21" i="17"/>
  <c r="EEB21" i="17"/>
  <c r="EEC21" i="17"/>
  <c r="EED21" i="17"/>
  <c r="EEE21" i="17"/>
  <c r="EEF21" i="17"/>
  <c r="EEG21" i="17"/>
  <c r="EEH21" i="17"/>
  <c r="EEI21" i="17"/>
  <c r="EEJ21" i="17"/>
  <c r="EEK21" i="17"/>
  <c r="EEL21" i="17"/>
  <c r="EEM21" i="17"/>
  <c r="EEN21" i="17"/>
  <c r="EEO21" i="17"/>
  <c r="EEP21" i="17"/>
  <c r="EEQ21" i="17"/>
  <c r="EER21" i="17"/>
  <c r="EES21" i="17"/>
  <c r="EET21" i="17"/>
  <c r="EEU21" i="17"/>
  <c r="EEV21" i="17"/>
  <c r="EEW21" i="17"/>
  <c r="EEX21" i="17"/>
  <c r="EEY21" i="17"/>
  <c r="EEZ21" i="17"/>
  <c r="EFA21" i="17"/>
  <c r="EFB21" i="17"/>
  <c r="EFC21" i="17"/>
  <c r="EFD21" i="17"/>
  <c r="EFE21" i="17"/>
  <c r="EFF21" i="17"/>
  <c r="EFG21" i="17"/>
  <c r="EFH21" i="17"/>
  <c r="EFI21" i="17"/>
  <c r="EFJ21" i="17"/>
  <c r="EFK21" i="17"/>
  <c r="EFL21" i="17"/>
  <c r="EFM21" i="17"/>
  <c r="EFN21" i="17"/>
  <c r="EFO21" i="17"/>
  <c r="EFP21" i="17"/>
  <c r="EFQ21" i="17"/>
  <c r="EFR21" i="17"/>
  <c r="EFS21" i="17"/>
  <c r="EFT21" i="17"/>
  <c r="EFU21" i="17"/>
  <c r="EFV21" i="17"/>
  <c r="EFW21" i="17"/>
  <c r="EFX21" i="17"/>
  <c r="EFY21" i="17"/>
  <c r="EFZ21" i="17"/>
  <c r="EGA21" i="17"/>
  <c r="EGB21" i="17"/>
  <c r="EGC21" i="17"/>
  <c r="EGD21" i="17"/>
  <c r="EGE21" i="17"/>
  <c r="EGF21" i="17"/>
  <c r="EGG21" i="17"/>
  <c r="EGH21" i="17"/>
  <c r="EGI21" i="17"/>
  <c r="EGJ21" i="17"/>
  <c r="EGK21" i="17"/>
  <c r="EGL21" i="17"/>
  <c r="EGM21" i="17"/>
  <c r="EGN21" i="17"/>
  <c r="EGO21" i="17"/>
  <c r="EGP21" i="17"/>
  <c r="EGQ21" i="17"/>
  <c r="EGR21" i="17"/>
  <c r="EGS21" i="17"/>
  <c r="EGT21" i="17"/>
  <c r="EGU21" i="17"/>
  <c r="EGV21" i="17"/>
  <c r="EGW21" i="17"/>
  <c r="EGX21" i="17"/>
  <c r="EGY21" i="17"/>
  <c r="EGZ21" i="17"/>
  <c r="EHA21" i="17"/>
  <c r="EHB21" i="17"/>
  <c r="EHC21" i="17"/>
  <c r="EHD21" i="17"/>
  <c r="EHE21" i="17"/>
  <c r="EHF21" i="17"/>
  <c r="EHG21" i="17"/>
  <c r="EHH21" i="17"/>
  <c r="EHI21" i="17"/>
  <c r="EHJ21" i="17"/>
  <c r="EHK21" i="17"/>
  <c r="EHL21" i="17"/>
  <c r="EHM21" i="17"/>
  <c r="EHN21" i="17"/>
  <c r="EHO21" i="17"/>
  <c r="EHP21" i="17"/>
  <c r="EHQ21" i="17"/>
  <c r="EHR21" i="17"/>
  <c r="EHS21" i="17"/>
  <c r="EHT21" i="17"/>
  <c r="EHU21" i="17"/>
  <c r="EHV21" i="17"/>
  <c r="EHW21" i="17"/>
  <c r="EHX21" i="17"/>
  <c r="EHY21" i="17"/>
  <c r="EHZ21" i="17"/>
  <c r="EIA21" i="17"/>
  <c r="EIB21" i="17"/>
  <c r="EIC21" i="17"/>
  <c r="EID21" i="17"/>
  <c r="EIE21" i="17"/>
  <c r="EIF21" i="17"/>
  <c r="EIG21" i="17"/>
  <c r="EIH21" i="17"/>
  <c r="EII21" i="17"/>
  <c r="EIJ21" i="17"/>
  <c r="EIK21" i="17"/>
  <c r="EIL21" i="17"/>
  <c r="EIM21" i="17"/>
  <c r="EIN21" i="17"/>
  <c r="EIO21" i="17"/>
  <c r="EIP21" i="17"/>
  <c r="EIQ21" i="17"/>
  <c r="EIR21" i="17"/>
  <c r="EIS21" i="17"/>
  <c r="EIT21" i="17"/>
  <c r="EIU21" i="17"/>
  <c r="EIV21" i="17"/>
  <c r="EIW21" i="17"/>
  <c r="EIX21" i="17"/>
  <c r="EIY21" i="17"/>
  <c r="EIZ21" i="17"/>
  <c r="EJA21" i="17"/>
  <c r="EJB21" i="17"/>
  <c r="EJC21" i="17"/>
  <c r="EJD21" i="17"/>
  <c r="EJE21" i="17"/>
  <c r="EJF21" i="17"/>
  <c r="EJG21" i="17"/>
  <c r="EJH21" i="17"/>
  <c r="EJI21" i="17"/>
  <c r="EJJ21" i="17"/>
  <c r="EJK21" i="17"/>
  <c r="EJL21" i="17"/>
  <c r="EJM21" i="17"/>
  <c r="EJN21" i="17"/>
  <c r="EJO21" i="17"/>
  <c r="EJP21" i="17"/>
  <c r="EJQ21" i="17"/>
  <c r="EJR21" i="17"/>
  <c r="EJS21" i="17"/>
  <c r="EJT21" i="17"/>
  <c r="EJU21" i="17"/>
  <c r="EJV21" i="17"/>
  <c r="EJW21" i="17"/>
  <c r="EJX21" i="17"/>
  <c r="EJY21" i="17"/>
  <c r="EJZ21" i="17"/>
  <c r="EKA21" i="17"/>
  <c r="EKB21" i="17"/>
  <c r="EKC21" i="17"/>
  <c r="EKD21" i="17"/>
  <c r="EKE21" i="17"/>
  <c r="EKF21" i="17"/>
  <c r="EKG21" i="17"/>
  <c r="EKH21" i="17"/>
  <c r="EKI21" i="17"/>
  <c r="EKJ21" i="17"/>
  <c r="EKK21" i="17"/>
  <c r="EKL21" i="17"/>
  <c r="EKM21" i="17"/>
  <c r="EKN21" i="17"/>
  <c r="EKO21" i="17"/>
  <c r="EKP21" i="17"/>
  <c r="EKQ21" i="17"/>
  <c r="EKR21" i="17"/>
  <c r="EKS21" i="17"/>
  <c r="EKT21" i="17"/>
  <c r="EKU21" i="17"/>
  <c r="EKV21" i="17"/>
  <c r="EKW21" i="17"/>
  <c r="EKX21" i="17"/>
  <c r="EKY21" i="17"/>
  <c r="EKZ21" i="17"/>
  <c r="ELA21" i="17"/>
  <c r="ELB21" i="17"/>
  <c r="ELC21" i="17"/>
  <c r="ELD21" i="17"/>
  <c r="ELE21" i="17"/>
  <c r="ELF21" i="17"/>
  <c r="ELG21" i="17"/>
  <c r="ELH21" i="17"/>
  <c r="ELI21" i="17"/>
  <c r="ELJ21" i="17"/>
  <c r="ELK21" i="17"/>
  <c r="ELL21" i="17"/>
  <c r="ELM21" i="17"/>
  <c r="ELN21" i="17"/>
  <c r="ELO21" i="17"/>
  <c r="ELP21" i="17"/>
  <c r="ELQ21" i="17"/>
  <c r="ELR21" i="17"/>
  <c r="ELS21" i="17"/>
  <c r="ELT21" i="17"/>
  <c r="ELU21" i="17"/>
  <c r="ELV21" i="17"/>
  <c r="ELW21" i="17"/>
  <c r="ELX21" i="17"/>
  <c r="ELY21" i="17"/>
  <c r="ELZ21" i="17"/>
  <c r="EMA21" i="17"/>
  <c r="EMB21" i="17"/>
  <c r="EMC21" i="17"/>
  <c r="EMD21" i="17"/>
  <c r="EME21" i="17"/>
  <c r="EMF21" i="17"/>
  <c r="EMG21" i="17"/>
  <c r="EMH21" i="17"/>
  <c r="EMI21" i="17"/>
  <c r="EMJ21" i="17"/>
  <c r="EMK21" i="17"/>
  <c r="EML21" i="17"/>
  <c r="EMM21" i="17"/>
  <c r="EMN21" i="17"/>
  <c r="EMO21" i="17"/>
  <c r="EMP21" i="17"/>
  <c r="EMQ21" i="17"/>
  <c r="EMR21" i="17"/>
  <c r="EMS21" i="17"/>
  <c r="EMT21" i="17"/>
  <c r="EMU21" i="17"/>
  <c r="EMV21" i="17"/>
  <c r="EMW21" i="17"/>
  <c r="EMX21" i="17"/>
  <c r="EMY21" i="17"/>
  <c r="EMZ21" i="17"/>
  <c r="ENA21" i="17"/>
  <c r="ENB21" i="17"/>
  <c r="ENC21" i="17"/>
  <c r="END21" i="17"/>
  <c r="ENE21" i="17"/>
  <c r="ENF21" i="17"/>
  <c r="ENG21" i="17"/>
  <c r="ENH21" i="17"/>
  <c r="ENI21" i="17"/>
  <c r="ENJ21" i="17"/>
  <c r="ENK21" i="17"/>
  <c r="ENL21" i="17"/>
  <c r="ENM21" i="17"/>
  <c r="ENN21" i="17"/>
  <c r="ENO21" i="17"/>
  <c r="ENP21" i="17"/>
  <c r="ENQ21" i="17"/>
  <c r="ENR21" i="17"/>
  <c r="ENS21" i="17"/>
  <c r="ENT21" i="17"/>
  <c r="ENU21" i="17"/>
  <c r="ENV21" i="17"/>
  <c r="ENW21" i="17"/>
  <c r="ENX21" i="17"/>
  <c r="ENY21" i="17"/>
  <c r="ENZ21" i="17"/>
  <c r="EOA21" i="17"/>
  <c r="EOB21" i="17"/>
  <c r="EOC21" i="17"/>
  <c r="EOD21" i="17"/>
  <c r="EOE21" i="17"/>
  <c r="EOF21" i="17"/>
  <c r="EOG21" i="17"/>
  <c r="EOH21" i="17"/>
  <c r="EOI21" i="17"/>
  <c r="EOJ21" i="17"/>
  <c r="EOK21" i="17"/>
  <c r="EOL21" i="17"/>
  <c r="EOM21" i="17"/>
  <c r="EON21" i="17"/>
  <c r="EOO21" i="17"/>
  <c r="EOP21" i="17"/>
  <c r="EOQ21" i="17"/>
  <c r="EOR21" i="17"/>
  <c r="EOS21" i="17"/>
  <c r="EOT21" i="17"/>
  <c r="EOU21" i="17"/>
  <c r="EOV21" i="17"/>
  <c r="EOW21" i="17"/>
  <c r="EOX21" i="17"/>
  <c r="EOY21" i="17"/>
  <c r="EOZ21" i="17"/>
  <c r="EPA21" i="17"/>
  <c r="EPB21" i="17"/>
  <c r="EPC21" i="17"/>
  <c r="EPD21" i="17"/>
  <c r="EPE21" i="17"/>
  <c r="EPF21" i="17"/>
  <c r="EPG21" i="17"/>
  <c r="EPH21" i="17"/>
  <c r="EPI21" i="17"/>
  <c r="EPJ21" i="17"/>
  <c r="EPK21" i="17"/>
  <c r="EPL21" i="17"/>
  <c r="EPM21" i="17"/>
  <c r="EPN21" i="17"/>
  <c r="EPO21" i="17"/>
  <c r="EPP21" i="17"/>
  <c r="EPQ21" i="17"/>
  <c r="EPR21" i="17"/>
  <c r="EPS21" i="17"/>
  <c r="EPT21" i="17"/>
  <c r="EPU21" i="17"/>
  <c r="EPV21" i="17"/>
  <c r="EPW21" i="17"/>
  <c r="EPX21" i="17"/>
  <c r="EPY21" i="17"/>
  <c r="EPZ21" i="17"/>
  <c r="EQA21" i="17"/>
  <c r="EQB21" i="17"/>
  <c r="EQC21" i="17"/>
  <c r="EQD21" i="17"/>
  <c r="EQE21" i="17"/>
  <c r="EQF21" i="17"/>
  <c r="EQG21" i="17"/>
  <c r="EQH21" i="17"/>
  <c r="EQI21" i="17"/>
  <c r="EQJ21" i="17"/>
  <c r="EQK21" i="17"/>
  <c r="EQL21" i="17"/>
  <c r="EQM21" i="17"/>
  <c r="EQN21" i="17"/>
  <c r="EQO21" i="17"/>
  <c r="EQP21" i="17"/>
  <c r="EQQ21" i="17"/>
  <c r="EQR21" i="17"/>
  <c r="EQS21" i="17"/>
  <c r="EQT21" i="17"/>
  <c r="EQU21" i="17"/>
  <c r="EQV21" i="17"/>
  <c r="EQW21" i="17"/>
  <c r="EQX21" i="17"/>
  <c r="EQY21" i="17"/>
  <c r="EQZ21" i="17"/>
  <c r="ERA21" i="17"/>
  <c r="ERB21" i="17"/>
  <c r="ERC21" i="17"/>
  <c r="ERD21" i="17"/>
  <c r="ERE21" i="17"/>
  <c r="ERF21" i="17"/>
  <c r="ERG21" i="17"/>
  <c r="ERH21" i="17"/>
  <c r="ERI21" i="17"/>
  <c r="ERJ21" i="17"/>
  <c r="ERK21" i="17"/>
  <c r="ERL21" i="17"/>
  <c r="ERM21" i="17"/>
  <c r="ERN21" i="17"/>
  <c r="ERO21" i="17"/>
  <c r="ERP21" i="17"/>
  <c r="ERQ21" i="17"/>
  <c r="ERR21" i="17"/>
  <c r="ERS21" i="17"/>
  <c r="ERT21" i="17"/>
  <c r="ERU21" i="17"/>
  <c r="ERV21" i="17"/>
  <c r="ERW21" i="17"/>
  <c r="ERX21" i="17"/>
  <c r="ERY21" i="17"/>
  <c r="ERZ21" i="17"/>
  <c r="ESA21" i="17"/>
  <c r="ESB21" i="17"/>
  <c r="ESC21" i="17"/>
  <c r="ESD21" i="17"/>
  <c r="ESE21" i="17"/>
  <c r="ESF21" i="17"/>
  <c r="ESG21" i="17"/>
  <c r="ESH21" i="17"/>
  <c r="ESI21" i="17"/>
  <c r="ESJ21" i="17"/>
  <c r="ESK21" i="17"/>
  <c r="ESL21" i="17"/>
  <c r="ESM21" i="17"/>
  <c r="ESN21" i="17"/>
  <c r="ESO21" i="17"/>
  <c r="ESP21" i="17"/>
  <c r="ESQ21" i="17"/>
  <c r="ESR21" i="17"/>
  <c r="ESS21" i="17"/>
  <c r="EST21" i="17"/>
  <c r="ESU21" i="17"/>
  <c r="ESV21" i="17"/>
  <c r="ESW21" i="17"/>
  <c r="ESX21" i="17"/>
  <c r="ESY21" i="17"/>
  <c r="ESZ21" i="17"/>
  <c r="ETA21" i="17"/>
  <c r="ETB21" i="17"/>
  <c r="ETC21" i="17"/>
  <c r="ETD21" i="17"/>
  <c r="ETE21" i="17"/>
  <c r="ETF21" i="17"/>
  <c r="ETG21" i="17"/>
  <c r="ETH21" i="17"/>
  <c r="ETI21" i="17"/>
  <c r="ETJ21" i="17"/>
  <c r="ETK21" i="17"/>
  <c r="ETL21" i="17"/>
  <c r="ETM21" i="17"/>
  <c r="ETN21" i="17"/>
  <c r="ETO21" i="17"/>
  <c r="ETP21" i="17"/>
  <c r="ETQ21" i="17"/>
  <c r="ETR21" i="17"/>
  <c r="ETS21" i="17"/>
  <c r="ETT21" i="17"/>
  <c r="ETU21" i="17"/>
  <c r="ETV21" i="17"/>
  <c r="ETW21" i="17"/>
  <c r="ETX21" i="17"/>
  <c r="ETY21" i="17"/>
  <c r="ETZ21" i="17"/>
  <c r="EUA21" i="17"/>
  <c r="EUB21" i="17"/>
  <c r="EUC21" i="17"/>
  <c r="EUD21" i="17"/>
  <c r="EUE21" i="17"/>
  <c r="EUF21" i="17"/>
  <c r="EUG21" i="17"/>
  <c r="EUH21" i="17"/>
  <c r="EUI21" i="17"/>
  <c r="EUJ21" i="17"/>
  <c r="EUK21" i="17"/>
  <c r="EUL21" i="17"/>
  <c r="EUM21" i="17"/>
  <c r="EUN21" i="17"/>
  <c r="EUO21" i="17"/>
  <c r="EUP21" i="17"/>
  <c r="EUQ21" i="17"/>
  <c r="EUR21" i="17"/>
  <c r="EUS21" i="17"/>
  <c r="EUT21" i="17"/>
  <c r="EUU21" i="17"/>
  <c r="EUV21" i="17"/>
  <c r="EUW21" i="17"/>
  <c r="EUX21" i="17"/>
  <c r="EUY21" i="17"/>
  <c r="EUZ21" i="17"/>
  <c r="EVA21" i="17"/>
  <c r="EVB21" i="17"/>
  <c r="EVC21" i="17"/>
  <c r="EVD21" i="17"/>
  <c r="EVE21" i="17"/>
  <c r="EVF21" i="17"/>
  <c r="EVG21" i="17"/>
  <c r="EVH21" i="17"/>
  <c r="EVI21" i="17"/>
  <c r="EVJ21" i="17"/>
  <c r="EVK21" i="17"/>
  <c r="EVL21" i="17"/>
  <c r="EVM21" i="17"/>
  <c r="EVN21" i="17"/>
  <c r="EVO21" i="17"/>
  <c r="EVP21" i="17"/>
  <c r="EVQ21" i="17"/>
  <c r="EVR21" i="17"/>
  <c r="EVS21" i="17"/>
  <c r="EVT21" i="17"/>
  <c r="EVU21" i="17"/>
  <c r="EVV21" i="17"/>
  <c r="EVW21" i="17"/>
  <c r="EVX21" i="17"/>
  <c r="EVY21" i="17"/>
  <c r="EVZ21" i="17"/>
  <c r="EWA21" i="17"/>
  <c r="EWB21" i="17"/>
  <c r="EWC21" i="17"/>
  <c r="EWD21" i="17"/>
  <c r="EWE21" i="17"/>
  <c r="EWF21" i="17"/>
  <c r="EWG21" i="17"/>
  <c r="EWH21" i="17"/>
  <c r="EWI21" i="17"/>
  <c r="EWJ21" i="17"/>
  <c r="EWK21" i="17"/>
  <c r="EWL21" i="17"/>
  <c r="EWM21" i="17"/>
  <c r="EWN21" i="17"/>
  <c r="EWO21" i="17"/>
  <c r="EWP21" i="17"/>
  <c r="EWQ21" i="17"/>
  <c r="EWR21" i="17"/>
  <c r="EWS21" i="17"/>
  <c r="EWT21" i="17"/>
  <c r="EWU21" i="17"/>
  <c r="EWV21" i="17"/>
  <c r="EWW21" i="17"/>
  <c r="EWX21" i="17"/>
  <c r="EWY21" i="17"/>
  <c r="EWZ21" i="17"/>
  <c r="EXA21" i="17"/>
  <c r="EXB21" i="17"/>
  <c r="EXC21" i="17"/>
  <c r="EXD21" i="17"/>
  <c r="EXE21" i="17"/>
  <c r="EXF21" i="17"/>
  <c r="EXG21" i="17"/>
  <c r="EXH21" i="17"/>
  <c r="EXI21" i="17"/>
  <c r="EXJ21" i="17"/>
  <c r="EXK21" i="17"/>
  <c r="EXL21" i="17"/>
  <c r="EXM21" i="17"/>
  <c r="EXN21" i="17"/>
  <c r="EXO21" i="17"/>
  <c r="EXP21" i="17"/>
  <c r="EXQ21" i="17"/>
  <c r="EXR21" i="17"/>
  <c r="EXS21" i="17"/>
  <c r="EXT21" i="17"/>
  <c r="EXU21" i="17"/>
  <c r="EXV21" i="17"/>
  <c r="EXW21" i="17"/>
  <c r="EXX21" i="17"/>
  <c r="EXY21" i="17"/>
  <c r="EXZ21" i="17"/>
  <c r="EYA21" i="17"/>
  <c r="EYB21" i="17"/>
  <c r="EYC21" i="17"/>
  <c r="EYD21" i="17"/>
  <c r="EYE21" i="17"/>
  <c r="EYF21" i="17"/>
  <c r="EYG21" i="17"/>
  <c r="EYH21" i="17"/>
  <c r="EYI21" i="17"/>
  <c r="EYJ21" i="17"/>
  <c r="EYK21" i="17"/>
  <c r="EYL21" i="17"/>
  <c r="EYM21" i="17"/>
  <c r="EYN21" i="17"/>
  <c r="EYO21" i="17"/>
  <c r="EYP21" i="17"/>
  <c r="EYQ21" i="17"/>
  <c r="EYR21" i="17"/>
  <c r="EYS21" i="17"/>
  <c r="EYT21" i="17"/>
  <c r="EYU21" i="17"/>
  <c r="EYV21" i="17"/>
  <c r="EYW21" i="17"/>
  <c r="EYX21" i="17"/>
  <c r="EYY21" i="17"/>
  <c r="EYZ21" i="17"/>
  <c r="EZA21" i="17"/>
  <c r="EZB21" i="17"/>
  <c r="EZC21" i="17"/>
  <c r="EZD21" i="17"/>
  <c r="EZE21" i="17"/>
  <c r="EZF21" i="17"/>
  <c r="EZG21" i="17"/>
  <c r="EZH21" i="17"/>
  <c r="EZI21" i="17"/>
  <c r="EZJ21" i="17"/>
  <c r="EZK21" i="17"/>
  <c r="EZL21" i="17"/>
  <c r="EZM21" i="17"/>
  <c r="EZN21" i="17"/>
  <c r="EZO21" i="17"/>
  <c r="EZP21" i="17"/>
  <c r="EZQ21" i="17"/>
  <c r="EZR21" i="17"/>
  <c r="EZS21" i="17"/>
  <c r="EZT21" i="17"/>
  <c r="EZU21" i="17"/>
  <c r="EZV21" i="17"/>
  <c r="EZW21" i="17"/>
  <c r="EZX21" i="17"/>
  <c r="EZY21" i="17"/>
  <c r="EZZ21" i="17"/>
  <c r="FAA21" i="17"/>
  <c r="FAB21" i="17"/>
  <c r="FAC21" i="17"/>
  <c r="FAD21" i="17"/>
  <c r="FAE21" i="17"/>
  <c r="FAF21" i="17"/>
  <c r="FAG21" i="17"/>
  <c r="FAH21" i="17"/>
  <c r="FAI21" i="17"/>
  <c r="FAJ21" i="17"/>
  <c r="FAK21" i="17"/>
  <c r="FAL21" i="17"/>
  <c r="FAM21" i="17"/>
  <c r="FAN21" i="17"/>
  <c r="FAO21" i="17"/>
  <c r="FAP21" i="17"/>
  <c r="FAQ21" i="17"/>
  <c r="FAR21" i="17"/>
  <c r="FAS21" i="17"/>
  <c r="FAT21" i="17"/>
  <c r="FAU21" i="17"/>
  <c r="FAV21" i="17"/>
  <c r="FAW21" i="17"/>
  <c r="FAX21" i="17"/>
  <c r="FAY21" i="17"/>
  <c r="FAZ21" i="17"/>
  <c r="FBA21" i="17"/>
  <c r="FBB21" i="17"/>
  <c r="FBC21" i="17"/>
  <c r="FBD21" i="17"/>
  <c r="FBE21" i="17"/>
  <c r="FBF21" i="17"/>
  <c r="FBG21" i="17"/>
  <c r="FBH21" i="17"/>
  <c r="FBI21" i="17"/>
  <c r="FBJ21" i="17"/>
  <c r="FBK21" i="17"/>
  <c r="FBL21" i="17"/>
  <c r="FBM21" i="17"/>
  <c r="FBN21" i="17"/>
  <c r="FBO21" i="17"/>
  <c r="FBP21" i="17"/>
  <c r="FBQ21" i="17"/>
  <c r="FBR21" i="17"/>
  <c r="FBS21" i="17"/>
  <c r="FBT21" i="17"/>
  <c r="FBU21" i="17"/>
  <c r="FBV21" i="17"/>
  <c r="FBW21" i="17"/>
  <c r="FBX21" i="17"/>
  <c r="FBY21" i="17"/>
  <c r="FBZ21" i="17"/>
  <c r="FCA21" i="17"/>
  <c r="FCB21" i="17"/>
  <c r="FCC21" i="17"/>
  <c r="FCD21" i="17"/>
  <c r="FCE21" i="17"/>
  <c r="FCF21" i="17"/>
  <c r="FCG21" i="17"/>
  <c r="FCH21" i="17"/>
  <c r="FCI21" i="17"/>
  <c r="FCJ21" i="17"/>
  <c r="FCK21" i="17"/>
  <c r="FCL21" i="17"/>
  <c r="FCM21" i="17"/>
  <c r="FCN21" i="17"/>
  <c r="FCO21" i="17"/>
  <c r="FCP21" i="17"/>
  <c r="FCQ21" i="17"/>
  <c r="FCR21" i="17"/>
  <c r="FCS21" i="17"/>
  <c r="FCT21" i="17"/>
  <c r="FCU21" i="17"/>
  <c r="FCV21" i="17"/>
  <c r="FCW21" i="17"/>
  <c r="FCX21" i="17"/>
  <c r="FCY21" i="17"/>
  <c r="FCZ21" i="17"/>
  <c r="FDA21" i="17"/>
  <c r="FDB21" i="17"/>
  <c r="FDC21" i="17"/>
  <c r="FDD21" i="17"/>
  <c r="FDE21" i="17"/>
  <c r="FDF21" i="17"/>
  <c r="FDG21" i="17"/>
  <c r="FDH21" i="17"/>
  <c r="FDI21" i="17"/>
  <c r="FDJ21" i="17"/>
  <c r="FDK21" i="17"/>
  <c r="FDL21" i="17"/>
  <c r="FDM21" i="17"/>
  <c r="FDN21" i="17"/>
  <c r="FDO21" i="17"/>
  <c r="FDP21" i="17"/>
  <c r="FDQ21" i="17"/>
  <c r="FDR21" i="17"/>
  <c r="FDS21" i="17"/>
  <c r="FDT21" i="17"/>
  <c r="FDU21" i="17"/>
  <c r="FDV21" i="17"/>
  <c r="FDW21" i="17"/>
  <c r="FDX21" i="17"/>
  <c r="FDY21" i="17"/>
  <c r="FDZ21" i="17"/>
  <c r="FEA21" i="17"/>
  <c r="FEB21" i="17"/>
  <c r="FEC21" i="17"/>
  <c r="FED21" i="17"/>
  <c r="FEE21" i="17"/>
  <c r="FEF21" i="17"/>
  <c r="FEG21" i="17"/>
  <c r="FEH21" i="17"/>
  <c r="FEI21" i="17"/>
  <c r="FEJ21" i="17"/>
  <c r="FEK21" i="17"/>
  <c r="FEL21" i="17"/>
  <c r="FEM21" i="17"/>
  <c r="FEN21" i="17"/>
  <c r="FEO21" i="17"/>
  <c r="FEP21" i="17"/>
  <c r="FEQ21" i="17"/>
  <c r="FER21" i="17"/>
  <c r="FES21" i="17"/>
  <c r="FET21" i="17"/>
  <c r="FEU21" i="17"/>
  <c r="FEV21" i="17"/>
  <c r="FEW21" i="17"/>
  <c r="FEX21" i="17"/>
  <c r="FEY21" i="17"/>
  <c r="FEZ21" i="17"/>
  <c r="FFA21" i="17"/>
  <c r="FFB21" i="17"/>
  <c r="FFC21" i="17"/>
  <c r="FFD21" i="17"/>
  <c r="FFE21" i="17"/>
  <c r="FFF21" i="17"/>
  <c r="FFG21" i="17"/>
  <c r="FFH21" i="17"/>
  <c r="FFI21" i="17"/>
  <c r="FFJ21" i="17"/>
  <c r="FFK21" i="17"/>
  <c r="FFL21" i="17"/>
  <c r="FFM21" i="17"/>
  <c r="FFN21" i="17"/>
  <c r="FFO21" i="17"/>
  <c r="FFP21" i="17"/>
  <c r="FFQ21" i="17"/>
  <c r="FFR21" i="17"/>
  <c r="FFS21" i="17"/>
  <c r="FFT21" i="17"/>
  <c r="FFU21" i="17"/>
  <c r="FFV21" i="17"/>
  <c r="FFW21" i="17"/>
  <c r="FFX21" i="17"/>
  <c r="FFY21" i="17"/>
  <c r="FFZ21" i="17"/>
  <c r="FGA21" i="17"/>
  <c r="FGB21" i="17"/>
  <c r="FGC21" i="17"/>
  <c r="FGD21" i="17"/>
  <c r="FGE21" i="17"/>
  <c r="FGF21" i="17"/>
  <c r="FGG21" i="17"/>
  <c r="FGH21" i="17"/>
  <c r="FGI21" i="17"/>
  <c r="FGJ21" i="17"/>
  <c r="FGK21" i="17"/>
  <c r="FGL21" i="17"/>
  <c r="FGM21" i="17"/>
  <c r="FGN21" i="17"/>
  <c r="FGO21" i="17"/>
  <c r="FGP21" i="17"/>
  <c r="FGQ21" i="17"/>
  <c r="FGR21" i="17"/>
  <c r="FGS21" i="17"/>
  <c r="FGT21" i="17"/>
  <c r="FGU21" i="17"/>
  <c r="FGV21" i="17"/>
  <c r="FGW21" i="17"/>
  <c r="FGX21" i="17"/>
  <c r="FGY21" i="17"/>
  <c r="FGZ21" i="17"/>
  <c r="FHA21" i="17"/>
  <c r="FHB21" i="17"/>
  <c r="FHC21" i="17"/>
  <c r="FHD21" i="17"/>
  <c r="FHE21" i="17"/>
  <c r="FHF21" i="17"/>
  <c r="FHG21" i="17"/>
  <c r="FHH21" i="17"/>
  <c r="FHI21" i="17"/>
  <c r="FHJ21" i="17"/>
  <c r="FHK21" i="17"/>
  <c r="FHL21" i="17"/>
  <c r="FHM21" i="17"/>
  <c r="FHN21" i="17"/>
  <c r="FHO21" i="17"/>
  <c r="FHP21" i="17"/>
  <c r="FHQ21" i="17"/>
  <c r="FHR21" i="17"/>
  <c r="FHS21" i="17"/>
  <c r="FHT21" i="17"/>
  <c r="FHU21" i="17"/>
  <c r="FHV21" i="17"/>
  <c r="FHW21" i="17"/>
  <c r="FHX21" i="17"/>
  <c r="FHY21" i="17"/>
  <c r="FHZ21" i="17"/>
  <c r="FIA21" i="17"/>
  <c r="FIB21" i="17"/>
  <c r="FIC21" i="17"/>
  <c r="FID21" i="17"/>
  <c r="FIE21" i="17"/>
  <c r="FIF21" i="17"/>
  <c r="FIG21" i="17"/>
  <c r="FIH21" i="17"/>
  <c r="FII21" i="17"/>
  <c r="FIJ21" i="17"/>
  <c r="FIK21" i="17"/>
  <c r="FIL21" i="17"/>
  <c r="FIM21" i="17"/>
  <c r="FIN21" i="17"/>
  <c r="FIO21" i="17"/>
  <c r="FIP21" i="17"/>
  <c r="FIQ21" i="17"/>
  <c r="FIR21" i="17"/>
  <c r="FIS21" i="17"/>
  <c r="FIT21" i="17"/>
  <c r="FIU21" i="17"/>
  <c r="FIV21" i="17"/>
  <c r="FIW21" i="17"/>
  <c r="FIX21" i="17"/>
  <c r="FIY21" i="17"/>
  <c r="FIZ21" i="17"/>
  <c r="FJA21" i="17"/>
  <c r="FJB21" i="17"/>
  <c r="FJC21" i="17"/>
  <c r="FJD21" i="17"/>
  <c r="FJE21" i="17"/>
  <c r="FJF21" i="17"/>
  <c r="FJG21" i="17"/>
  <c r="FJH21" i="17"/>
  <c r="FJI21" i="17"/>
  <c r="FJJ21" i="17"/>
  <c r="FJK21" i="17"/>
  <c r="FJL21" i="17"/>
  <c r="FJM21" i="17"/>
  <c r="FJN21" i="17"/>
  <c r="FJO21" i="17"/>
  <c r="FJP21" i="17"/>
  <c r="FJQ21" i="17"/>
  <c r="FJR21" i="17"/>
  <c r="FJS21" i="17"/>
  <c r="FJT21" i="17"/>
  <c r="FJU21" i="17"/>
  <c r="FJV21" i="17"/>
  <c r="FJW21" i="17"/>
  <c r="FJX21" i="17"/>
  <c r="FJY21" i="17"/>
  <c r="FJZ21" i="17"/>
  <c r="FKA21" i="17"/>
  <c r="FKB21" i="17"/>
  <c r="FKC21" i="17"/>
  <c r="FKD21" i="17"/>
  <c r="FKE21" i="17"/>
  <c r="FKF21" i="17"/>
  <c r="FKG21" i="17"/>
  <c r="FKH21" i="17"/>
  <c r="FKI21" i="17"/>
  <c r="FKJ21" i="17"/>
  <c r="FKK21" i="17"/>
  <c r="FKL21" i="17"/>
  <c r="FKM21" i="17"/>
  <c r="FKN21" i="17"/>
  <c r="FKO21" i="17"/>
  <c r="FKP21" i="17"/>
  <c r="FKQ21" i="17"/>
  <c r="FKR21" i="17"/>
  <c r="FKS21" i="17"/>
  <c r="FKT21" i="17"/>
  <c r="FKU21" i="17"/>
  <c r="FKV21" i="17"/>
  <c r="FKW21" i="17"/>
  <c r="FKX21" i="17"/>
  <c r="FKY21" i="17"/>
  <c r="FKZ21" i="17"/>
  <c r="FLA21" i="17"/>
  <c r="FLB21" i="17"/>
  <c r="FLC21" i="17"/>
  <c r="FLD21" i="17"/>
  <c r="FLE21" i="17"/>
  <c r="FLF21" i="17"/>
  <c r="FLG21" i="17"/>
  <c r="FLH21" i="17"/>
  <c r="FLI21" i="17"/>
  <c r="FLJ21" i="17"/>
  <c r="FLK21" i="17"/>
  <c r="FLL21" i="17"/>
  <c r="FLM21" i="17"/>
  <c r="FLN21" i="17"/>
  <c r="FLO21" i="17"/>
  <c r="FLP21" i="17"/>
  <c r="FLQ21" i="17"/>
  <c r="FLR21" i="17"/>
  <c r="FLS21" i="17"/>
  <c r="FLT21" i="17"/>
  <c r="FLU21" i="17"/>
  <c r="FLV21" i="17"/>
  <c r="FLW21" i="17"/>
  <c r="FLX21" i="17"/>
  <c r="FLY21" i="17"/>
  <c r="FLZ21" i="17"/>
  <c r="FMA21" i="17"/>
  <c r="FMB21" i="17"/>
  <c r="FMC21" i="17"/>
  <c r="FMD21" i="17"/>
  <c r="FME21" i="17"/>
  <c r="FMF21" i="17"/>
  <c r="FMG21" i="17"/>
  <c r="FMH21" i="17"/>
  <c r="FMI21" i="17"/>
  <c r="FMJ21" i="17"/>
  <c r="FMK21" i="17"/>
  <c r="FML21" i="17"/>
  <c r="FMM21" i="17"/>
  <c r="FMN21" i="17"/>
  <c r="FMO21" i="17"/>
  <c r="FMP21" i="17"/>
  <c r="FMQ21" i="17"/>
  <c r="FMR21" i="17"/>
  <c r="FMS21" i="17"/>
  <c r="FMT21" i="17"/>
  <c r="FMU21" i="17"/>
  <c r="FMV21" i="17"/>
  <c r="FMW21" i="17"/>
  <c r="FMX21" i="17"/>
  <c r="FMY21" i="17"/>
  <c r="FMZ21" i="17"/>
  <c r="FNA21" i="17"/>
  <c r="FNB21" i="17"/>
  <c r="FNC21" i="17"/>
  <c r="FND21" i="17"/>
  <c r="FNE21" i="17"/>
  <c r="FNF21" i="17"/>
  <c r="FNG21" i="17"/>
  <c r="FNH21" i="17"/>
  <c r="FNI21" i="17"/>
  <c r="FNJ21" i="17"/>
  <c r="FNK21" i="17"/>
  <c r="FNL21" i="17"/>
  <c r="FNM21" i="17"/>
  <c r="FNN21" i="17"/>
  <c r="FNO21" i="17"/>
  <c r="FNP21" i="17"/>
  <c r="FNQ21" i="17"/>
  <c r="FNR21" i="17"/>
  <c r="FNS21" i="17"/>
  <c r="FNT21" i="17"/>
  <c r="FNU21" i="17"/>
  <c r="FNV21" i="17"/>
  <c r="FNW21" i="17"/>
  <c r="FNX21" i="17"/>
  <c r="FNY21" i="17"/>
  <c r="FNZ21" i="17"/>
  <c r="FOA21" i="17"/>
  <c r="FOB21" i="17"/>
  <c r="FOC21" i="17"/>
  <c r="FOD21" i="17"/>
  <c r="FOE21" i="17"/>
  <c r="FOF21" i="17"/>
  <c r="FOG21" i="17"/>
  <c r="FOH21" i="17"/>
  <c r="FOI21" i="17"/>
  <c r="FOJ21" i="17"/>
  <c r="FOK21" i="17"/>
  <c r="FOL21" i="17"/>
  <c r="FOM21" i="17"/>
  <c r="FON21" i="17"/>
  <c r="FOO21" i="17"/>
  <c r="FOP21" i="17"/>
  <c r="FOQ21" i="17"/>
  <c r="FOR21" i="17"/>
  <c r="FOS21" i="17"/>
  <c r="FOT21" i="17"/>
  <c r="FOU21" i="17"/>
  <c r="FOV21" i="17"/>
  <c r="FOW21" i="17"/>
  <c r="FOX21" i="17"/>
  <c r="FOY21" i="17"/>
  <c r="FOZ21" i="17"/>
  <c r="FPA21" i="17"/>
  <c r="FPB21" i="17"/>
  <c r="FPC21" i="17"/>
  <c r="FPD21" i="17"/>
  <c r="FPE21" i="17"/>
  <c r="FPF21" i="17"/>
  <c r="FPG21" i="17"/>
  <c r="FPH21" i="17"/>
  <c r="FPI21" i="17"/>
  <c r="FPJ21" i="17"/>
  <c r="FPK21" i="17"/>
  <c r="FPL21" i="17"/>
  <c r="FPM21" i="17"/>
  <c r="FPN21" i="17"/>
  <c r="FPO21" i="17"/>
  <c r="FPP21" i="17"/>
  <c r="FPQ21" i="17"/>
  <c r="FPR21" i="17"/>
  <c r="FPS21" i="17"/>
  <c r="FPT21" i="17"/>
  <c r="FPU21" i="17"/>
  <c r="FPV21" i="17"/>
  <c r="FPW21" i="17"/>
  <c r="FPX21" i="17"/>
  <c r="FPY21" i="17"/>
  <c r="FPZ21" i="17"/>
  <c r="FQA21" i="17"/>
  <c r="FQB21" i="17"/>
  <c r="FQC21" i="17"/>
  <c r="FQD21" i="17"/>
  <c r="FQE21" i="17"/>
  <c r="FQF21" i="17"/>
  <c r="FQG21" i="17"/>
  <c r="FQH21" i="17"/>
  <c r="FQI21" i="17"/>
  <c r="FQJ21" i="17"/>
  <c r="FQK21" i="17"/>
  <c r="FQL21" i="17"/>
  <c r="FQM21" i="17"/>
  <c r="FQN21" i="17"/>
  <c r="FQO21" i="17"/>
  <c r="FQP21" i="17"/>
  <c r="FQQ21" i="17"/>
  <c r="FQR21" i="17"/>
  <c r="FQS21" i="17"/>
  <c r="FQT21" i="17"/>
  <c r="FQU21" i="17"/>
  <c r="FQV21" i="17"/>
  <c r="FQW21" i="17"/>
  <c r="FQX21" i="17"/>
  <c r="FQY21" i="17"/>
  <c r="FQZ21" i="17"/>
  <c r="FRA21" i="17"/>
  <c r="FRB21" i="17"/>
  <c r="FRC21" i="17"/>
  <c r="FRD21" i="17"/>
  <c r="FRE21" i="17"/>
  <c r="FRF21" i="17"/>
  <c r="FRG21" i="17"/>
  <c r="FRH21" i="17"/>
  <c r="FRI21" i="17"/>
  <c r="FRJ21" i="17"/>
  <c r="FRK21" i="17"/>
  <c r="FRL21" i="17"/>
  <c r="FRM21" i="17"/>
  <c r="FRN21" i="17"/>
  <c r="FRO21" i="17"/>
  <c r="FRP21" i="17"/>
  <c r="FRQ21" i="17"/>
  <c r="FRR21" i="17"/>
  <c r="FRS21" i="17"/>
  <c r="FRT21" i="17"/>
  <c r="FRU21" i="17"/>
  <c r="FRV21" i="17"/>
  <c r="FRW21" i="17"/>
  <c r="FRX21" i="17"/>
  <c r="FRY21" i="17"/>
  <c r="FRZ21" i="17"/>
  <c r="FSA21" i="17"/>
  <c r="FSB21" i="17"/>
  <c r="FSC21" i="17"/>
  <c r="FSD21" i="17"/>
  <c r="FSE21" i="17"/>
  <c r="FSF21" i="17"/>
  <c r="FSG21" i="17"/>
  <c r="FSH21" i="17"/>
  <c r="FSI21" i="17"/>
  <c r="FSJ21" i="17"/>
  <c r="FSK21" i="17"/>
  <c r="FSL21" i="17"/>
  <c r="FSM21" i="17"/>
  <c r="FSN21" i="17"/>
  <c r="FSO21" i="17"/>
  <c r="FSP21" i="17"/>
  <c r="FSQ21" i="17"/>
  <c r="FSR21" i="17"/>
  <c r="FSS21" i="17"/>
  <c r="FST21" i="17"/>
  <c r="FSU21" i="17"/>
  <c r="FSV21" i="17"/>
  <c r="FSW21" i="17"/>
  <c r="FSX21" i="17"/>
  <c r="FSY21" i="17"/>
  <c r="FSZ21" i="17"/>
  <c r="FTA21" i="17"/>
  <c r="FTB21" i="17"/>
  <c r="FTC21" i="17"/>
  <c r="FTD21" i="17"/>
  <c r="FTE21" i="17"/>
  <c r="FTF21" i="17"/>
  <c r="FTG21" i="17"/>
  <c r="FTH21" i="17"/>
  <c r="FTI21" i="17"/>
  <c r="FTJ21" i="17"/>
  <c r="FTK21" i="17"/>
  <c r="FTL21" i="17"/>
  <c r="FTM21" i="17"/>
  <c r="FTN21" i="17"/>
  <c r="FTO21" i="17"/>
  <c r="FTP21" i="17"/>
  <c r="FTQ21" i="17"/>
  <c r="FTR21" i="17"/>
  <c r="FTS21" i="17"/>
  <c r="FTT21" i="17"/>
  <c r="FTU21" i="17"/>
  <c r="FTV21" i="17"/>
  <c r="FTW21" i="17"/>
  <c r="FTX21" i="17"/>
  <c r="FTY21" i="17"/>
  <c r="FTZ21" i="17"/>
  <c r="FUA21" i="17"/>
  <c r="FUB21" i="17"/>
  <c r="FUC21" i="17"/>
  <c r="FUD21" i="17"/>
  <c r="FUE21" i="17"/>
  <c r="FUF21" i="17"/>
  <c r="FUG21" i="17"/>
  <c r="FUH21" i="17"/>
  <c r="FUI21" i="17"/>
  <c r="FUJ21" i="17"/>
  <c r="FUK21" i="17"/>
  <c r="FUL21" i="17"/>
  <c r="FUM21" i="17"/>
  <c r="FUN21" i="17"/>
  <c r="FUO21" i="17"/>
  <c r="FUP21" i="17"/>
  <c r="FUQ21" i="17"/>
  <c r="FUR21" i="17"/>
  <c r="FUS21" i="17"/>
  <c r="FUT21" i="17"/>
  <c r="FUU21" i="17"/>
  <c r="FUV21" i="17"/>
  <c r="FUW21" i="17"/>
  <c r="FUX21" i="17"/>
  <c r="FUY21" i="17"/>
  <c r="FUZ21" i="17"/>
  <c r="FVA21" i="17"/>
  <c r="FVB21" i="17"/>
  <c r="FVC21" i="17"/>
  <c r="FVD21" i="17"/>
  <c r="FVE21" i="17"/>
  <c r="FVF21" i="17"/>
  <c r="FVG21" i="17"/>
  <c r="FVH21" i="17"/>
  <c r="FVI21" i="17"/>
  <c r="FVJ21" i="17"/>
  <c r="FVK21" i="17"/>
  <c r="FVL21" i="17"/>
  <c r="FVM21" i="17"/>
  <c r="FVN21" i="17"/>
  <c r="FVO21" i="17"/>
  <c r="FVP21" i="17"/>
  <c r="FVQ21" i="17"/>
  <c r="FVR21" i="17"/>
  <c r="FVS21" i="17"/>
  <c r="FVT21" i="17"/>
  <c r="FVU21" i="17"/>
  <c r="FVV21" i="17"/>
  <c r="FVW21" i="17"/>
  <c r="FVX21" i="17"/>
  <c r="FVY21" i="17"/>
  <c r="FVZ21" i="17"/>
  <c r="FWA21" i="17"/>
  <c r="FWB21" i="17"/>
  <c r="FWC21" i="17"/>
  <c r="FWD21" i="17"/>
  <c r="FWE21" i="17"/>
  <c r="FWF21" i="17"/>
  <c r="FWG21" i="17"/>
  <c r="FWH21" i="17"/>
  <c r="FWI21" i="17"/>
  <c r="FWJ21" i="17"/>
  <c r="FWK21" i="17"/>
  <c r="FWL21" i="17"/>
  <c r="FWM21" i="17"/>
  <c r="FWN21" i="17"/>
  <c r="FWO21" i="17"/>
  <c r="FWP21" i="17"/>
  <c r="FWQ21" i="17"/>
  <c r="FWR21" i="17"/>
  <c r="FWS21" i="17"/>
  <c r="FWT21" i="17"/>
  <c r="FWU21" i="17"/>
  <c r="FWV21" i="17"/>
  <c r="FWW21" i="17"/>
  <c r="FWX21" i="17"/>
  <c r="FWY21" i="17"/>
  <c r="FWZ21" i="17"/>
  <c r="FXA21" i="17"/>
  <c r="FXB21" i="17"/>
  <c r="FXC21" i="17"/>
  <c r="FXD21" i="17"/>
  <c r="FXE21" i="17"/>
  <c r="FXF21" i="17"/>
  <c r="FXG21" i="17"/>
  <c r="FXH21" i="17"/>
  <c r="FXI21" i="17"/>
  <c r="FXJ21" i="17"/>
  <c r="FXK21" i="17"/>
  <c r="FXL21" i="17"/>
  <c r="FXM21" i="17"/>
  <c r="FXN21" i="17"/>
  <c r="FXO21" i="17"/>
  <c r="FXP21" i="17"/>
  <c r="FXQ21" i="17"/>
  <c r="FXR21" i="17"/>
  <c r="FXS21" i="17"/>
  <c r="FXT21" i="17"/>
  <c r="FXU21" i="17"/>
  <c r="FXV21" i="17"/>
  <c r="FXW21" i="17"/>
  <c r="FXX21" i="17"/>
  <c r="FXY21" i="17"/>
  <c r="FXZ21" i="17"/>
  <c r="FYA21" i="17"/>
  <c r="FYB21" i="17"/>
  <c r="FYC21" i="17"/>
  <c r="FYD21" i="17"/>
  <c r="FYE21" i="17"/>
  <c r="FYF21" i="17"/>
  <c r="FYG21" i="17"/>
  <c r="FYH21" i="17"/>
  <c r="FYI21" i="17"/>
  <c r="FYJ21" i="17"/>
  <c r="FYK21" i="17"/>
  <c r="FYL21" i="17"/>
  <c r="FYM21" i="17"/>
  <c r="FYN21" i="17"/>
  <c r="FYO21" i="17"/>
  <c r="FYP21" i="17"/>
  <c r="FYQ21" i="17"/>
  <c r="FYR21" i="17"/>
  <c r="FYS21" i="17"/>
  <c r="FYT21" i="17"/>
  <c r="FYU21" i="17"/>
  <c r="FYV21" i="17"/>
  <c r="FYW21" i="17"/>
  <c r="FYX21" i="17"/>
  <c r="FYY21" i="17"/>
  <c r="FYZ21" i="17"/>
  <c r="FZA21" i="17"/>
  <c r="FZB21" i="17"/>
  <c r="FZC21" i="17"/>
  <c r="FZD21" i="17"/>
  <c r="FZE21" i="17"/>
  <c r="FZF21" i="17"/>
  <c r="FZG21" i="17"/>
  <c r="FZH21" i="17"/>
  <c r="FZI21" i="17"/>
  <c r="FZJ21" i="17"/>
  <c r="FZK21" i="17"/>
  <c r="FZL21" i="17"/>
  <c r="FZM21" i="17"/>
  <c r="FZN21" i="17"/>
  <c r="FZO21" i="17"/>
  <c r="FZP21" i="17"/>
  <c r="FZQ21" i="17"/>
  <c r="FZR21" i="17"/>
  <c r="FZS21" i="17"/>
  <c r="FZT21" i="17"/>
  <c r="FZU21" i="17"/>
  <c r="FZV21" i="17"/>
  <c r="FZW21" i="17"/>
  <c r="FZX21" i="17"/>
  <c r="FZY21" i="17"/>
  <c r="FZZ21" i="17"/>
  <c r="GAA21" i="17"/>
  <c r="GAB21" i="17"/>
  <c r="GAC21" i="17"/>
  <c r="GAD21" i="17"/>
  <c r="GAE21" i="17"/>
  <c r="GAF21" i="17"/>
  <c r="GAG21" i="17"/>
  <c r="GAH21" i="17"/>
  <c r="GAI21" i="17"/>
  <c r="GAJ21" i="17"/>
  <c r="GAK21" i="17"/>
  <c r="GAL21" i="17"/>
  <c r="GAM21" i="17"/>
  <c r="GAN21" i="17"/>
  <c r="GAO21" i="17"/>
  <c r="GAP21" i="17"/>
  <c r="GAQ21" i="17"/>
  <c r="GAR21" i="17"/>
  <c r="GAS21" i="17"/>
  <c r="GAT21" i="17"/>
  <c r="GAU21" i="17"/>
  <c r="GAV21" i="17"/>
  <c r="GAW21" i="17"/>
  <c r="GAX21" i="17"/>
  <c r="GAY21" i="17"/>
  <c r="GAZ21" i="17"/>
  <c r="GBA21" i="17"/>
  <c r="GBB21" i="17"/>
  <c r="GBC21" i="17"/>
  <c r="GBD21" i="17"/>
  <c r="GBE21" i="17"/>
  <c r="GBF21" i="17"/>
  <c r="GBG21" i="17"/>
  <c r="GBH21" i="17"/>
  <c r="GBI21" i="17"/>
  <c r="GBJ21" i="17"/>
  <c r="GBK21" i="17"/>
  <c r="GBL21" i="17"/>
  <c r="GBM21" i="17"/>
  <c r="GBN21" i="17"/>
  <c r="GBO21" i="17"/>
  <c r="GBP21" i="17"/>
  <c r="GBQ21" i="17"/>
  <c r="GBR21" i="17"/>
  <c r="GBS21" i="17"/>
  <c r="GBT21" i="17"/>
  <c r="GBU21" i="17"/>
  <c r="GBV21" i="17"/>
  <c r="GBW21" i="17"/>
  <c r="GBX21" i="17"/>
  <c r="GBY21" i="17"/>
  <c r="GBZ21" i="17"/>
  <c r="GCA21" i="17"/>
  <c r="GCB21" i="17"/>
  <c r="GCC21" i="17"/>
  <c r="GCD21" i="17"/>
  <c r="GCE21" i="17"/>
  <c r="GCF21" i="17"/>
  <c r="GCG21" i="17"/>
  <c r="GCH21" i="17"/>
  <c r="GCI21" i="17"/>
  <c r="GCJ21" i="17"/>
  <c r="GCK21" i="17"/>
  <c r="GCL21" i="17"/>
  <c r="GCM21" i="17"/>
  <c r="GCN21" i="17"/>
  <c r="GCO21" i="17"/>
  <c r="GCP21" i="17"/>
  <c r="GCQ21" i="17"/>
  <c r="GCR21" i="17"/>
  <c r="GCS21" i="17"/>
  <c r="GCT21" i="17"/>
  <c r="GCU21" i="17"/>
  <c r="GCV21" i="17"/>
  <c r="GCW21" i="17"/>
  <c r="GCX21" i="17"/>
  <c r="GCY21" i="17"/>
  <c r="GCZ21" i="17"/>
  <c r="GDA21" i="17"/>
  <c r="GDB21" i="17"/>
  <c r="GDC21" i="17"/>
  <c r="GDD21" i="17"/>
  <c r="GDE21" i="17"/>
  <c r="GDF21" i="17"/>
  <c r="GDG21" i="17"/>
  <c r="GDH21" i="17"/>
  <c r="GDI21" i="17"/>
  <c r="GDJ21" i="17"/>
  <c r="GDK21" i="17"/>
  <c r="GDL21" i="17"/>
  <c r="GDM21" i="17"/>
  <c r="GDN21" i="17"/>
  <c r="GDO21" i="17"/>
  <c r="GDP21" i="17"/>
  <c r="GDQ21" i="17"/>
  <c r="GDR21" i="17"/>
  <c r="GDS21" i="17"/>
  <c r="GDT21" i="17"/>
  <c r="GDU21" i="17"/>
  <c r="GDV21" i="17"/>
  <c r="GDW21" i="17"/>
  <c r="GDX21" i="17"/>
  <c r="GDY21" i="17"/>
  <c r="GDZ21" i="17"/>
  <c r="GEA21" i="17"/>
  <c r="GEB21" i="17"/>
  <c r="GEC21" i="17"/>
  <c r="GED21" i="17"/>
  <c r="GEE21" i="17"/>
  <c r="GEF21" i="17"/>
  <c r="GEG21" i="17"/>
  <c r="GEH21" i="17"/>
  <c r="GEI21" i="17"/>
  <c r="GEJ21" i="17"/>
  <c r="GEK21" i="17"/>
  <c r="GEL21" i="17"/>
  <c r="GEM21" i="17"/>
  <c r="GEN21" i="17"/>
  <c r="GEO21" i="17"/>
  <c r="GEP21" i="17"/>
  <c r="GEQ21" i="17"/>
  <c r="GER21" i="17"/>
  <c r="GES21" i="17"/>
  <c r="GET21" i="17"/>
  <c r="GEU21" i="17"/>
  <c r="GEV21" i="17"/>
  <c r="GEW21" i="17"/>
  <c r="GEX21" i="17"/>
  <c r="GEY21" i="17"/>
  <c r="GEZ21" i="17"/>
  <c r="GFA21" i="17"/>
  <c r="GFB21" i="17"/>
  <c r="GFC21" i="17"/>
  <c r="GFD21" i="17"/>
  <c r="GFE21" i="17"/>
  <c r="GFF21" i="17"/>
  <c r="GFG21" i="17"/>
  <c r="GFH21" i="17"/>
  <c r="GFI21" i="17"/>
  <c r="GFJ21" i="17"/>
  <c r="GFK21" i="17"/>
  <c r="GFL21" i="17"/>
  <c r="GFM21" i="17"/>
  <c r="GFN21" i="17"/>
  <c r="GFO21" i="17"/>
  <c r="GFP21" i="17"/>
  <c r="GFQ21" i="17"/>
  <c r="GFR21" i="17"/>
  <c r="GFS21" i="17"/>
  <c r="GFT21" i="17"/>
  <c r="GFU21" i="17"/>
  <c r="GFV21" i="17"/>
  <c r="GFW21" i="17"/>
  <c r="GFX21" i="17"/>
  <c r="GFY21" i="17"/>
  <c r="GFZ21" i="17"/>
  <c r="GGA21" i="17"/>
  <c r="GGB21" i="17"/>
  <c r="GGC21" i="17"/>
  <c r="GGD21" i="17"/>
  <c r="GGE21" i="17"/>
  <c r="GGF21" i="17"/>
  <c r="GGG21" i="17"/>
  <c r="GGH21" i="17"/>
  <c r="GGI21" i="17"/>
  <c r="GGJ21" i="17"/>
  <c r="GGK21" i="17"/>
  <c r="GGL21" i="17"/>
  <c r="GGM21" i="17"/>
  <c r="GGN21" i="17"/>
  <c r="GGO21" i="17"/>
  <c r="GGP21" i="17"/>
  <c r="GGQ21" i="17"/>
  <c r="GGR21" i="17"/>
  <c r="GGS21" i="17"/>
  <c r="GGT21" i="17"/>
  <c r="GGU21" i="17"/>
  <c r="GGV21" i="17"/>
  <c r="GGW21" i="17"/>
  <c r="GGX21" i="17"/>
  <c r="GGY21" i="17"/>
  <c r="GGZ21" i="17"/>
  <c r="GHA21" i="17"/>
  <c r="GHB21" i="17"/>
  <c r="GHC21" i="17"/>
  <c r="GHD21" i="17"/>
  <c r="GHE21" i="17"/>
  <c r="GHF21" i="17"/>
  <c r="GHG21" i="17"/>
  <c r="GHH21" i="17"/>
  <c r="GHI21" i="17"/>
  <c r="GHJ21" i="17"/>
  <c r="GHK21" i="17"/>
  <c r="GHL21" i="17"/>
  <c r="GHM21" i="17"/>
  <c r="GHN21" i="17"/>
  <c r="GHO21" i="17"/>
  <c r="GHP21" i="17"/>
  <c r="GHQ21" i="17"/>
  <c r="GHR21" i="17"/>
  <c r="GHS21" i="17"/>
  <c r="GHT21" i="17"/>
  <c r="GHU21" i="17"/>
  <c r="GHV21" i="17"/>
  <c r="GHW21" i="17"/>
  <c r="GHX21" i="17"/>
  <c r="GHY21" i="17"/>
  <c r="GHZ21" i="17"/>
  <c r="GIA21" i="17"/>
  <c r="GIB21" i="17"/>
  <c r="GIC21" i="17"/>
  <c r="GID21" i="17"/>
  <c r="GIE21" i="17"/>
  <c r="GIF21" i="17"/>
  <c r="GIG21" i="17"/>
  <c r="GIH21" i="17"/>
  <c r="GII21" i="17"/>
  <c r="GIJ21" i="17"/>
  <c r="GIK21" i="17"/>
  <c r="GIL21" i="17"/>
  <c r="GIM21" i="17"/>
  <c r="GIN21" i="17"/>
  <c r="GIO21" i="17"/>
  <c r="GIP21" i="17"/>
  <c r="GIQ21" i="17"/>
  <c r="GIR21" i="17"/>
  <c r="GIS21" i="17"/>
  <c r="GIT21" i="17"/>
  <c r="GIU21" i="17"/>
  <c r="GIV21" i="17"/>
  <c r="GIW21" i="17"/>
  <c r="GIX21" i="17"/>
  <c r="GIY21" i="17"/>
  <c r="GIZ21" i="17"/>
  <c r="GJA21" i="17"/>
  <c r="GJB21" i="17"/>
  <c r="GJC21" i="17"/>
  <c r="GJD21" i="17"/>
  <c r="GJE21" i="17"/>
  <c r="GJF21" i="17"/>
  <c r="GJG21" i="17"/>
  <c r="GJH21" i="17"/>
  <c r="GJI21" i="17"/>
  <c r="GJJ21" i="17"/>
  <c r="GJK21" i="17"/>
  <c r="GJL21" i="17"/>
  <c r="GJM21" i="17"/>
  <c r="GJN21" i="17"/>
  <c r="GJO21" i="17"/>
  <c r="GJP21" i="17"/>
  <c r="GJQ21" i="17"/>
  <c r="GJR21" i="17"/>
  <c r="GJS21" i="17"/>
  <c r="GJT21" i="17"/>
  <c r="GJU21" i="17"/>
  <c r="GJV21" i="17"/>
  <c r="GJW21" i="17"/>
  <c r="GJX21" i="17"/>
  <c r="GJY21" i="17"/>
  <c r="GJZ21" i="17"/>
  <c r="GKA21" i="17"/>
  <c r="GKB21" i="17"/>
  <c r="GKC21" i="17"/>
  <c r="GKD21" i="17"/>
  <c r="GKE21" i="17"/>
  <c r="GKF21" i="17"/>
  <c r="GKG21" i="17"/>
  <c r="GKH21" i="17"/>
  <c r="GKI21" i="17"/>
  <c r="GKJ21" i="17"/>
  <c r="GKK21" i="17"/>
  <c r="GKL21" i="17"/>
  <c r="GKM21" i="17"/>
  <c r="GKN21" i="17"/>
  <c r="GKO21" i="17"/>
  <c r="GKP21" i="17"/>
  <c r="GKQ21" i="17"/>
  <c r="GKR21" i="17"/>
  <c r="GKS21" i="17"/>
  <c r="GKT21" i="17"/>
  <c r="GKU21" i="17"/>
  <c r="GKV21" i="17"/>
  <c r="GKW21" i="17"/>
  <c r="GKX21" i="17"/>
  <c r="GKY21" i="17"/>
  <c r="GKZ21" i="17"/>
  <c r="GLA21" i="17"/>
  <c r="GLB21" i="17"/>
  <c r="GLC21" i="17"/>
  <c r="GLD21" i="17"/>
  <c r="GLE21" i="17"/>
  <c r="GLF21" i="17"/>
  <c r="GLG21" i="17"/>
  <c r="GLH21" i="17"/>
  <c r="GLI21" i="17"/>
  <c r="GLJ21" i="17"/>
  <c r="GLK21" i="17"/>
  <c r="GLL21" i="17"/>
  <c r="GLM21" i="17"/>
  <c r="GLN21" i="17"/>
  <c r="GLO21" i="17"/>
  <c r="GLP21" i="17"/>
  <c r="GLQ21" i="17"/>
  <c r="GLR21" i="17"/>
  <c r="GLS21" i="17"/>
  <c r="GLT21" i="17"/>
  <c r="GLU21" i="17"/>
  <c r="GLV21" i="17"/>
  <c r="GLW21" i="17"/>
  <c r="GLX21" i="17"/>
  <c r="GLY21" i="17"/>
  <c r="GLZ21" i="17"/>
  <c r="GMA21" i="17"/>
  <c r="GMB21" i="17"/>
  <c r="GMC21" i="17"/>
  <c r="GMD21" i="17"/>
  <c r="GME21" i="17"/>
  <c r="GMF21" i="17"/>
  <c r="GMG21" i="17"/>
  <c r="GMH21" i="17"/>
  <c r="GMI21" i="17"/>
  <c r="GMJ21" i="17"/>
  <c r="GMK21" i="17"/>
  <c r="GML21" i="17"/>
  <c r="GMM21" i="17"/>
  <c r="GMN21" i="17"/>
  <c r="GMO21" i="17"/>
  <c r="GMP21" i="17"/>
  <c r="GMQ21" i="17"/>
  <c r="GMR21" i="17"/>
  <c r="GMS21" i="17"/>
  <c r="GMT21" i="17"/>
  <c r="GMU21" i="17"/>
  <c r="GMV21" i="17"/>
  <c r="GMW21" i="17"/>
  <c r="GMX21" i="17"/>
  <c r="GMY21" i="17"/>
  <c r="GMZ21" i="17"/>
  <c r="GNA21" i="17"/>
  <c r="GNB21" i="17"/>
  <c r="GNC21" i="17"/>
  <c r="GND21" i="17"/>
  <c r="GNE21" i="17"/>
  <c r="GNF21" i="17"/>
  <c r="GNG21" i="17"/>
  <c r="GNH21" i="17"/>
  <c r="GNI21" i="17"/>
  <c r="GNJ21" i="17"/>
  <c r="GNK21" i="17"/>
  <c r="GNL21" i="17"/>
  <c r="GNM21" i="17"/>
  <c r="GNN21" i="17"/>
  <c r="GNO21" i="17"/>
  <c r="GNP21" i="17"/>
  <c r="GNQ21" i="17"/>
  <c r="GNR21" i="17"/>
  <c r="GNS21" i="17"/>
  <c r="GNT21" i="17"/>
  <c r="GNU21" i="17"/>
  <c r="GNV21" i="17"/>
  <c r="GNW21" i="17"/>
  <c r="GNX21" i="17"/>
  <c r="GNY21" i="17"/>
  <c r="GNZ21" i="17"/>
  <c r="GOA21" i="17"/>
  <c r="GOB21" i="17"/>
  <c r="GOC21" i="17"/>
  <c r="GOD21" i="17"/>
  <c r="GOE21" i="17"/>
  <c r="GOF21" i="17"/>
  <c r="GOG21" i="17"/>
  <c r="GOH21" i="17"/>
  <c r="GOI21" i="17"/>
  <c r="GOJ21" i="17"/>
  <c r="GOK21" i="17"/>
  <c r="GOL21" i="17"/>
  <c r="GOM21" i="17"/>
  <c r="GON21" i="17"/>
  <c r="GOO21" i="17"/>
  <c r="GOP21" i="17"/>
  <c r="GOQ21" i="17"/>
  <c r="GOR21" i="17"/>
  <c r="GOS21" i="17"/>
  <c r="GOT21" i="17"/>
  <c r="GOU21" i="17"/>
  <c r="GOV21" i="17"/>
  <c r="GOW21" i="17"/>
  <c r="GOX21" i="17"/>
  <c r="GOY21" i="17"/>
  <c r="GOZ21" i="17"/>
  <c r="GPA21" i="17"/>
  <c r="GPB21" i="17"/>
  <c r="GPC21" i="17"/>
  <c r="GPD21" i="17"/>
  <c r="GPE21" i="17"/>
  <c r="GPF21" i="17"/>
  <c r="GPG21" i="17"/>
  <c r="GPH21" i="17"/>
  <c r="GPI21" i="17"/>
  <c r="GPJ21" i="17"/>
  <c r="GPK21" i="17"/>
  <c r="GPL21" i="17"/>
  <c r="GPM21" i="17"/>
  <c r="GPN21" i="17"/>
  <c r="GPO21" i="17"/>
  <c r="GPP21" i="17"/>
  <c r="GPQ21" i="17"/>
  <c r="GPR21" i="17"/>
  <c r="GPS21" i="17"/>
  <c r="GPT21" i="17"/>
  <c r="GPU21" i="17"/>
  <c r="GPV21" i="17"/>
  <c r="GPW21" i="17"/>
  <c r="GPX21" i="17"/>
  <c r="GPY21" i="17"/>
  <c r="GPZ21" i="17"/>
  <c r="GQA21" i="17"/>
  <c r="GQB21" i="17"/>
  <c r="GQC21" i="17"/>
  <c r="GQD21" i="17"/>
  <c r="GQE21" i="17"/>
  <c r="GQF21" i="17"/>
  <c r="GQG21" i="17"/>
  <c r="GQH21" i="17"/>
  <c r="GQI21" i="17"/>
  <c r="GQJ21" i="17"/>
  <c r="GQK21" i="17"/>
  <c r="GQL21" i="17"/>
  <c r="GQM21" i="17"/>
  <c r="GQN21" i="17"/>
  <c r="GQO21" i="17"/>
  <c r="GQP21" i="17"/>
  <c r="GQQ21" i="17"/>
  <c r="GQR21" i="17"/>
  <c r="GQS21" i="17"/>
  <c r="GQT21" i="17"/>
  <c r="GQU21" i="17"/>
  <c r="GQV21" i="17"/>
  <c r="GQW21" i="17"/>
  <c r="GQX21" i="17"/>
  <c r="GQY21" i="17"/>
  <c r="GQZ21" i="17"/>
  <c r="GRA21" i="17"/>
  <c r="GRB21" i="17"/>
  <c r="GRC21" i="17"/>
  <c r="GRD21" i="17"/>
  <c r="GRE21" i="17"/>
  <c r="GRF21" i="17"/>
  <c r="GRG21" i="17"/>
  <c r="GRH21" i="17"/>
  <c r="GRI21" i="17"/>
  <c r="GRJ21" i="17"/>
  <c r="GRK21" i="17"/>
  <c r="GRL21" i="17"/>
  <c r="GRM21" i="17"/>
  <c r="GRN21" i="17"/>
  <c r="GRO21" i="17"/>
  <c r="GRP21" i="17"/>
  <c r="GRQ21" i="17"/>
  <c r="GRR21" i="17"/>
  <c r="GRS21" i="17"/>
  <c r="GRT21" i="17"/>
  <c r="GRU21" i="17"/>
  <c r="GRV21" i="17"/>
  <c r="GRW21" i="17"/>
  <c r="GRX21" i="17"/>
  <c r="GRY21" i="17"/>
  <c r="GRZ21" i="17"/>
  <c r="GSA21" i="17"/>
  <c r="GSB21" i="17"/>
  <c r="GSC21" i="17"/>
  <c r="GSD21" i="17"/>
  <c r="GSE21" i="17"/>
  <c r="GSF21" i="17"/>
  <c r="GSG21" i="17"/>
  <c r="GSH21" i="17"/>
  <c r="GSI21" i="17"/>
  <c r="GSJ21" i="17"/>
  <c r="GSK21" i="17"/>
  <c r="GSL21" i="17"/>
  <c r="GSM21" i="17"/>
  <c r="GSN21" i="17"/>
  <c r="GSO21" i="17"/>
  <c r="GSP21" i="17"/>
  <c r="GSQ21" i="17"/>
  <c r="GSR21" i="17"/>
  <c r="GSS21" i="17"/>
  <c r="GST21" i="17"/>
  <c r="GSU21" i="17"/>
  <c r="GSV21" i="17"/>
  <c r="GSW21" i="17"/>
  <c r="GSX21" i="17"/>
  <c r="GSY21" i="17"/>
  <c r="GSZ21" i="17"/>
  <c r="GTA21" i="17"/>
  <c r="GTB21" i="17"/>
  <c r="GTC21" i="17"/>
  <c r="GTD21" i="17"/>
  <c r="GTE21" i="17"/>
  <c r="GTF21" i="17"/>
  <c r="GTG21" i="17"/>
  <c r="GTH21" i="17"/>
  <c r="GTI21" i="17"/>
  <c r="GTJ21" i="17"/>
  <c r="GTK21" i="17"/>
  <c r="GTL21" i="17"/>
  <c r="GTM21" i="17"/>
  <c r="GTN21" i="17"/>
  <c r="GTO21" i="17"/>
  <c r="GTP21" i="17"/>
  <c r="GTQ21" i="17"/>
  <c r="GTR21" i="17"/>
  <c r="GTS21" i="17"/>
  <c r="GTT21" i="17"/>
  <c r="GTU21" i="17"/>
  <c r="GTV21" i="17"/>
  <c r="GTW21" i="17"/>
  <c r="GTX21" i="17"/>
  <c r="GTY21" i="17"/>
  <c r="GTZ21" i="17"/>
  <c r="GUA21" i="17"/>
  <c r="GUB21" i="17"/>
  <c r="GUC21" i="17"/>
  <c r="GUD21" i="17"/>
  <c r="GUE21" i="17"/>
  <c r="GUF21" i="17"/>
  <c r="GUG21" i="17"/>
  <c r="GUH21" i="17"/>
  <c r="GUI21" i="17"/>
  <c r="GUJ21" i="17"/>
  <c r="GUK21" i="17"/>
  <c r="GUL21" i="17"/>
  <c r="GUM21" i="17"/>
  <c r="GUN21" i="17"/>
  <c r="GUO21" i="17"/>
  <c r="GUP21" i="17"/>
  <c r="GUQ21" i="17"/>
  <c r="GUR21" i="17"/>
  <c r="GUS21" i="17"/>
  <c r="GUT21" i="17"/>
  <c r="GUU21" i="17"/>
  <c r="GUV21" i="17"/>
  <c r="GUW21" i="17"/>
  <c r="GUX21" i="17"/>
  <c r="GUY21" i="17"/>
  <c r="GUZ21" i="17"/>
  <c r="GVA21" i="17"/>
  <c r="GVB21" i="17"/>
  <c r="GVC21" i="17"/>
  <c r="GVD21" i="17"/>
  <c r="GVE21" i="17"/>
  <c r="GVF21" i="17"/>
  <c r="GVG21" i="17"/>
  <c r="GVH21" i="17"/>
  <c r="GVI21" i="17"/>
  <c r="GVJ21" i="17"/>
  <c r="GVK21" i="17"/>
  <c r="GVL21" i="17"/>
  <c r="GVM21" i="17"/>
  <c r="GVN21" i="17"/>
  <c r="GVO21" i="17"/>
  <c r="GVP21" i="17"/>
  <c r="GVQ21" i="17"/>
  <c r="GVR21" i="17"/>
  <c r="GVS21" i="17"/>
  <c r="GVT21" i="17"/>
  <c r="GVU21" i="17"/>
  <c r="GVV21" i="17"/>
  <c r="GVW21" i="17"/>
  <c r="GVX21" i="17"/>
  <c r="GVY21" i="17"/>
  <c r="GVZ21" i="17"/>
  <c r="GWA21" i="17"/>
  <c r="GWB21" i="17"/>
  <c r="GWC21" i="17"/>
  <c r="GWD21" i="17"/>
  <c r="GWE21" i="17"/>
  <c r="GWF21" i="17"/>
  <c r="GWG21" i="17"/>
  <c r="GWH21" i="17"/>
  <c r="GWI21" i="17"/>
  <c r="GWJ21" i="17"/>
  <c r="GWK21" i="17"/>
  <c r="GWL21" i="17"/>
  <c r="GWM21" i="17"/>
  <c r="GWN21" i="17"/>
  <c r="GWO21" i="17"/>
  <c r="GWP21" i="17"/>
  <c r="GWQ21" i="17"/>
  <c r="GWR21" i="17"/>
  <c r="GWS21" i="17"/>
  <c r="GWT21" i="17"/>
  <c r="GWU21" i="17"/>
  <c r="GWV21" i="17"/>
  <c r="GWW21" i="17"/>
  <c r="GWX21" i="17"/>
  <c r="GWY21" i="17"/>
  <c r="GWZ21" i="17"/>
  <c r="GXA21" i="17"/>
  <c r="GXB21" i="17"/>
  <c r="GXC21" i="17"/>
  <c r="GXD21" i="17"/>
  <c r="GXE21" i="17"/>
  <c r="GXF21" i="17"/>
  <c r="GXG21" i="17"/>
  <c r="GXH21" i="17"/>
  <c r="GXI21" i="17"/>
  <c r="GXJ21" i="17"/>
  <c r="GXK21" i="17"/>
  <c r="GXL21" i="17"/>
  <c r="GXM21" i="17"/>
  <c r="GXN21" i="17"/>
  <c r="GXO21" i="17"/>
  <c r="GXP21" i="17"/>
  <c r="GXQ21" i="17"/>
  <c r="GXR21" i="17"/>
  <c r="GXS21" i="17"/>
  <c r="GXT21" i="17"/>
  <c r="GXU21" i="17"/>
  <c r="GXV21" i="17"/>
  <c r="GXW21" i="17"/>
  <c r="GXX21" i="17"/>
  <c r="GXY21" i="17"/>
  <c r="GXZ21" i="17"/>
  <c r="GYA21" i="17"/>
  <c r="GYB21" i="17"/>
  <c r="GYC21" i="17"/>
  <c r="GYD21" i="17"/>
  <c r="GYE21" i="17"/>
  <c r="GYF21" i="17"/>
  <c r="GYG21" i="17"/>
  <c r="GYH21" i="17"/>
  <c r="GYI21" i="17"/>
  <c r="GYJ21" i="17"/>
  <c r="GYK21" i="17"/>
  <c r="GYL21" i="17"/>
  <c r="GYM21" i="17"/>
  <c r="GYN21" i="17"/>
  <c r="GYO21" i="17"/>
  <c r="GYP21" i="17"/>
  <c r="GYQ21" i="17"/>
  <c r="GYR21" i="17"/>
  <c r="GYS21" i="17"/>
  <c r="GYT21" i="17"/>
  <c r="GYU21" i="17"/>
  <c r="GYV21" i="17"/>
  <c r="GYW21" i="17"/>
  <c r="GYX21" i="17"/>
  <c r="GYY21" i="17"/>
  <c r="GYZ21" i="17"/>
  <c r="GZA21" i="17"/>
  <c r="GZB21" i="17"/>
  <c r="GZC21" i="17"/>
  <c r="GZD21" i="17"/>
  <c r="GZE21" i="17"/>
  <c r="GZF21" i="17"/>
  <c r="GZG21" i="17"/>
  <c r="GZH21" i="17"/>
  <c r="GZI21" i="17"/>
  <c r="GZJ21" i="17"/>
  <c r="GZK21" i="17"/>
  <c r="GZL21" i="17"/>
  <c r="GZM21" i="17"/>
  <c r="GZN21" i="17"/>
  <c r="GZO21" i="17"/>
  <c r="GZP21" i="17"/>
  <c r="GZQ21" i="17"/>
  <c r="GZR21" i="17"/>
  <c r="GZS21" i="17"/>
  <c r="GZT21" i="17"/>
  <c r="GZU21" i="17"/>
  <c r="GZV21" i="17"/>
  <c r="GZW21" i="17"/>
  <c r="GZX21" i="17"/>
  <c r="GZY21" i="17"/>
  <c r="GZZ21" i="17"/>
  <c r="HAA21" i="17"/>
  <c r="HAB21" i="17"/>
  <c r="HAC21" i="17"/>
  <c r="HAD21" i="17"/>
  <c r="HAE21" i="17"/>
  <c r="HAF21" i="17"/>
  <c r="HAG21" i="17"/>
  <c r="HAH21" i="17"/>
  <c r="HAI21" i="17"/>
  <c r="HAJ21" i="17"/>
  <c r="HAK21" i="17"/>
  <c r="HAL21" i="17"/>
  <c r="HAM21" i="17"/>
  <c r="HAN21" i="17"/>
  <c r="HAO21" i="17"/>
  <c r="HAP21" i="17"/>
  <c r="HAQ21" i="17"/>
  <c r="HAR21" i="17"/>
  <c r="HAS21" i="17"/>
  <c r="HAT21" i="17"/>
  <c r="HAU21" i="17"/>
  <c r="HAV21" i="17"/>
  <c r="HAW21" i="17"/>
  <c r="HAX21" i="17"/>
  <c r="HAY21" i="17"/>
  <c r="HAZ21" i="17"/>
  <c r="HBA21" i="17"/>
  <c r="HBB21" i="17"/>
  <c r="HBC21" i="17"/>
  <c r="HBD21" i="17"/>
  <c r="HBE21" i="17"/>
  <c r="HBF21" i="17"/>
  <c r="HBG21" i="17"/>
  <c r="HBH21" i="17"/>
  <c r="HBI21" i="17"/>
  <c r="HBJ21" i="17"/>
  <c r="HBK21" i="17"/>
  <c r="HBL21" i="17"/>
  <c r="HBM21" i="17"/>
  <c r="HBN21" i="17"/>
  <c r="HBO21" i="17"/>
  <c r="HBP21" i="17"/>
  <c r="HBQ21" i="17"/>
  <c r="HBR21" i="17"/>
  <c r="HBS21" i="17"/>
  <c r="HBT21" i="17"/>
  <c r="HBU21" i="17"/>
  <c r="HBV21" i="17"/>
  <c r="HBW21" i="17"/>
  <c r="HBX21" i="17"/>
  <c r="HBY21" i="17"/>
  <c r="HBZ21" i="17"/>
  <c r="HCA21" i="17"/>
  <c r="HCB21" i="17"/>
  <c r="HCC21" i="17"/>
  <c r="HCD21" i="17"/>
  <c r="HCE21" i="17"/>
  <c r="HCF21" i="17"/>
  <c r="HCG21" i="17"/>
  <c r="HCH21" i="17"/>
  <c r="HCI21" i="17"/>
  <c r="HCJ21" i="17"/>
  <c r="HCK21" i="17"/>
  <c r="HCL21" i="17"/>
  <c r="HCM21" i="17"/>
  <c r="HCN21" i="17"/>
  <c r="HCO21" i="17"/>
  <c r="HCP21" i="17"/>
  <c r="HCQ21" i="17"/>
  <c r="HCR21" i="17"/>
  <c r="HCS21" i="17"/>
  <c r="HCT21" i="17"/>
  <c r="HCU21" i="17"/>
  <c r="HCV21" i="17"/>
  <c r="HCW21" i="17"/>
  <c r="HCX21" i="17"/>
  <c r="HCY21" i="17"/>
  <c r="HCZ21" i="17"/>
  <c r="HDA21" i="17"/>
  <c r="HDB21" i="17"/>
  <c r="HDC21" i="17"/>
  <c r="HDD21" i="17"/>
  <c r="HDE21" i="17"/>
  <c r="HDF21" i="17"/>
  <c r="HDG21" i="17"/>
  <c r="HDH21" i="17"/>
  <c r="HDI21" i="17"/>
  <c r="HDJ21" i="17"/>
  <c r="HDK21" i="17"/>
  <c r="HDL21" i="17"/>
  <c r="HDM21" i="17"/>
  <c r="HDN21" i="17"/>
  <c r="HDO21" i="17"/>
  <c r="HDP21" i="17"/>
  <c r="HDQ21" i="17"/>
  <c r="HDR21" i="17"/>
  <c r="HDS21" i="17"/>
  <c r="HDT21" i="17"/>
  <c r="HDU21" i="17"/>
  <c r="HDV21" i="17"/>
  <c r="HDW21" i="17"/>
  <c r="HDX21" i="17"/>
  <c r="HDY21" i="17"/>
  <c r="HDZ21" i="17"/>
  <c r="HEA21" i="17"/>
  <c r="HEB21" i="17"/>
  <c r="HEC21" i="17"/>
  <c r="HED21" i="17"/>
  <c r="HEE21" i="17"/>
  <c r="HEF21" i="17"/>
  <c r="HEG21" i="17"/>
  <c r="HEH21" i="17"/>
  <c r="HEI21" i="17"/>
  <c r="HEJ21" i="17"/>
  <c r="HEK21" i="17"/>
  <c r="HEL21" i="17"/>
  <c r="HEM21" i="17"/>
  <c r="HEN21" i="17"/>
  <c r="HEO21" i="17"/>
  <c r="HEP21" i="17"/>
  <c r="HEQ21" i="17"/>
  <c r="HER21" i="17"/>
  <c r="HES21" i="17"/>
  <c r="HET21" i="17"/>
  <c r="HEU21" i="17"/>
  <c r="HEV21" i="17"/>
  <c r="HEW21" i="17"/>
  <c r="HEX21" i="17"/>
  <c r="HEY21" i="17"/>
  <c r="HEZ21" i="17"/>
  <c r="HFA21" i="17"/>
  <c r="HFB21" i="17"/>
  <c r="HFC21" i="17"/>
  <c r="HFD21" i="17"/>
  <c r="HFE21" i="17"/>
  <c r="HFF21" i="17"/>
  <c r="HFG21" i="17"/>
  <c r="HFH21" i="17"/>
  <c r="HFI21" i="17"/>
  <c r="HFJ21" i="17"/>
  <c r="HFK21" i="17"/>
  <c r="HFL21" i="17"/>
  <c r="HFM21" i="17"/>
  <c r="HFN21" i="17"/>
  <c r="HFO21" i="17"/>
  <c r="HFP21" i="17"/>
  <c r="HFQ21" i="17"/>
  <c r="HFR21" i="17"/>
  <c r="HFS21" i="17"/>
  <c r="HFT21" i="17"/>
  <c r="HFU21" i="17"/>
  <c r="HFV21" i="17"/>
  <c r="HFW21" i="17"/>
  <c r="HFX21" i="17"/>
  <c r="HFY21" i="17"/>
  <c r="HFZ21" i="17"/>
  <c r="HGA21" i="17"/>
  <c r="HGB21" i="17"/>
  <c r="HGC21" i="17"/>
  <c r="HGD21" i="17"/>
  <c r="HGE21" i="17"/>
  <c r="HGF21" i="17"/>
  <c r="HGG21" i="17"/>
  <c r="HGH21" i="17"/>
  <c r="HGI21" i="17"/>
  <c r="HGJ21" i="17"/>
  <c r="HGK21" i="17"/>
  <c r="HGL21" i="17"/>
  <c r="HGM21" i="17"/>
  <c r="HGN21" i="17"/>
  <c r="HGO21" i="17"/>
  <c r="HGP21" i="17"/>
  <c r="HGQ21" i="17"/>
  <c r="HGR21" i="17"/>
  <c r="HGS21" i="17"/>
  <c r="HGT21" i="17"/>
  <c r="HGU21" i="17"/>
  <c r="HGV21" i="17"/>
  <c r="HGW21" i="17"/>
  <c r="HGX21" i="17"/>
  <c r="HGY21" i="17"/>
  <c r="HGZ21" i="17"/>
  <c r="HHA21" i="17"/>
  <c r="HHB21" i="17"/>
  <c r="HHC21" i="17"/>
  <c r="HHD21" i="17"/>
  <c r="HHE21" i="17"/>
  <c r="HHF21" i="17"/>
  <c r="HHG21" i="17"/>
  <c r="HHH21" i="17"/>
  <c r="HHI21" i="17"/>
  <c r="HHJ21" i="17"/>
  <c r="HHK21" i="17"/>
  <c r="HHL21" i="17"/>
  <c r="HHM21" i="17"/>
  <c r="HHN21" i="17"/>
  <c r="HHO21" i="17"/>
  <c r="HHP21" i="17"/>
  <c r="HHQ21" i="17"/>
  <c r="HHR21" i="17"/>
  <c r="HHS21" i="17"/>
  <c r="HHT21" i="17"/>
  <c r="HHU21" i="17"/>
  <c r="HHV21" i="17"/>
  <c r="HHW21" i="17"/>
  <c r="HHX21" i="17"/>
  <c r="HHY21" i="17"/>
  <c r="HHZ21" i="17"/>
  <c r="HIA21" i="17"/>
  <c r="HIB21" i="17"/>
  <c r="HIC21" i="17"/>
  <c r="HID21" i="17"/>
  <c r="HIE21" i="17"/>
  <c r="HIF21" i="17"/>
  <c r="HIG21" i="17"/>
  <c r="HIH21" i="17"/>
  <c r="HII21" i="17"/>
  <c r="HIJ21" i="17"/>
  <c r="HIK21" i="17"/>
  <c r="HIL21" i="17"/>
  <c r="HIM21" i="17"/>
  <c r="HIN21" i="17"/>
  <c r="HIO21" i="17"/>
  <c r="HIP21" i="17"/>
  <c r="HIQ21" i="17"/>
  <c r="HIR21" i="17"/>
  <c r="HIS21" i="17"/>
  <c r="HIT21" i="17"/>
  <c r="HIU21" i="17"/>
  <c r="HIV21" i="17"/>
  <c r="HIW21" i="17"/>
  <c r="HIX21" i="17"/>
  <c r="HIY21" i="17"/>
  <c r="HIZ21" i="17"/>
  <c r="HJA21" i="17"/>
  <c r="HJB21" i="17"/>
  <c r="HJC21" i="17"/>
  <c r="HJD21" i="17"/>
  <c r="HJE21" i="17"/>
  <c r="HJF21" i="17"/>
  <c r="HJG21" i="17"/>
  <c r="HJH21" i="17"/>
  <c r="HJI21" i="17"/>
  <c r="HJJ21" i="17"/>
  <c r="HJK21" i="17"/>
  <c r="HJL21" i="17"/>
  <c r="HJM21" i="17"/>
  <c r="HJN21" i="17"/>
  <c r="HJO21" i="17"/>
  <c r="HJP21" i="17"/>
  <c r="HJQ21" i="17"/>
  <c r="HJR21" i="17"/>
  <c r="HJS21" i="17"/>
  <c r="HJT21" i="17"/>
  <c r="HJU21" i="17"/>
  <c r="HJV21" i="17"/>
  <c r="HJW21" i="17"/>
  <c r="HJX21" i="17"/>
  <c r="HJY21" i="17"/>
  <c r="HJZ21" i="17"/>
  <c r="HKA21" i="17"/>
  <c r="HKB21" i="17"/>
  <c r="HKC21" i="17"/>
  <c r="HKD21" i="17"/>
  <c r="HKE21" i="17"/>
  <c r="HKF21" i="17"/>
  <c r="HKG21" i="17"/>
  <c r="HKH21" i="17"/>
  <c r="HKI21" i="17"/>
  <c r="HKJ21" i="17"/>
  <c r="HKK21" i="17"/>
  <c r="HKL21" i="17"/>
  <c r="HKM21" i="17"/>
  <c r="HKN21" i="17"/>
  <c r="HKO21" i="17"/>
  <c r="HKP21" i="17"/>
  <c r="HKQ21" i="17"/>
  <c r="HKR21" i="17"/>
  <c r="HKS21" i="17"/>
  <c r="HKT21" i="17"/>
  <c r="HKU21" i="17"/>
  <c r="HKV21" i="17"/>
  <c r="HKW21" i="17"/>
  <c r="HKX21" i="17"/>
  <c r="HKY21" i="17"/>
  <c r="HKZ21" i="17"/>
  <c r="HLA21" i="17"/>
  <c r="HLB21" i="17"/>
  <c r="HLC21" i="17"/>
  <c r="HLD21" i="17"/>
  <c r="HLE21" i="17"/>
  <c r="HLF21" i="17"/>
  <c r="HLG21" i="17"/>
  <c r="HLH21" i="17"/>
  <c r="HLI21" i="17"/>
  <c r="HLJ21" i="17"/>
  <c r="HLK21" i="17"/>
  <c r="HLL21" i="17"/>
  <c r="HLM21" i="17"/>
  <c r="HLN21" i="17"/>
  <c r="HLO21" i="17"/>
  <c r="HLP21" i="17"/>
  <c r="HLQ21" i="17"/>
  <c r="HLR21" i="17"/>
  <c r="HLS21" i="17"/>
  <c r="HLT21" i="17"/>
  <c r="HLU21" i="17"/>
  <c r="HLV21" i="17"/>
  <c r="HLW21" i="17"/>
  <c r="HLX21" i="17"/>
  <c r="HLY21" i="17"/>
  <c r="HLZ21" i="17"/>
  <c r="HMA21" i="17"/>
  <c r="HMB21" i="17"/>
  <c r="HMC21" i="17"/>
  <c r="HMD21" i="17"/>
  <c r="HME21" i="17"/>
  <c r="HMF21" i="17"/>
  <c r="HMG21" i="17"/>
  <c r="HMH21" i="17"/>
  <c r="HMI21" i="17"/>
  <c r="HMJ21" i="17"/>
  <c r="HMK21" i="17"/>
  <c r="HML21" i="17"/>
  <c r="HMM21" i="17"/>
  <c r="HMN21" i="17"/>
  <c r="HMO21" i="17"/>
  <c r="HMP21" i="17"/>
  <c r="HMQ21" i="17"/>
  <c r="HMR21" i="17"/>
  <c r="HMS21" i="17"/>
  <c r="HMT21" i="17"/>
  <c r="HMU21" i="17"/>
  <c r="HMV21" i="17"/>
  <c r="HMW21" i="17"/>
  <c r="HMX21" i="17"/>
  <c r="HMY21" i="17"/>
  <c r="HMZ21" i="17"/>
  <c r="HNA21" i="17"/>
  <c r="HNB21" i="17"/>
  <c r="HNC21" i="17"/>
  <c r="HND21" i="17"/>
  <c r="HNE21" i="17"/>
  <c r="HNF21" i="17"/>
  <c r="HNG21" i="17"/>
  <c r="HNH21" i="17"/>
  <c r="HNI21" i="17"/>
  <c r="HNJ21" i="17"/>
  <c r="HNK21" i="17"/>
  <c r="HNL21" i="17"/>
  <c r="HNM21" i="17"/>
  <c r="HNN21" i="17"/>
  <c r="HNO21" i="17"/>
  <c r="HNP21" i="17"/>
  <c r="HNQ21" i="17"/>
  <c r="HNR21" i="17"/>
  <c r="HNS21" i="17"/>
  <c r="HNT21" i="17"/>
  <c r="HNU21" i="17"/>
  <c r="HNV21" i="17"/>
  <c r="HNW21" i="17"/>
  <c r="HNX21" i="17"/>
  <c r="HNY21" i="17"/>
  <c r="HNZ21" i="17"/>
  <c r="HOA21" i="17"/>
  <c r="HOB21" i="17"/>
  <c r="HOC21" i="17"/>
  <c r="HOD21" i="17"/>
  <c r="HOE21" i="17"/>
  <c r="HOF21" i="17"/>
  <c r="HOG21" i="17"/>
  <c r="HOH21" i="17"/>
  <c r="HOI21" i="17"/>
  <c r="HOJ21" i="17"/>
  <c r="HOK21" i="17"/>
  <c r="HOL21" i="17"/>
  <c r="HOM21" i="17"/>
  <c r="HON21" i="17"/>
  <c r="HOO21" i="17"/>
  <c r="HOP21" i="17"/>
  <c r="HOQ21" i="17"/>
  <c r="HOR21" i="17"/>
  <c r="HOS21" i="17"/>
  <c r="HOT21" i="17"/>
  <c r="HOU21" i="17"/>
  <c r="HOV21" i="17"/>
  <c r="HOW21" i="17"/>
  <c r="HOX21" i="17"/>
  <c r="HOY21" i="17"/>
  <c r="HOZ21" i="17"/>
  <c r="HPA21" i="17"/>
  <c r="HPB21" i="17"/>
  <c r="HPC21" i="17"/>
  <c r="HPD21" i="17"/>
  <c r="HPE21" i="17"/>
  <c r="HPF21" i="17"/>
  <c r="HPG21" i="17"/>
  <c r="HPH21" i="17"/>
  <c r="HPI21" i="17"/>
  <c r="HPJ21" i="17"/>
  <c r="HPK21" i="17"/>
  <c r="HPL21" i="17"/>
  <c r="HPM21" i="17"/>
  <c r="HPN21" i="17"/>
  <c r="HPO21" i="17"/>
  <c r="HPP21" i="17"/>
  <c r="HPQ21" i="17"/>
  <c r="HPR21" i="17"/>
  <c r="HPS21" i="17"/>
  <c r="HPT21" i="17"/>
  <c r="HPU21" i="17"/>
  <c r="HPV21" i="17"/>
  <c r="HPW21" i="17"/>
  <c r="HPX21" i="17"/>
  <c r="HPY21" i="17"/>
  <c r="HPZ21" i="17"/>
  <c r="HQA21" i="17"/>
  <c r="HQB21" i="17"/>
  <c r="HQC21" i="17"/>
  <c r="HQD21" i="17"/>
  <c r="HQE21" i="17"/>
  <c r="HQF21" i="17"/>
  <c r="HQG21" i="17"/>
  <c r="HQH21" i="17"/>
  <c r="HQI21" i="17"/>
  <c r="HQJ21" i="17"/>
  <c r="HQK21" i="17"/>
  <c r="HQL21" i="17"/>
  <c r="HQM21" i="17"/>
  <c r="HQN21" i="17"/>
  <c r="HQO21" i="17"/>
  <c r="HQP21" i="17"/>
  <c r="HQQ21" i="17"/>
  <c r="HQR21" i="17"/>
  <c r="HQS21" i="17"/>
  <c r="HQT21" i="17"/>
  <c r="HQU21" i="17"/>
  <c r="HQV21" i="17"/>
  <c r="HQW21" i="17"/>
  <c r="HQX21" i="17"/>
  <c r="HQY21" i="17"/>
  <c r="HQZ21" i="17"/>
  <c r="HRA21" i="17"/>
  <c r="HRB21" i="17"/>
  <c r="HRC21" i="17"/>
  <c r="HRD21" i="17"/>
  <c r="HRE21" i="17"/>
  <c r="HRF21" i="17"/>
  <c r="HRG21" i="17"/>
  <c r="HRH21" i="17"/>
  <c r="HRI21" i="17"/>
  <c r="HRJ21" i="17"/>
  <c r="HRK21" i="17"/>
  <c r="HRL21" i="17"/>
  <c r="HRM21" i="17"/>
  <c r="HRN21" i="17"/>
  <c r="HRO21" i="17"/>
  <c r="HRP21" i="17"/>
  <c r="HRQ21" i="17"/>
  <c r="HRR21" i="17"/>
  <c r="HRS21" i="17"/>
  <c r="HRT21" i="17"/>
  <c r="HRU21" i="17"/>
  <c r="HRV21" i="17"/>
  <c r="HRW21" i="17"/>
  <c r="HRX21" i="17"/>
  <c r="HRY21" i="17"/>
  <c r="HRZ21" i="17"/>
  <c r="HSA21" i="17"/>
  <c r="HSB21" i="17"/>
  <c r="HSC21" i="17"/>
  <c r="HSD21" i="17"/>
  <c r="HSE21" i="17"/>
  <c r="HSF21" i="17"/>
  <c r="HSG21" i="17"/>
  <c r="HSH21" i="17"/>
  <c r="HSI21" i="17"/>
  <c r="HSJ21" i="17"/>
  <c r="HSK21" i="17"/>
  <c r="HSL21" i="17"/>
  <c r="HSM21" i="17"/>
  <c r="HSN21" i="17"/>
  <c r="HSO21" i="17"/>
  <c r="HSP21" i="17"/>
  <c r="HSQ21" i="17"/>
  <c r="HSR21" i="17"/>
  <c r="HSS21" i="17"/>
  <c r="HST21" i="17"/>
  <c r="HSU21" i="17"/>
  <c r="HSV21" i="17"/>
  <c r="HSW21" i="17"/>
  <c r="HSX21" i="17"/>
  <c r="HSY21" i="17"/>
  <c r="HSZ21" i="17"/>
  <c r="HTA21" i="17"/>
  <c r="HTB21" i="17"/>
  <c r="HTC21" i="17"/>
  <c r="HTD21" i="17"/>
  <c r="HTE21" i="17"/>
  <c r="HTF21" i="17"/>
  <c r="HTG21" i="17"/>
  <c r="HTH21" i="17"/>
  <c r="HTI21" i="17"/>
  <c r="HTJ21" i="17"/>
  <c r="HTK21" i="17"/>
  <c r="HTL21" i="17"/>
  <c r="HTM21" i="17"/>
  <c r="HTN21" i="17"/>
  <c r="HTO21" i="17"/>
  <c r="HTP21" i="17"/>
  <c r="HTQ21" i="17"/>
  <c r="HTR21" i="17"/>
  <c r="HTS21" i="17"/>
  <c r="HTT21" i="17"/>
  <c r="HTU21" i="17"/>
  <c r="HTV21" i="17"/>
  <c r="HTW21" i="17"/>
  <c r="HTX21" i="17"/>
  <c r="HTY21" i="17"/>
  <c r="HTZ21" i="17"/>
  <c r="HUA21" i="17"/>
  <c r="HUB21" i="17"/>
  <c r="HUC21" i="17"/>
  <c r="HUD21" i="17"/>
  <c r="HUE21" i="17"/>
  <c r="HUF21" i="17"/>
  <c r="HUG21" i="17"/>
  <c r="HUH21" i="17"/>
  <c r="HUI21" i="17"/>
  <c r="HUJ21" i="17"/>
  <c r="HUK21" i="17"/>
  <c r="HUL21" i="17"/>
  <c r="HUM21" i="17"/>
  <c r="HUN21" i="17"/>
  <c r="HUO21" i="17"/>
  <c r="HUP21" i="17"/>
  <c r="HUQ21" i="17"/>
  <c r="HUR21" i="17"/>
  <c r="HUS21" i="17"/>
  <c r="HUT21" i="17"/>
  <c r="HUU21" i="17"/>
  <c r="HUV21" i="17"/>
  <c r="HUW21" i="17"/>
  <c r="HUX21" i="17"/>
  <c r="HUY21" i="17"/>
  <c r="HUZ21" i="17"/>
  <c r="HVA21" i="17"/>
  <c r="HVB21" i="17"/>
  <c r="HVC21" i="17"/>
  <c r="HVD21" i="17"/>
  <c r="HVE21" i="17"/>
  <c r="HVF21" i="17"/>
  <c r="HVG21" i="17"/>
  <c r="HVH21" i="17"/>
  <c r="HVI21" i="17"/>
  <c r="HVJ21" i="17"/>
  <c r="HVK21" i="17"/>
  <c r="HVL21" i="17"/>
  <c r="HVM21" i="17"/>
  <c r="HVN21" i="17"/>
  <c r="HVO21" i="17"/>
  <c r="HVP21" i="17"/>
  <c r="HVQ21" i="17"/>
  <c r="HVR21" i="17"/>
  <c r="HVS21" i="17"/>
  <c r="HVT21" i="17"/>
  <c r="HVU21" i="17"/>
  <c r="HVV21" i="17"/>
  <c r="HVW21" i="17"/>
  <c r="HVX21" i="17"/>
  <c r="HVY21" i="17"/>
  <c r="HVZ21" i="17"/>
  <c r="HWA21" i="17"/>
  <c r="HWB21" i="17"/>
  <c r="HWC21" i="17"/>
  <c r="HWD21" i="17"/>
  <c r="HWE21" i="17"/>
  <c r="HWF21" i="17"/>
  <c r="HWG21" i="17"/>
  <c r="HWH21" i="17"/>
  <c r="HWI21" i="17"/>
  <c r="HWJ21" i="17"/>
  <c r="HWK21" i="17"/>
  <c r="HWL21" i="17"/>
  <c r="HWM21" i="17"/>
  <c r="HWN21" i="17"/>
  <c r="HWO21" i="17"/>
  <c r="HWP21" i="17"/>
  <c r="HWQ21" i="17"/>
  <c r="HWR21" i="17"/>
  <c r="HWS21" i="17"/>
  <c r="HWT21" i="17"/>
  <c r="HWU21" i="17"/>
  <c r="HWV21" i="17"/>
  <c r="HWW21" i="17"/>
  <c r="HWX21" i="17"/>
  <c r="HWY21" i="17"/>
  <c r="HWZ21" i="17"/>
  <c r="HXA21" i="17"/>
  <c r="HXB21" i="17"/>
  <c r="HXC21" i="17"/>
  <c r="HXD21" i="17"/>
  <c r="HXE21" i="17"/>
  <c r="HXF21" i="17"/>
  <c r="HXG21" i="17"/>
  <c r="HXH21" i="17"/>
  <c r="HXI21" i="17"/>
  <c r="HXJ21" i="17"/>
  <c r="HXK21" i="17"/>
  <c r="HXL21" i="17"/>
  <c r="HXM21" i="17"/>
  <c r="HXN21" i="17"/>
  <c r="HXO21" i="17"/>
  <c r="HXP21" i="17"/>
  <c r="HXQ21" i="17"/>
  <c r="HXR21" i="17"/>
  <c r="HXS21" i="17"/>
  <c r="HXT21" i="17"/>
  <c r="HXU21" i="17"/>
  <c r="HXV21" i="17"/>
  <c r="HXW21" i="17"/>
  <c r="HXX21" i="17"/>
  <c r="HXY21" i="17"/>
  <c r="HXZ21" i="17"/>
  <c r="HYA21" i="17"/>
  <c r="HYB21" i="17"/>
  <c r="HYC21" i="17"/>
  <c r="HYD21" i="17"/>
  <c r="HYE21" i="17"/>
  <c r="HYF21" i="17"/>
  <c r="HYG21" i="17"/>
  <c r="HYH21" i="17"/>
  <c r="HYI21" i="17"/>
  <c r="HYJ21" i="17"/>
  <c r="HYK21" i="17"/>
  <c r="HYL21" i="17"/>
  <c r="HYM21" i="17"/>
  <c r="HYN21" i="17"/>
  <c r="HYO21" i="17"/>
  <c r="HYP21" i="17"/>
  <c r="HYQ21" i="17"/>
  <c r="HYR21" i="17"/>
  <c r="HYS21" i="17"/>
  <c r="HYT21" i="17"/>
  <c r="HYU21" i="17"/>
  <c r="HYV21" i="17"/>
  <c r="HYW21" i="17"/>
  <c r="HYX21" i="17"/>
  <c r="HYY21" i="17"/>
  <c r="HYZ21" i="17"/>
  <c r="HZA21" i="17"/>
  <c r="HZB21" i="17"/>
  <c r="HZC21" i="17"/>
  <c r="HZD21" i="17"/>
  <c r="HZE21" i="17"/>
  <c r="HZF21" i="17"/>
  <c r="HZG21" i="17"/>
  <c r="HZH21" i="17"/>
  <c r="HZI21" i="17"/>
  <c r="HZJ21" i="17"/>
  <c r="HZK21" i="17"/>
  <c r="HZL21" i="17"/>
  <c r="HZM21" i="17"/>
  <c r="HZN21" i="17"/>
  <c r="HZO21" i="17"/>
  <c r="HZP21" i="17"/>
  <c r="HZQ21" i="17"/>
  <c r="HZR21" i="17"/>
  <c r="HZS21" i="17"/>
  <c r="HZT21" i="17"/>
  <c r="HZU21" i="17"/>
  <c r="HZV21" i="17"/>
  <c r="HZW21" i="17"/>
  <c r="HZX21" i="17"/>
  <c r="HZY21" i="17"/>
  <c r="HZZ21" i="17"/>
  <c r="IAA21" i="17"/>
  <c r="IAB21" i="17"/>
  <c r="IAC21" i="17"/>
  <c r="IAD21" i="17"/>
  <c r="IAE21" i="17"/>
  <c r="IAF21" i="17"/>
  <c r="IAG21" i="17"/>
  <c r="IAH21" i="17"/>
  <c r="IAI21" i="17"/>
  <c r="IAJ21" i="17"/>
  <c r="IAK21" i="17"/>
  <c r="IAL21" i="17"/>
  <c r="IAM21" i="17"/>
  <c r="IAN21" i="17"/>
  <c r="IAO21" i="17"/>
  <c r="IAP21" i="17"/>
  <c r="IAQ21" i="17"/>
  <c r="IAR21" i="17"/>
  <c r="IAS21" i="17"/>
  <c r="IAT21" i="17"/>
  <c r="IAU21" i="17"/>
  <c r="IAV21" i="17"/>
  <c r="IAW21" i="17"/>
  <c r="IAX21" i="17"/>
  <c r="IAY21" i="17"/>
  <c r="IAZ21" i="17"/>
  <c r="IBA21" i="17"/>
  <c r="IBB21" i="17"/>
  <c r="IBC21" i="17"/>
  <c r="IBD21" i="17"/>
  <c r="IBE21" i="17"/>
  <c r="IBF21" i="17"/>
  <c r="IBG21" i="17"/>
  <c r="IBH21" i="17"/>
  <c r="IBI21" i="17"/>
  <c r="IBJ21" i="17"/>
  <c r="IBK21" i="17"/>
  <c r="IBL21" i="17"/>
  <c r="IBM21" i="17"/>
  <c r="IBN21" i="17"/>
  <c r="IBO21" i="17"/>
  <c r="IBP21" i="17"/>
  <c r="IBQ21" i="17"/>
  <c r="IBR21" i="17"/>
  <c r="IBS21" i="17"/>
  <c r="IBT21" i="17"/>
  <c r="IBU21" i="17"/>
  <c r="IBV21" i="17"/>
  <c r="IBW21" i="17"/>
  <c r="IBX21" i="17"/>
  <c r="IBY21" i="17"/>
  <c r="IBZ21" i="17"/>
  <c r="ICA21" i="17"/>
  <c r="ICB21" i="17"/>
  <c r="ICC21" i="17"/>
  <c r="ICD21" i="17"/>
  <c r="ICE21" i="17"/>
  <c r="ICF21" i="17"/>
  <c r="ICG21" i="17"/>
  <c r="ICH21" i="17"/>
  <c r="ICI21" i="17"/>
  <c r="ICJ21" i="17"/>
  <c r="ICK21" i="17"/>
  <c r="ICL21" i="17"/>
  <c r="ICM21" i="17"/>
  <c r="ICN21" i="17"/>
  <c r="ICO21" i="17"/>
  <c r="ICP21" i="17"/>
  <c r="ICQ21" i="17"/>
  <c r="ICR21" i="17"/>
  <c r="ICS21" i="17"/>
  <c r="ICT21" i="17"/>
  <c r="ICU21" i="17"/>
  <c r="ICV21" i="17"/>
  <c r="ICW21" i="17"/>
  <c r="ICX21" i="17"/>
  <c r="ICY21" i="17"/>
  <c r="ICZ21" i="17"/>
  <c r="IDA21" i="17"/>
  <c r="IDB21" i="17"/>
  <c r="IDC21" i="17"/>
  <c r="IDD21" i="17"/>
  <c r="IDE21" i="17"/>
  <c r="IDF21" i="17"/>
  <c r="IDG21" i="17"/>
  <c r="IDH21" i="17"/>
  <c r="IDI21" i="17"/>
  <c r="IDJ21" i="17"/>
  <c r="IDK21" i="17"/>
  <c r="IDL21" i="17"/>
  <c r="IDM21" i="17"/>
  <c r="IDN21" i="17"/>
  <c r="IDO21" i="17"/>
  <c r="IDP21" i="17"/>
  <c r="IDQ21" i="17"/>
  <c r="IDR21" i="17"/>
  <c r="IDS21" i="17"/>
  <c r="IDT21" i="17"/>
  <c r="IDU21" i="17"/>
  <c r="IDV21" i="17"/>
  <c r="IDW21" i="17"/>
  <c r="IDX21" i="17"/>
  <c r="IDY21" i="17"/>
  <c r="IDZ21" i="17"/>
  <c r="IEA21" i="17"/>
  <c r="IEB21" i="17"/>
  <c r="IEC21" i="17"/>
  <c r="IED21" i="17"/>
  <c r="IEE21" i="17"/>
  <c r="IEF21" i="17"/>
  <c r="IEG21" i="17"/>
  <c r="IEH21" i="17"/>
  <c r="IEI21" i="17"/>
  <c r="IEJ21" i="17"/>
  <c r="IEK21" i="17"/>
  <c r="IEL21" i="17"/>
  <c r="IEM21" i="17"/>
  <c r="IEN21" i="17"/>
  <c r="IEO21" i="17"/>
  <c r="IEP21" i="17"/>
  <c r="IEQ21" i="17"/>
  <c r="IER21" i="17"/>
  <c r="IES21" i="17"/>
  <c r="IET21" i="17"/>
  <c r="IEU21" i="17"/>
  <c r="IEV21" i="17"/>
  <c r="IEW21" i="17"/>
  <c r="IEX21" i="17"/>
  <c r="IEY21" i="17"/>
  <c r="IEZ21" i="17"/>
  <c r="IFA21" i="17"/>
  <c r="IFB21" i="17"/>
  <c r="IFC21" i="17"/>
  <c r="IFD21" i="17"/>
  <c r="IFE21" i="17"/>
  <c r="IFF21" i="17"/>
  <c r="IFG21" i="17"/>
  <c r="IFH21" i="17"/>
  <c r="IFI21" i="17"/>
  <c r="IFJ21" i="17"/>
  <c r="IFK21" i="17"/>
  <c r="IFL21" i="17"/>
  <c r="IFM21" i="17"/>
  <c r="IFN21" i="17"/>
  <c r="IFO21" i="17"/>
  <c r="IFP21" i="17"/>
  <c r="IFQ21" i="17"/>
  <c r="IFR21" i="17"/>
  <c r="IFS21" i="17"/>
  <c r="IFT21" i="17"/>
  <c r="IFU21" i="17"/>
  <c r="IFV21" i="17"/>
  <c r="IFW21" i="17"/>
  <c r="IFX21" i="17"/>
  <c r="IFY21" i="17"/>
  <c r="IFZ21" i="17"/>
  <c r="IGA21" i="17"/>
  <c r="IGB21" i="17"/>
  <c r="IGC21" i="17"/>
  <c r="IGD21" i="17"/>
  <c r="IGE21" i="17"/>
  <c r="IGF21" i="17"/>
  <c r="IGG21" i="17"/>
  <c r="IGH21" i="17"/>
  <c r="IGI21" i="17"/>
  <c r="IGJ21" i="17"/>
  <c r="IGK21" i="17"/>
  <c r="IGL21" i="17"/>
  <c r="IGM21" i="17"/>
  <c r="IGN21" i="17"/>
  <c r="IGO21" i="17"/>
  <c r="IGP21" i="17"/>
  <c r="IGQ21" i="17"/>
  <c r="IGR21" i="17"/>
  <c r="IGS21" i="17"/>
  <c r="IGT21" i="17"/>
  <c r="IGU21" i="17"/>
  <c r="IGV21" i="17"/>
  <c r="IGW21" i="17"/>
  <c r="IGX21" i="17"/>
  <c r="IGY21" i="17"/>
  <c r="IGZ21" i="17"/>
  <c r="IHA21" i="17"/>
  <c r="IHB21" i="17"/>
  <c r="IHC21" i="17"/>
  <c r="IHD21" i="17"/>
  <c r="IHE21" i="17"/>
  <c r="IHF21" i="17"/>
  <c r="IHG21" i="17"/>
  <c r="IHH21" i="17"/>
  <c r="IHI21" i="17"/>
  <c r="IHJ21" i="17"/>
  <c r="IHK21" i="17"/>
  <c r="IHL21" i="17"/>
  <c r="IHM21" i="17"/>
  <c r="IHN21" i="17"/>
  <c r="IHO21" i="17"/>
  <c r="IHP21" i="17"/>
  <c r="IHQ21" i="17"/>
  <c r="IHR21" i="17"/>
  <c r="IHS21" i="17"/>
  <c r="IHT21" i="17"/>
  <c r="IHU21" i="17"/>
  <c r="IHV21" i="17"/>
  <c r="IHW21" i="17"/>
  <c r="IHX21" i="17"/>
  <c r="IHY21" i="17"/>
  <c r="IHZ21" i="17"/>
  <c r="IIA21" i="17"/>
  <c r="IIB21" i="17"/>
  <c r="IIC21" i="17"/>
  <c r="IID21" i="17"/>
  <c r="IIE21" i="17"/>
  <c r="IIF21" i="17"/>
  <c r="IIG21" i="17"/>
  <c r="IIH21" i="17"/>
  <c r="III21" i="17"/>
  <c r="IIJ21" i="17"/>
  <c r="IIK21" i="17"/>
  <c r="IIL21" i="17"/>
  <c r="IIM21" i="17"/>
  <c r="IIN21" i="17"/>
  <c r="IIO21" i="17"/>
  <c r="IIP21" i="17"/>
  <c r="IIQ21" i="17"/>
  <c r="IIR21" i="17"/>
  <c r="IIS21" i="17"/>
  <c r="IIT21" i="17"/>
  <c r="IIU21" i="17"/>
  <c r="IIV21" i="17"/>
  <c r="IIW21" i="17"/>
  <c r="IIX21" i="17"/>
  <c r="IIY21" i="17"/>
  <c r="IIZ21" i="17"/>
  <c r="IJA21" i="17"/>
  <c r="IJB21" i="17"/>
  <c r="IJC21" i="17"/>
  <c r="IJD21" i="17"/>
  <c r="IJE21" i="17"/>
  <c r="IJF21" i="17"/>
  <c r="IJG21" i="17"/>
  <c r="IJH21" i="17"/>
  <c r="IJI21" i="17"/>
  <c r="IJJ21" i="17"/>
  <c r="IJK21" i="17"/>
  <c r="IJL21" i="17"/>
  <c r="IJM21" i="17"/>
  <c r="IJN21" i="17"/>
  <c r="IJO21" i="17"/>
  <c r="IJP21" i="17"/>
  <c r="IJQ21" i="17"/>
  <c r="IJR21" i="17"/>
  <c r="IJS21" i="17"/>
  <c r="IJT21" i="17"/>
  <c r="IJU21" i="17"/>
  <c r="IJV21" i="17"/>
  <c r="IJW21" i="17"/>
  <c r="IJX21" i="17"/>
  <c r="IJY21" i="17"/>
  <c r="IJZ21" i="17"/>
  <c r="IKA21" i="17"/>
  <c r="IKB21" i="17"/>
  <c r="IKC21" i="17"/>
  <c r="IKD21" i="17"/>
  <c r="IKE21" i="17"/>
  <c r="IKF21" i="17"/>
  <c r="IKG21" i="17"/>
  <c r="IKH21" i="17"/>
  <c r="IKI21" i="17"/>
  <c r="IKJ21" i="17"/>
  <c r="IKK21" i="17"/>
  <c r="IKL21" i="17"/>
  <c r="IKM21" i="17"/>
  <c r="IKN21" i="17"/>
  <c r="IKO21" i="17"/>
  <c r="IKP21" i="17"/>
  <c r="IKQ21" i="17"/>
  <c r="IKR21" i="17"/>
  <c r="IKS21" i="17"/>
  <c r="IKT21" i="17"/>
  <c r="IKU21" i="17"/>
  <c r="IKV21" i="17"/>
  <c r="IKW21" i="17"/>
  <c r="IKX21" i="17"/>
  <c r="IKY21" i="17"/>
  <c r="IKZ21" i="17"/>
  <c r="ILA21" i="17"/>
  <c r="ILB21" i="17"/>
  <c r="ILC21" i="17"/>
  <c r="ILD21" i="17"/>
  <c r="ILE21" i="17"/>
  <c r="ILF21" i="17"/>
  <c r="ILG21" i="17"/>
  <c r="ILH21" i="17"/>
  <c r="ILI21" i="17"/>
  <c r="ILJ21" i="17"/>
  <c r="ILK21" i="17"/>
  <c r="ILL21" i="17"/>
  <c r="ILM21" i="17"/>
  <c r="ILN21" i="17"/>
  <c r="ILO21" i="17"/>
  <c r="ILP21" i="17"/>
  <c r="ILQ21" i="17"/>
  <c r="ILR21" i="17"/>
  <c r="ILS21" i="17"/>
  <c r="ILT21" i="17"/>
  <c r="ILU21" i="17"/>
  <c r="ILV21" i="17"/>
  <c r="ILW21" i="17"/>
  <c r="ILX21" i="17"/>
  <c r="ILY21" i="17"/>
  <c r="ILZ21" i="17"/>
  <c r="IMA21" i="17"/>
  <c r="IMB21" i="17"/>
  <c r="IMC21" i="17"/>
  <c r="IMD21" i="17"/>
  <c r="IME21" i="17"/>
  <c r="IMF21" i="17"/>
  <c r="IMG21" i="17"/>
  <c r="IMH21" i="17"/>
  <c r="IMI21" i="17"/>
  <c r="IMJ21" i="17"/>
  <c r="IMK21" i="17"/>
  <c r="IML21" i="17"/>
  <c r="IMM21" i="17"/>
  <c r="IMN21" i="17"/>
  <c r="IMO21" i="17"/>
  <c r="IMP21" i="17"/>
  <c r="IMQ21" i="17"/>
  <c r="IMR21" i="17"/>
  <c r="IMS21" i="17"/>
  <c r="IMT21" i="17"/>
  <c r="IMU21" i="17"/>
  <c r="IMV21" i="17"/>
  <c r="IMW21" i="17"/>
  <c r="IMX21" i="17"/>
  <c r="IMY21" i="17"/>
  <c r="IMZ21" i="17"/>
  <c r="INA21" i="17"/>
  <c r="INB21" i="17"/>
  <c r="INC21" i="17"/>
  <c r="IND21" i="17"/>
  <c r="INE21" i="17"/>
  <c r="INF21" i="17"/>
  <c r="ING21" i="17"/>
  <c r="INH21" i="17"/>
  <c r="INI21" i="17"/>
  <c r="INJ21" i="17"/>
  <c r="INK21" i="17"/>
  <c r="INL21" i="17"/>
  <c r="INM21" i="17"/>
  <c r="INN21" i="17"/>
  <c r="INO21" i="17"/>
  <c r="INP21" i="17"/>
  <c r="INQ21" i="17"/>
  <c r="INR21" i="17"/>
  <c r="INS21" i="17"/>
  <c r="INT21" i="17"/>
  <c r="INU21" i="17"/>
  <c r="INV21" i="17"/>
  <c r="INW21" i="17"/>
  <c r="INX21" i="17"/>
  <c r="INY21" i="17"/>
  <c r="INZ21" i="17"/>
  <c r="IOA21" i="17"/>
  <c r="IOB21" i="17"/>
  <c r="IOC21" i="17"/>
  <c r="IOD21" i="17"/>
  <c r="IOE21" i="17"/>
  <c r="IOF21" i="17"/>
  <c r="IOG21" i="17"/>
  <c r="IOH21" i="17"/>
  <c r="IOI21" i="17"/>
  <c r="IOJ21" i="17"/>
  <c r="IOK21" i="17"/>
  <c r="IOL21" i="17"/>
  <c r="IOM21" i="17"/>
  <c r="ION21" i="17"/>
  <c r="IOO21" i="17"/>
  <c r="IOP21" i="17"/>
  <c r="IOQ21" i="17"/>
  <c r="IOR21" i="17"/>
  <c r="IOS21" i="17"/>
  <c r="IOT21" i="17"/>
  <c r="IOU21" i="17"/>
  <c r="IOV21" i="17"/>
  <c r="IOW21" i="17"/>
  <c r="IOX21" i="17"/>
  <c r="IOY21" i="17"/>
  <c r="IOZ21" i="17"/>
  <c r="IPA21" i="17"/>
  <c r="IPB21" i="17"/>
  <c r="IPC21" i="17"/>
  <c r="IPD21" i="17"/>
  <c r="IPE21" i="17"/>
  <c r="IPF21" i="17"/>
  <c r="IPG21" i="17"/>
  <c r="IPH21" i="17"/>
  <c r="IPI21" i="17"/>
  <c r="IPJ21" i="17"/>
  <c r="IPK21" i="17"/>
  <c r="IPL21" i="17"/>
  <c r="IPM21" i="17"/>
  <c r="IPN21" i="17"/>
  <c r="IPO21" i="17"/>
  <c r="IPP21" i="17"/>
  <c r="IPQ21" i="17"/>
  <c r="IPR21" i="17"/>
  <c r="IPS21" i="17"/>
  <c r="IPT21" i="17"/>
  <c r="IPU21" i="17"/>
  <c r="IPV21" i="17"/>
  <c r="IPW21" i="17"/>
  <c r="IPX21" i="17"/>
  <c r="IPY21" i="17"/>
  <c r="IPZ21" i="17"/>
  <c r="IQA21" i="17"/>
  <c r="IQB21" i="17"/>
  <c r="IQC21" i="17"/>
  <c r="IQD21" i="17"/>
  <c r="IQE21" i="17"/>
  <c r="IQF21" i="17"/>
  <c r="IQG21" i="17"/>
  <c r="IQH21" i="17"/>
  <c r="IQI21" i="17"/>
  <c r="IQJ21" i="17"/>
  <c r="IQK21" i="17"/>
  <c r="IQL21" i="17"/>
  <c r="IQM21" i="17"/>
  <c r="IQN21" i="17"/>
  <c r="IQO21" i="17"/>
  <c r="IQP21" i="17"/>
  <c r="IQQ21" i="17"/>
  <c r="IQR21" i="17"/>
  <c r="IQS21" i="17"/>
  <c r="IQT21" i="17"/>
  <c r="IQU21" i="17"/>
  <c r="IQV21" i="17"/>
  <c r="IQW21" i="17"/>
  <c r="IQX21" i="17"/>
  <c r="IQY21" i="17"/>
  <c r="IQZ21" i="17"/>
  <c r="IRA21" i="17"/>
  <c r="IRB21" i="17"/>
  <c r="IRC21" i="17"/>
  <c r="IRD21" i="17"/>
  <c r="IRE21" i="17"/>
  <c r="IRF21" i="17"/>
  <c r="IRG21" i="17"/>
  <c r="IRH21" i="17"/>
  <c r="IRI21" i="17"/>
  <c r="IRJ21" i="17"/>
  <c r="IRK21" i="17"/>
  <c r="IRL21" i="17"/>
  <c r="IRM21" i="17"/>
  <c r="IRN21" i="17"/>
  <c r="IRO21" i="17"/>
  <c r="IRP21" i="17"/>
  <c r="IRQ21" i="17"/>
  <c r="IRR21" i="17"/>
  <c r="IRS21" i="17"/>
  <c r="IRT21" i="17"/>
  <c r="IRU21" i="17"/>
  <c r="IRV21" i="17"/>
  <c r="IRW21" i="17"/>
  <c r="IRX21" i="17"/>
  <c r="IRY21" i="17"/>
  <c r="IRZ21" i="17"/>
  <c r="ISA21" i="17"/>
  <c r="ISB21" i="17"/>
  <c r="ISC21" i="17"/>
  <c r="ISD21" i="17"/>
  <c r="ISE21" i="17"/>
  <c r="ISF21" i="17"/>
  <c r="ISG21" i="17"/>
  <c r="ISH21" i="17"/>
  <c r="ISI21" i="17"/>
  <c r="ISJ21" i="17"/>
  <c r="ISK21" i="17"/>
  <c r="ISL21" i="17"/>
  <c r="ISM21" i="17"/>
  <c r="ISN21" i="17"/>
  <c r="ISO21" i="17"/>
  <c r="ISP21" i="17"/>
  <c r="ISQ21" i="17"/>
  <c r="ISR21" i="17"/>
  <c r="ISS21" i="17"/>
  <c r="IST21" i="17"/>
  <c r="ISU21" i="17"/>
  <c r="ISV21" i="17"/>
  <c r="ISW21" i="17"/>
  <c r="ISX21" i="17"/>
  <c r="ISY21" i="17"/>
  <c r="ISZ21" i="17"/>
  <c r="ITA21" i="17"/>
  <c r="ITB21" i="17"/>
  <c r="ITC21" i="17"/>
  <c r="ITD21" i="17"/>
  <c r="ITE21" i="17"/>
  <c r="ITF21" i="17"/>
  <c r="ITG21" i="17"/>
  <c r="ITH21" i="17"/>
  <c r="ITI21" i="17"/>
  <c r="ITJ21" i="17"/>
  <c r="ITK21" i="17"/>
  <c r="ITL21" i="17"/>
  <c r="ITM21" i="17"/>
  <c r="ITN21" i="17"/>
  <c r="ITO21" i="17"/>
  <c r="ITP21" i="17"/>
  <c r="ITQ21" i="17"/>
  <c r="ITR21" i="17"/>
  <c r="ITS21" i="17"/>
  <c r="ITT21" i="17"/>
  <c r="ITU21" i="17"/>
  <c r="ITV21" i="17"/>
  <c r="ITW21" i="17"/>
  <c r="ITX21" i="17"/>
  <c r="ITY21" i="17"/>
  <c r="ITZ21" i="17"/>
  <c r="IUA21" i="17"/>
  <c r="IUB21" i="17"/>
  <c r="IUC21" i="17"/>
  <c r="IUD21" i="17"/>
  <c r="IUE21" i="17"/>
  <c r="IUF21" i="17"/>
  <c r="IUG21" i="17"/>
  <c r="IUH21" i="17"/>
  <c r="IUI21" i="17"/>
  <c r="IUJ21" i="17"/>
  <c r="IUK21" i="17"/>
  <c r="IUL21" i="17"/>
  <c r="IUM21" i="17"/>
  <c r="IUN21" i="17"/>
  <c r="IUO21" i="17"/>
  <c r="IUP21" i="17"/>
  <c r="IUQ21" i="17"/>
  <c r="IUR21" i="17"/>
  <c r="IUS21" i="17"/>
  <c r="IUT21" i="17"/>
  <c r="IUU21" i="17"/>
  <c r="IUV21" i="17"/>
  <c r="IUW21" i="17"/>
  <c r="IUX21" i="17"/>
  <c r="IUY21" i="17"/>
  <c r="IUZ21" i="17"/>
  <c r="IVA21" i="17"/>
  <c r="IVB21" i="17"/>
  <c r="IVC21" i="17"/>
  <c r="IVD21" i="17"/>
  <c r="IVE21" i="17"/>
  <c r="IVF21" i="17"/>
  <c r="IVG21" i="17"/>
  <c r="IVH21" i="17"/>
  <c r="IVI21" i="17"/>
  <c r="IVJ21" i="17"/>
  <c r="IVK21" i="17"/>
  <c r="IVL21" i="17"/>
  <c r="IVM21" i="17"/>
  <c r="IVN21" i="17"/>
  <c r="IVO21" i="17"/>
  <c r="IVP21" i="17"/>
  <c r="IVQ21" i="17"/>
  <c r="IVR21" i="17"/>
  <c r="IVS21" i="17"/>
  <c r="IVT21" i="17"/>
  <c r="IVU21" i="17"/>
  <c r="IVV21" i="17"/>
  <c r="IVW21" i="17"/>
  <c r="IVX21" i="17"/>
  <c r="IVY21" i="17"/>
  <c r="IVZ21" i="17"/>
  <c r="IWA21" i="17"/>
  <c r="IWB21" i="17"/>
  <c r="IWC21" i="17"/>
  <c r="IWD21" i="17"/>
  <c r="IWE21" i="17"/>
  <c r="IWF21" i="17"/>
  <c r="IWG21" i="17"/>
  <c r="IWH21" i="17"/>
  <c r="IWI21" i="17"/>
  <c r="IWJ21" i="17"/>
  <c r="IWK21" i="17"/>
  <c r="IWL21" i="17"/>
  <c r="IWM21" i="17"/>
  <c r="IWN21" i="17"/>
  <c r="IWO21" i="17"/>
  <c r="IWP21" i="17"/>
  <c r="IWQ21" i="17"/>
  <c r="IWR21" i="17"/>
  <c r="IWS21" i="17"/>
  <c r="IWT21" i="17"/>
  <c r="IWU21" i="17"/>
  <c r="IWV21" i="17"/>
  <c r="IWW21" i="17"/>
  <c r="IWX21" i="17"/>
  <c r="IWY21" i="17"/>
  <c r="IWZ21" i="17"/>
  <c r="IXA21" i="17"/>
  <c r="IXB21" i="17"/>
  <c r="IXC21" i="17"/>
  <c r="IXD21" i="17"/>
  <c r="IXE21" i="17"/>
  <c r="IXF21" i="17"/>
  <c r="IXG21" i="17"/>
  <c r="IXH21" i="17"/>
  <c r="IXI21" i="17"/>
  <c r="IXJ21" i="17"/>
  <c r="IXK21" i="17"/>
  <c r="IXL21" i="17"/>
  <c r="IXM21" i="17"/>
  <c r="IXN21" i="17"/>
  <c r="IXO21" i="17"/>
  <c r="IXP21" i="17"/>
  <c r="IXQ21" i="17"/>
  <c r="IXR21" i="17"/>
  <c r="IXS21" i="17"/>
  <c r="IXT21" i="17"/>
  <c r="IXU21" i="17"/>
  <c r="IXV21" i="17"/>
  <c r="IXW21" i="17"/>
  <c r="IXX21" i="17"/>
  <c r="IXY21" i="17"/>
  <c r="IXZ21" i="17"/>
  <c r="IYA21" i="17"/>
  <c r="IYB21" i="17"/>
  <c r="IYC21" i="17"/>
  <c r="IYD21" i="17"/>
  <c r="IYE21" i="17"/>
  <c r="IYF21" i="17"/>
  <c r="IYG21" i="17"/>
  <c r="IYH21" i="17"/>
  <c r="IYI21" i="17"/>
  <c r="IYJ21" i="17"/>
  <c r="IYK21" i="17"/>
  <c r="IYL21" i="17"/>
  <c r="IYM21" i="17"/>
  <c r="IYN21" i="17"/>
  <c r="IYO21" i="17"/>
  <c r="IYP21" i="17"/>
  <c r="IYQ21" i="17"/>
  <c r="IYR21" i="17"/>
  <c r="IYS21" i="17"/>
  <c r="IYT21" i="17"/>
  <c r="IYU21" i="17"/>
  <c r="IYV21" i="17"/>
  <c r="IYW21" i="17"/>
  <c r="IYX21" i="17"/>
  <c r="IYY21" i="17"/>
  <c r="IYZ21" i="17"/>
  <c r="IZA21" i="17"/>
  <c r="IZB21" i="17"/>
  <c r="IZC21" i="17"/>
  <c r="IZD21" i="17"/>
  <c r="IZE21" i="17"/>
  <c r="IZF21" i="17"/>
  <c r="IZG21" i="17"/>
  <c r="IZH21" i="17"/>
  <c r="IZI21" i="17"/>
  <c r="IZJ21" i="17"/>
  <c r="IZK21" i="17"/>
  <c r="IZL21" i="17"/>
  <c r="IZM21" i="17"/>
  <c r="IZN21" i="17"/>
  <c r="IZO21" i="17"/>
  <c r="IZP21" i="17"/>
  <c r="IZQ21" i="17"/>
  <c r="IZR21" i="17"/>
  <c r="IZS21" i="17"/>
  <c r="IZT21" i="17"/>
  <c r="IZU21" i="17"/>
  <c r="IZV21" i="17"/>
  <c r="IZW21" i="17"/>
  <c r="IZX21" i="17"/>
  <c r="IZY21" i="17"/>
  <c r="IZZ21" i="17"/>
  <c r="JAA21" i="17"/>
  <c r="JAB21" i="17"/>
  <c r="JAC21" i="17"/>
  <c r="JAD21" i="17"/>
  <c r="JAE21" i="17"/>
  <c r="JAF21" i="17"/>
  <c r="JAG21" i="17"/>
  <c r="JAH21" i="17"/>
  <c r="JAI21" i="17"/>
  <c r="JAJ21" i="17"/>
  <c r="JAK21" i="17"/>
  <c r="JAL21" i="17"/>
  <c r="JAM21" i="17"/>
  <c r="JAN21" i="17"/>
  <c r="JAO21" i="17"/>
  <c r="JAP21" i="17"/>
  <c r="JAQ21" i="17"/>
  <c r="JAR21" i="17"/>
  <c r="JAS21" i="17"/>
  <c r="JAT21" i="17"/>
  <c r="JAU21" i="17"/>
  <c r="JAV21" i="17"/>
  <c r="JAW21" i="17"/>
  <c r="JAX21" i="17"/>
  <c r="JAY21" i="17"/>
  <c r="JAZ21" i="17"/>
  <c r="JBA21" i="17"/>
  <c r="JBB21" i="17"/>
  <c r="JBC21" i="17"/>
  <c r="JBD21" i="17"/>
  <c r="JBE21" i="17"/>
  <c r="JBF21" i="17"/>
  <c r="JBG21" i="17"/>
  <c r="JBH21" i="17"/>
  <c r="JBI21" i="17"/>
  <c r="JBJ21" i="17"/>
  <c r="JBK21" i="17"/>
  <c r="JBL21" i="17"/>
  <c r="JBM21" i="17"/>
  <c r="JBN21" i="17"/>
  <c r="JBO21" i="17"/>
  <c r="JBP21" i="17"/>
  <c r="JBQ21" i="17"/>
  <c r="JBR21" i="17"/>
  <c r="JBS21" i="17"/>
  <c r="JBT21" i="17"/>
  <c r="JBU21" i="17"/>
  <c r="JBV21" i="17"/>
  <c r="JBW21" i="17"/>
  <c r="JBX21" i="17"/>
  <c r="JBY21" i="17"/>
  <c r="JBZ21" i="17"/>
  <c r="JCA21" i="17"/>
  <c r="JCB21" i="17"/>
  <c r="JCC21" i="17"/>
  <c r="JCD21" i="17"/>
  <c r="JCE21" i="17"/>
  <c r="JCF21" i="17"/>
  <c r="JCG21" i="17"/>
  <c r="JCH21" i="17"/>
  <c r="JCI21" i="17"/>
  <c r="JCJ21" i="17"/>
  <c r="JCK21" i="17"/>
  <c r="JCL21" i="17"/>
  <c r="JCM21" i="17"/>
  <c r="JCN21" i="17"/>
  <c r="JCO21" i="17"/>
  <c r="JCP21" i="17"/>
  <c r="JCQ21" i="17"/>
  <c r="JCR21" i="17"/>
  <c r="JCS21" i="17"/>
  <c r="JCT21" i="17"/>
  <c r="JCU21" i="17"/>
  <c r="JCV21" i="17"/>
  <c r="JCW21" i="17"/>
  <c r="JCX21" i="17"/>
  <c r="JCY21" i="17"/>
  <c r="JCZ21" i="17"/>
  <c r="JDA21" i="17"/>
  <c r="JDB21" i="17"/>
  <c r="JDC21" i="17"/>
  <c r="JDD21" i="17"/>
  <c r="JDE21" i="17"/>
  <c r="JDF21" i="17"/>
  <c r="JDG21" i="17"/>
  <c r="JDH21" i="17"/>
  <c r="JDI21" i="17"/>
  <c r="JDJ21" i="17"/>
  <c r="JDK21" i="17"/>
  <c r="JDL21" i="17"/>
  <c r="JDM21" i="17"/>
  <c r="JDN21" i="17"/>
  <c r="JDO21" i="17"/>
  <c r="JDP21" i="17"/>
  <c r="JDQ21" i="17"/>
  <c r="JDR21" i="17"/>
  <c r="JDS21" i="17"/>
  <c r="JDT21" i="17"/>
  <c r="JDU21" i="17"/>
  <c r="JDV21" i="17"/>
  <c r="JDW21" i="17"/>
  <c r="JDX21" i="17"/>
  <c r="JDY21" i="17"/>
  <c r="JDZ21" i="17"/>
  <c r="JEA21" i="17"/>
  <c r="JEB21" i="17"/>
  <c r="JEC21" i="17"/>
  <c r="JED21" i="17"/>
  <c r="JEE21" i="17"/>
  <c r="JEF21" i="17"/>
  <c r="JEG21" i="17"/>
  <c r="JEH21" i="17"/>
  <c r="JEI21" i="17"/>
  <c r="JEJ21" i="17"/>
  <c r="JEK21" i="17"/>
  <c r="JEL21" i="17"/>
  <c r="JEM21" i="17"/>
  <c r="JEN21" i="17"/>
  <c r="JEO21" i="17"/>
  <c r="JEP21" i="17"/>
  <c r="JEQ21" i="17"/>
  <c r="JER21" i="17"/>
  <c r="JES21" i="17"/>
  <c r="JET21" i="17"/>
  <c r="JEU21" i="17"/>
  <c r="JEV21" i="17"/>
  <c r="JEW21" i="17"/>
  <c r="JEX21" i="17"/>
  <c r="JEY21" i="17"/>
  <c r="JEZ21" i="17"/>
  <c r="JFA21" i="17"/>
  <c r="JFB21" i="17"/>
  <c r="JFC21" i="17"/>
  <c r="JFD21" i="17"/>
  <c r="JFE21" i="17"/>
  <c r="JFF21" i="17"/>
  <c r="JFG21" i="17"/>
  <c r="JFH21" i="17"/>
  <c r="JFI21" i="17"/>
  <c r="JFJ21" i="17"/>
  <c r="JFK21" i="17"/>
  <c r="JFL21" i="17"/>
  <c r="JFM21" i="17"/>
  <c r="JFN21" i="17"/>
  <c r="JFO21" i="17"/>
  <c r="JFP21" i="17"/>
  <c r="JFQ21" i="17"/>
  <c r="JFR21" i="17"/>
  <c r="JFS21" i="17"/>
  <c r="JFT21" i="17"/>
  <c r="JFU21" i="17"/>
  <c r="JFV21" i="17"/>
  <c r="JFW21" i="17"/>
  <c r="JFX21" i="17"/>
  <c r="JFY21" i="17"/>
  <c r="JFZ21" i="17"/>
  <c r="JGA21" i="17"/>
  <c r="JGB21" i="17"/>
  <c r="JGC21" i="17"/>
  <c r="JGD21" i="17"/>
  <c r="JGE21" i="17"/>
  <c r="JGF21" i="17"/>
  <c r="JGG21" i="17"/>
  <c r="JGH21" i="17"/>
  <c r="JGI21" i="17"/>
  <c r="JGJ21" i="17"/>
  <c r="JGK21" i="17"/>
  <c r="JGL21" i="17"/>
  <c r="JGM21" i="17"/>
  <c r="JGN21" i="17"/>
  <c r="JGO21" i="17"/>
  <c r="JGP21" i="17"/>
  <c r="JGQ21" i="17"/>
  <c r="JGR21" i="17"/>
  <c r="JGS21" i="17"/>
  <c r="JGT21" i="17"/>
  <c r="JGU21" i="17"/>
  <c r="JGV21" i="17"/>
  <c r="JGW21" i="17"/>
  <c r="JGX21" i="17"/>
  <c r="JGY21" i="17"/>
  <c r="JGZ21" i="17"/>
  <c r="JHA21" i="17"/>
  <c r="JHB21" i="17"/>
  <c r="JHC21" i="17"/>
  <c r="JHD21" i="17"/>
  <c r="JHE21" i="17"/>
  <c r="JHF21" i="17"/>
  <c r="JHG21" i="17"/>
  <c r="JHH21" i="17"/>
  <c r="JHI21" i="17"/>
  <c r="JHJ21" i="17"/>
  <c r="JHK21" i="17"/>
  <c r="JHL21" i="17"/>
  <c r="JHM21" i="17"/>
  <c r="JHN21" i="17"/>
  <c r="JHO21" i="17"/>
  <c r="JHP21" i="17"/>
  <c r="JHQ21" i="17"/>
  <c r="JHR21" i="17"/>
  <c r="JHS21" i="17"/>
  <c r="JHT21" i="17"/>
  <c r="JHU21" i="17"/>
  <c r="JHV21" i="17"/>
  <c r="JHW21" i="17"/>
  <c r="JHX21" i="17"/>
  <c r="JHY21" i="17"/>
  <c r="JHZ21" i="17"/>
  <c r="JIA21" i="17"/>
  <c r="JIB21" i="17"/>
  <c r="JIC21" i="17"/>
  <c r="JID21" i="17"/>
  <c r="JIE21" i="17"/>
  <c r="JIF21" i="17"/>
  <c r="JIG21" i="17"/>
  <c r="JIH21" i="17"/>
  <c r="JII21" i="17"/>
  <c r="JIJ21" i="17"/>
  <c r="JIK21" i="17"/>
  <c r="JIL21" i="17"/>
  <c r="JIM21" i="17"/>
  <c r="JIN21" i="17"/>
  <c r="JIO21" i="17"/>
  <c r="JIP21" i="17"/>
  <c r="JIQ21" i="17"/>
  <c r="JIR21" i="17"/>
  <c r="JIS21" i="17"/>
  <c r="JIT21" i="17"/>
  <c r="JIU21" i="17"/>
  <c r="JIV21" i="17"/>
  <c r="JIW21" i="17"/>
  <c r="JIX21" i="17"/>
  <c r="JIY21" i="17"/>
  <c r="JIZ21" i="17"/>
  <c r="JJA21" i="17"/>
  <c r="JJB21" i="17"/>
  <c r="JJC21" i="17"/>
  <c r="JJD21" i="17"/>
  <c r="JJE21" i="17"/>
  <c r="JJF21" i="17"/>
  <c r="JJG21" i="17"/>
  <c r="JJH21" i="17"/>
  <c r="JJI21" i="17"/>
  <c r="JJJ21" i="17"/>
  <c r="JJK21" i="17"/>
  <c r="JJL21" i="17"/>
  <c r="JJM21" i="17"/>
  <c r="JJN21" i="17"/>
  <c r="JJO21" i="17"/>
  <c r="JJP21" i="17"/>
  <c r="JJQ21" i="17"/>
  <c r="JJR21" i="17"/>
  <c r="JJS21" i="17"/>
  <c r="JJT21" i="17"/>
  <c r="JJU21" i="17"/>
  <c r="JJV21" i="17"/>
  <c r="JJW21" i="17"/>
  <c r="JJX21" i="17"/>
  <c r="JJY21" i="17"/>
  <c r="JJZ21" i="17"/>
  <c r="JKA21" i="17"/>
  <c r="JKB21" i="17"/>
  <c r="JKC21" i="17"/>
  <c r="JKD21" i="17"/>
  <c r="JKE21" i="17"/>
  <c r="JKF21" i="17"/>
  <c r="JKG21" i="17"/>
  <c r="JKH21" i="17"/>
  <c r="JKI21" i="17"/>
  <c r="JKJ21" i="17"/>
  <c r="JKK21" i="17"/>
  <c r="JKL21" i="17"/>
  <c r="JKM21" i="17"/>
  <c r="JKN21" i="17"/>
  <c r="JKO21" i="17"/>
  <c r="JKP21" i="17"/>
  <c r="JKQ21" i="17"/>
  <c r="JKR21" i="17"/>
  <c r="JKS21" i="17"/>
  <c r="JKT21" i="17"/>
  <c r="JKU21" i="17"/>
  <c r="JKV21" i="17"/>
  <c r="JKW21" i="17"/>
  <c r="JKX21" i="17"/>
  <c r="JKY21" i="17"/>
  <c r="JKZ21" i="17"/>
  <c r="JLA21" i="17"/>
  <c r="JLB21" i="17"/>
  <c r="JLC21" i="17"/>
  <c r="JLD21" i="17"/>
  <c r="JLE21" i="17"/>
  <c r="JLF21" i="17"/>
  <c r="JLG21" i="17"/>
  <c r="JLH21" i="17"/>
  <c r="JLI21" i="17"/>
  <c r="JLJ21" i="17"/>
  <c r="JLK21" i="17"/>
  <c r="JLL21" i="17"/>
  <c r="JLM21" i="17"/>
  <c r="JLN21" i="17"/>
  <c r="JLO21" i="17"/>
  <c r="JLP21" i="17"/>
  <c r="JLQ21" i="17"/>
  <c r="JLR21" i="17"/>
  <c r="JLS21" i="17"/>
  <c r="JLT21" i="17"/>
  <c r="JLU21" i="17"/>
  <c r="JLV21" i="17"/>
  <c r="JLW21" i="17"/>
  <c r="JLX21" i="17"/>
  <c r="JLY21" i="17"/>
  <c r="JLZ21" i="17"/>
  <c r="JMA21" i="17"/>
  <c r="JMB21" i="17"/>
  <c r="JMC21" i="17"/>
  <c r="JMD21" i="17"/>
  <c r="JME21" i="17"/>
  <c r="JMF21" i="17"/>
  <c r="JMG21" i="17"/>
  <c r="JMH21" i="17"/>
  <c r="JMI21" i="17"/>
  <c r="JMJ21" i="17"/>
  <c r="JMK21" i="17"/>
  <c r="JML21" i="17"/>
  <c r="JMM21" i="17"/>
  <c r="JMN21" i="17"/>
  <c r="JMO21" i="17"/>
  <c r="JMP21" i="17"/>
  <c r="JMQ21" i="17"/>
  <c r="JMR21" i="17"/>
  <c r="JMS21" i="17"/>
  <c r="JMT21" i="17"/>
  <c r="JMU21" i="17"/>
  <c r="JMV21" i="17"/>
  <c r="JMW21" i="17"/>
  <c r="JMX21" i="17"/>
  <c r="JMY21" i="17"/>
  <c r="JMZ21" i="17"/>
  <c r="JNA21" i="17"/>
  <c r="JNB21" i="17"/>
  <c r="JNC21" i="17"/>
  <c r="JND21" i="17"/>
  <c r="JNE21" i="17"/>
  <c r="JNF21" i="17"/>
  <c r="JNG21" i="17"/>
  <c r="JNH21" i="17"/>
  <c r="JNI21" i="17"/>
  <c r="JNJ21" i="17"/>
  <c r="JNK21" i="17"/>
  <c r="JNL21" i="17"/>
  <c r="JNM21" i="17"/>
  <c r="JNN21" i="17"/>
  <c r="JNO21" i="17"/>
  <c r="JNP21" i="17"/>
  <c r="JNQ21" i="17"/>
  <c r="JNR21" i="17"/>
  <c r="JNS21" i="17"/>
  <c r="JNT21" i="17"/>
  <c r="JNU21" i="17"/>
  <c r="JNV21" i="17"/>
  <c r="JNW21" i="17"/>
  <c r="JNX21" i="17"/>
  <c r="JNY21" i="17"/>
  <c r="JNZ21" i="17"/>
  <c r="JOA21" i="17"/>
  <c r="JOB21" i="17"/>
  <c r="JOC21" i="17"/>
  <c r="JOD21" i="17"/>
  <c r="JOE21" i="17"/>
  <c r="JOF21" i="17"/>
  <c r="JOG21" i="17"/>
  <c r="JOH21" i="17"/>
  <c r="JOI21" i="17"/>
  <c r="JOJ21" i="17"/>
  <c r="JOK21" i="17"/>
  <c r="JOL21" i="17"/>
  <c r="JOM21" i="17"/>
  <c r="JON21" i="17"/>
  <c r="JOO21" i="17"/>
  <c r="JOP21" i="17"/>
  <c r="JOQ21" i="17"/>
  <c r="JOR21" i="17"/>
  <c r="JOS21" i="17"/>
  <c r="JOT21" i="17"/>
  <c r="JOU21" i="17"/>
  <c r="JOV21" i="17"/>
  <c r="JOW21" i="17"/>
  <c r="JOX21" i="17"/>
  <c r="JOY21" i="17"/>
  <c r="JOZ21" i="17"/>
  <c r="JPA21" i="17"/>
  <c r="JPB21" i="17"/>
  <c r="JPC21" i="17"/>
  <c r="JPD21" i="17"/>
  <c r="JPE21" i="17"/>
  <c r="JPF21" i="17"/>
  <c r="JPG21" i="17"/>
  <c r="JPH21" i="17"/>
  <c r="JPI21" i="17"/>
  <c r="JPJ21" i="17"/>
  <c r="JPK21" i="17"/>
  <c r="JPL21" i="17"/>
  <c r="JPM21" i="17"/>
  <c r="JPN21" i="17"/>
  <c r="JPO21" i="17"/>
  <c r="JPP21" i="17"/>
  <c r="JPQ21" i="17"/>
  <c r="JPR21" i="17"/>
  <c r="JPS21" i="17"/>
  <c r="JPT21" i="17"/>
  <c r="JPU21" i="17"/>
  <c r="JPV21" i="17"/>
  <c r="JPW21" i="17"/>
  <c r="JPX21" i="17"/>
  <c r="JPY21" i="17"/>
  <c r="JPZ21" i="17"/>
  <c r="JQA21" i="17"/>
  <c r="JQB21" i="17"/>
  <c r="JQC21" i="17"/>
  <c r="JQD21" i="17"/>
  <c r="JQE21" i="17"/>
  <c r="JQF21" i="17"/>
  <c r="JQG21" i="17"/>
  <c r="JQH21" i="17"/>
  <c r="JQI21" i="17"/>
  <c r="JQJ21" i="17"/>
  <c r="JQK21" i="17"/>
  <c r="JQL21" i="17"/>
  <c r="JQM21" i="17"/>
  <c r="JQN21" i="17"/>
  <c r="JQO21" i="17"/>
  <c r="JQP21" i="17"/>
  <c r="JQQ21" i="17"/>
  <c r="JQR21" i="17"/>
  <c r="JQS21" i="17"/>
  <c r="JQT21" i="17"/>
  <c r="JQU21" i="17"/>
  <c r="JQV21" i="17"/>
  <c r="JQW21" i="17"/>
  <c r="JQX21" i="17"/>
  <c r="JQY21" i="17"/>
  <c r="JQZ21" i="17"/>
  <c r="JRA21" i="17"/>
  <c r="JRB21" i="17"/>
  <c r="JRC21" i="17"/>
  <c r="JRD21" i="17"/>
  <c r="JRE21" i="17"/>
  <c r="JRF21" i="17"/>
  <c r="JRG21" i="17"/>
  <c r="JRH21" i="17"/>
  <c r="JRI21" i="17"/>
  <c r="JRJ21" i="17"/>
  <c r="JRK21" i="17"/>
  <c r="JRL21" i="17"/>
  <c r="JRM21" i="17"/>
  <c r="JRN21" i="17"/>
  <c r="JRO21" i="17"/>
  <c r="JRP21" i="17"/>
  <c r="JRQ21" i="17"/>
  <c r="JRR21" i="17"/>
  <c r="JRS21" i="17"/>
  <c r="JRT21" i="17"/>
  <c r="JRU21" i="17"/>
  <c r="JRV21" i="17"/>
  <c r="JRW21" i="17"/>
  <c r="JRX21" i="17"/>
  <c r="JRY21" i="17"/>
  <c r="JRZ21" i="17"/>
  <c r="JSA21" i="17"/>
  <c r="JSB21" i="17"/>
  <c r="JSC21" i="17"/>
  <c r="JSD21" i="17"/>
  <c r="JSE21" i="17"/>
  <c r="JSF21" i="17"/>
  <c r="JSG21" i="17"/>
  <c r="JSH21" i="17"/>
  <c r="JSI21" i="17"/>
  <c r="JSJ21" i="17"/>
  <c r="JSK21" i="17"/>
  <c r="JSL21" i="17"/>
  <c r="JSM21" i="17"/>
  <c r="JSN21" i="17"/>
  <c r="JSO21" i="17"/>
  <c r="JSP21" i="17"/>
  <c r="JSQ21" i="17"/>
  <c r="JSR21" i="17"/>
  <c r="JSS21" i="17"/>
  <c r="JST21" i="17"/>
  <c r="JSU21" i="17"/>
  <c r="JSV21" i="17"/>
  <c r="JSW21" i="17"/>
  <c r="JSX21" i="17"/>
  <c r="JSY21" i="17"/>
  <c r="JSZ21" i="17"/>
  <c r="JTA21" i="17"/>
  <c r="JTB21" i="17"/>
  <c r="JTC21" i="17"/>
  <c r="JTD21" i="17"/>
  <c r="JTE21" i="17"/>
  <c r="JTF21" i="17"/>
  <c r="JTG21" i="17"/>
  <c r="JTH21" i="17"/>
  <c r="JTI21" i="17"/>
  <c r="JTJ21" i="17"/>
  <c r="JTK21" i="17"/>
  <c r="JTL21" i="17"/>
  <c r="JTM21" i="17"/>
  <c r="JTN21" i="17"/>
  <c r="JTO21" i="17"/>
  <c r="JTP21" i="17"/>
  <c r="JTQ21" i="17"/>
  <c r="JTR21" i="17"/>
  <c r="JTS21" i="17"/>
  <c r="JTT21" i="17"/>
  <c r="JTU21" i="17"/>
  <c r="JTV21" i="17"/>
  <c r="JTW21" i="17"/>
  <c r="JTX21" i="17"/>
  <c r="JTY21" i="17"/>
  <c r="JTZ21" i="17"/>
  <c r="JUA21" i="17"/>
  <c r="JUB21" i="17"/>
  <c r="JUC21" i="17"/>
  <c r="JUD21" i="17"/>
  <c r="JUE21" i="17"/>
  <c r="JUF21" i="17"/>
  <c r="JUG21" i="17"/>
  <c r="JUH21" i="17"/>
  <c r="JUI21" i="17"/>
  <c r="JUJ21" i="17"/>
  <c r="JUK21" i="17"/>
  <c r="JUL21" i="17"/>
  <c r="JUM21" i="17"/>
  <c r="JUN21" i="17"/>
  <c r="JUO21" i="17"/>
  <c r="JUP21" i="17"/>
  <c r="JUQ21" i="17"/>
  <c r="JUR21" i="17"/>
  <c r="JUS21" i="17"/>
  <c r="JUT21" i="17"/>
  <c r="JUU21" i="17"/>
  <c r="JUV21" i="17"/>
  <c r="JUW21" i="17"/>
  <c r="JUX21" i="17"/>
  <c r="JUY21" i="17"/>
  <c r="JUZ21" i="17"/>
  <c r="JVA21" i="17"/>
  <c r="JVB21" i="17"/>
  <c r="JVC21" i="17"/>
  <c r="JVD21" i="17"/>
  <c r="JVE21" i="17"/>
  <c r="JVF21" i="17"/>
  <c r="JVG21" i="17"/>
  <c r="JVH21" i="17"/>
  <c r="JVI21" i="17"/>
  <c r="JVJ21" i="17"/>
  <c r="JVK21" i="17"/>
  <c r="JVL21" i="17"/>
  <c r="JVM21" i="17"/>
  <c r="JVN21" i="17"/>
  <c r="JVO21" i="17"/>
  <c r="JVP21" i="17"/>
  <c r="JVQ21" i="17"/>
  <c r="JVR21" i="17"/>
  <c r="JVS21" i="17"/>
  <c r="JVT21" i="17"/>
  <c r="JVU21" i="17"/>
  <c r="JVV21" i="17"/>
  <c r="JVW21" i="17"/>
  <c r="JVX21" i="17"/>
  <c r="JVY21" i="17"/>
  <c r="JVZ21" i="17"/>
  <c r="JWA21" i="17"/>
  <c r="JWB21" i="17"/>
  <c r="JWC21" i="17"/>
  <c r="JWD21" i="17"/>
  <c r="JWE21" i="17"/>
  <c r="JWF21" i="17"/>
  <c r="JWG21" i="17"/>
  <c r="JWH21" i="17"/>
  <c r="JWI21" i="17"/>
  <c r="JWJ21" i="17"/>
  <c r="JWK21" i="17"/>
  <c r="JWL21" i="17"/>
  <c r="JWM21" i="17"/>
  <c r="JWN21" i="17"/>
  <c r="JWO21" i="17"/>
  <c r="JWP21" i="17"/>
  <c r="JWQ21" i="17"/>
  <c r="JWR21" i="17"/>
  <c r="JWS21" i="17"/>
  <c r="JWT21" i="17"/>
  <c r="JWU21" i="17"/>
  <c r="JWV21" i="17"/>
  <c r="JWW21" i="17"/>
  <c r="JWX21" i="17"/>
  <c r="JWY21" i="17"/>
  <c r="JWZ21" i="17"/>
  <c r="JXA21" i="17"/>
  <c r="JXB21" i="17"/>
  <c r="JXC21" i="17"/>
  <c r="JXD21" i="17"/>
  <c r="JXE21" i="17"/>
  <c r="JXF21" i="17"/>
  <c r="JXG21" i="17"/>
  <c r="JXH21" i="17"/>
  <c r="JXI21" i="17"/>
  <c r="JXJ21" i="17"/>
  <c r="JXK21" i="17"/>
  <c r="JXL21" i="17"/>
  <c r="JXM21" i="17"/>
  <c r="JXN21" i="17"/>
  <c r="JXO21" i="17"/>
  <c r="JXP21" i="17"/>
  <c r="JXQ21" i="17"/>
  <c r="JXR21" i="17"/>
  <c r="JXS21" i="17"/>
  <c r="JXT21" i="17"/>
  <c r="JXU21" i="17"/>
  <c r="JXV21" i="17"/>
  <c r="JXW21" i="17"/>
  <c r="JXX21" i="17"/>
  <c r="JXY21" i="17"/>
  <c r="JXZ21" i="17"/>
  <c r="JYA21" i="17"/>
  <c r="JYB21" i="17"/>
  <c r="JYC21" i="17"/>
  <c r="JYD21" i="17"/>
  <c r="JYE21" i="17"/>
  <c r="JYF21" i="17"/>
  <c r="JYG21" i="17"/>
  <c r="JYH21" i="17"/>
  <c r="JYI21" i="17"/>
  <c r="JYJ21" i="17"/>
  <c r="JYK21" i="17"/>
  <c r="JYL21" i="17"/>
  <c r="JYM21" i="17"/>
  <c r="JYN21" i="17"/>
  <c r="JYO21" i="17"/>
  <c r="JYP21" i="17"/>
  <c r="JYQ21" i="17"/>
  <c r="JYR21" i="17"/>
  <c r="JYS21" i="17"/>
  <c r="JYT21" i="17"/>
  <c r="JYU21" i="17"/>
  <c r="JYV21" i="17"/>
  <c r="JYW21" i="17"/>
  <c r="JYX21" i="17"/>
  <c r="JYY21" i="17"/>
  <c r="JYZ21" i="17"/>
  <c r="JZA21" i="17"/>
  <c r="JZB21" i="17"/>
  <c r="JZC21" i="17"/>
  <c r="JZD21" i="17"/>
  <c r="JZE21" i="17"/>
  <c r="JZF21" i="17"/>
  <c r="JZG21" i="17"/>
  <c r="JZH21" i="17"/>
  <c r="JZI21" i="17"/>
  <c r="JZJ21" i="17"/>
  <c r="JZK21" i="17"/>
  <c r="JZL21" i="17"/>
  <c r="JZM21" i="17"/>
  <c r="JZN21" i="17"/>
  <c r="JZO21" i="17"/>
  <c r="JZP21" i="17"/>
  <c r="JZQ21" i="17"/>
  <c r="JZR21" i="17"/>
  <c r="JZS21" i="17"/>
  <c r="JZT21" i="17"/>
  <c r="JZU21" i="17"/>
  <c r="JZV21" i="17"/>
  <c r="JZW21" i="17"/>
  <c r="JZX21" i="17"/>
  <c r="JZY21" i="17"/>
  <c r="JZZ21" i="17"/>
  <c r="KAA21" i="17"/>
  <c r="KAB21" i="17"/>
  <c r="KAC21" i="17"/>
  <c r="KAD21" i="17"/>
  <c r="KAE21" i="17"/>
  <c r="KAF21" i="17"/>
  <c r="KAG21" i="17"/>
  <c r="KAH21" i="17"/>
  <c r="KAI21" i="17"/>
  <c r="KAJ21" i="17"/>
  <c r="KAK21" i="17"/>
  <c r="KAL21" i="17"/>
  <c r="KAM21" i="17"/>
  <c r="KAN21" i="17"/>
  <c r="KAO21" i="17"/>
  <c r="KAP21" i="17"/>
  <c r="KAQ21" i="17"/>
  <c r="KAR21" i="17"/>
  <c r="KAS21" i="17"/>
  <c r="KAT21" i="17"/>
  <c r="KAU21" i="17"/>
  <c r="KAV21" i="17"/>
  <c r="KAW21" i="17"/>
  <c r="KAX21" i="17"/>
  <c r="KAY21" i="17"/>
  <c r="KAZ21" i="17"/>
  <c r="KBA21" i="17"/>
  <c r="KBB21" i="17"/>
  <c r="KBC21" i="17"/>
  <c r="KBD21" i="17"/>
  <c r="KBE21" i="17"/>
  <c r="KBF21" i="17"/>
  <c r="KBG21" i="17"/>
  <c r="KBH21" i="17"/>
  <c r="KBI21" i="17"/>
  <c r="KBJ21" i="17"/>
  <c r="KBK21" i="17"/>
  <c r="KBL21" i="17"/>
  <c r="KBM21" i="17"/>
  <c r="KBN21" i="17"/>
  <c r="KBO21" i="17"/>
  <c r="KBP21" i="17"/>
  <c r="KBQ21" i="17"/>
  <c r="KBR21" i="17"/>
  <c r="KBS21" i="17"/>
  <c r="KBT21" i="17"/>
  <c r="KBU21" i="17"/>
  <c r="KBV21" i="17"/>
  <c r="KBW21" i="17"/>
  <c r="KBX21" i="17"/>
  <c r="KBY21" i="17"/>
  <c r="KBZ21" i="17"/>
  <c r="KCA21" i="17"/>
  <c r="KCB21" i="17"/>
  <c r="KCC21" i="17"/>
  <c r="KCD21" i="17"/>
  <c r="KCE21" i="17"/>
  <c r="KCF21" i="17"/>
  <c r="KCG21" i="17"/>
  <c r="KCH21" i="17"/>
  <c r="KCI21" i="17"/>
  <c r="KCJ21" i="17"/>
  <c r="KCK21" i="17"/>
  <c r="KCL21" i="17"/>
  <c r="KCM21" i="17"/>
  <c r="KCN21" i="17"/>
  <c r="KCO21" i="17"/>
  <c r="KCP21" i="17"/>
  <c r="KCQ21" i="17"/>
  <c r="KCR21" i="17"/>
  <c r="KCS21" i="17"/>
  <c r="KCT21" i="17"/>
  <c r="KCU21" i="17"/>
  <c r="KCV21" i="17"/>
  <c r="KCW21" i="17"/>
  <c r="KCX21" i="17"/>
  <c r="KCY21" i="17"/>
  <c r="KCZ21" i="17"/>
  <c r="KDA21" i="17"/>
  <c r="KDB21" i="17"/>
  <c r="KDC21" i="17"/>
  <c r="KDD21" i="17"/>
  <c r="KDE21" i="17"/>
  <c r="KDF21" i="17"/>
  <c r="KDG21" i="17"/>
  <c r="KDH21" i="17"/>
  <c r="KDI21" i="17"/>
  <c r="KDJ21" i="17"/>
  <c r="KDK21" i="17"/>
  <c r="KDL21" i="17"/>
  <c r="KDM21" i="17"/>
  <c r="KDN21" i="17"/>
  <c r="KDO21" i="17"/>
  <c r="KDP21" i="17"/>
  <c r="KDQ21" i="17"/>
  <c r="KDR21" i="17"/>
  <c r="KDS21" i="17"/>
  <c r="KDT21" i="17"/>
  <c r="KDU21" i="17"/>
  <c r="KDV21" i="17"/>
  <c r="KDW21" i="17"/>
  <c r="KDX21" i="17"/>
  <c r="KDY21" i="17"/>
  <c r="KDZ21" i="17"/>
  <c r="KEA21" i="17"/>
  <c r="KEB21" i="17"/>
  <c r="KEC21" i="17"/>
  <c r="KED21" i="17"/>
  <c r="KEE21" i="17"/>
  <c r="KEF21" i="17"/>
  <c r="KEG21" i="17"/>
  <c r="KEH21" i="17"/>
  <c r="KEI21" i="17"/>
  <c r="KEJ21" i="17"/>
  <c r="KEK21" i="17"/>
  <c r="KEL21" i="17"/>
  <c r="KEM21" i="17"/>
  <c r="KEN21" i="17"/>
  <c r="KEO21" i="17"/>
  <c r="KEP21" i="17"/>
  <c r="KEQ21" i="17"/>
  <c r="KER21" i="17"/>
  <c r="KES21" i="17"/>
  <c r="KET21" i="17"/>
  <c r="KEU21" i="17"/>
  <c r="KEV21" i="17"/>
  <c r="KEW21" i="17"/>
  <c r="KEX21" i="17"/>
  <c r="KEY21" i="17"/>
  <c r="KEZ21" i="17"/>
  <c r="KFA21" i="17"/>
  <c r="KFB21" i="17"/>
  <c r="KFC21" i="17"/>
  <c r="KFD21" i="17"/>
  <c r="KFE21" i="17"/>
  <c r="KFF21" i="17"/>
  <c r="KFG21" i="17"/>
  <c r="KFH21" i="17"/>
  <c r="KFI21" i="17"/>
  <c r="KFJ21" i="17"/>
  <c r="KFK21" i="17"/>
  <c r="KFL21" i="17"/>
  <c r="KFM21" i="17"/>
  <c r="KFN21" i="17"/>
  <c r="KFO21" i="17"/>
  <c r="KFP21" i="17"/>
  <c r="KFQ21" i="17"/>
  <c r="KFR21" i="17"/>
  <c r="KFS21" i="17"/>
  <c r="KFT21" i="17"/>
  <c r="KFU21" i="17"/>
  <c r="KFV21" i="17"/>
  <c r="KFW21" i="17"/>
  <c r="KFX21" i="17"/>
  <c r="KFY21" i="17"/>
  <c r="KFZ21" i="17"/>
  <c r="KGA21" i="17"/>
  <c r="KGB21" i="17"/>
  <c r="KGC21" i="17"/>
  <c r="KGD21" i="17"/>
  <c r="KGE21" i="17"/>
  <c r="KGF21" i="17"/>
  <c r="KGG21" i="17"/>
  <c r="KGH21" i="17"/>
  <c r="KGI21" i="17"/>
  <c r="KGJ21" i="17"/>
  <c r="KGK21" i="17"/>
  <c r="KGL21" i="17"/>
  <c r="KGM21" i="17"/>
  <c r="KGN21" i="17"/>
  <c r="KGO21" i="17"/>
  <c r="KGP21" i="17"/>
  <c r="KGQ21" i="17"/>
  <c r="KGR21" i="17"/>
  <c r="KGS21" i="17"/>
  <c r="KGT21" i="17"/>
  <c r="KGU21" i="17"/>
  <c r="KGV21" i="17"/>
  <c r="KGW21" i="17"/>
  <c r="KGX21" i="17"/>
  <c r="KGY21" i="17"/>
  <c r="KGZ21" i="17"/>
  <c r="KHA21" i="17"/>
  <c r="KHB21" i="17"/>
  <c r="KHC21" i="17"/>
  <c r="KHD21" i="17"/>
  <c r="KHE21" i="17"/>
  <c r="KHF21" i="17"/>
  <c r="KHG21" i="17"/>
  <c r="KHH21" i="17"/>
  <c r="KHI21" i="17"/>
  <c r="KHJ21" i="17"/>
  <c r="KHK21" i="17"/>
  <c r="KHL21" i="17"/>
  <c r="KHM21" i="17"/>
  <c r="KHN21" i="17"/>
  <c r="KHO21" i="17"/>
  <c r="KHP21" i="17"/>
  <c r="KHQ21" i="17"/>
  <c r="KHR21" i="17"/>
  <c r="KHS21" i="17"/>
  <c r="KHT21" i="17"/>
  <c r="KHU21" i="17"/>
  <c r="KHV21" i="17"/>
  <c r="KHW21" i="17"/>
  <c r="KHX21" i="17"/>
  <c r="KHY21" i="17"/>
  <c r="KHZ21" i="17"/>
  <c r="KIA21" i="17"/>
  <c r="KIB21" i="17"/>
  <c r="KIC21" i="17"/>
  <c r="KID21" i="17"/>
  <c r="KIE21" i="17"/>
  <c r="KIF21" i="17"/>
  <c r="KIG21" i="17"/>
  <c r="KIH21" i="17"/>
  <c r="KII21" i="17"/>
  <c r="KIJ21" i="17"/>
  <c r="KIK21" i="17"/>
  <c r="KIL21" i="17"/>
  <c r="KIM21" i="17"/>
  <c r="KIN21" i="17"/>
  <c r="KIO21" i="17"/>
  <c r="KIP21" i="17"/>
  <c r="KIQ21" i="17"/>
  <c r="KIR21" i="17"/>
  <c r="KIS21" i="17"/>
  <c r="KIT21" i="17"/>
  <c r="KIU21" i="17"/>
  <c r="KIV21" i="17"/>
  <c r="KIW21" i="17"/>
  <c r="KIX21" i="17"/>
  <c r="KIY21" i="17"/>
  <c r="KIZ21" i="17"/>
  <c r="KJA21" i="17"/>
  <c r="KJB21" i="17"/>
  <c r="KJC21" i="17"/>
  <c r="KJD21" i="17"/>
  <c r="KJE21" i="17"/>
  <c r="KJF21" i="17"/>
  <c r="KJG21" i="17"/>
  <c r="KJH21" i="17"/>
  <c r="KJI21" i="17"/>
  <c r="KJJ21" i="17"/>
  <c r="KJK21" i="17"/>
  <c r="KJL21" i="17"/>
  <c r="KJM21" i="17"/>
  <c r="KJN21" i="17"/>
  <c r="KJO21" i="17"/>
  <c r="KJP21" i="17"/>
  <c r="KJQ21" i="17"/>
  <c r="KJR21" i="17"/>
  <c r="KJS21" i="17"/>
  <c r="KJT21" i="17"/>
  <c r="KJU21" i="17"/>
  <c r="KJV21" i="17"/>
  <c r="KJW21" i="17"/>
  <c r="KJX21" i="17"/>
  <c r="KJY21" i="17"/>
  <c r="KJZ21" i="17"/>
  <c r="KKA21" i="17"/>
  <c r="KKB21" i="17"/>
  <c r="KKC21" i="17"/>
  <c r="KKD21" i="17"/>
  <c r="KKE21" i="17"/>
  <c r="KKF21" i="17"/>
  <c r="KKG21" i="17"/>
  <c r="KKH21" i="17"/>
  <c r="KKI21" i="17"/>
  <c r="KKJ21" i="17"/>
  <c r="KKK21" i="17"/>
  <c r="KKL21" i="17"/>
  <c r="KKM21" i="17"/>
  <c r="KKN21" i="17"/>
  <c r="KKO21" i="17"/>
  <c r="KKP21" i="17"/>
  <c r="KKQ21" i="17"/>
  <c r="KKR21" i="17"/>
  <c r="KKS21" i="17"/>
  <c r="KKT21" i="17"/>
  <c r="KKU21" i="17"/>
  <c r="KKV21" i="17"/>
  <c r="KKW21" i="17"/>
  <c r="KKX21" i="17"/>
  <c r="KKY21" i="17"/>
  <c r="KKZ21" i="17"/>
  <c r="KLA21" i="17"/>
  <c r="KLB21" i="17"/>
  <c r="KLC21" i="17"/>
  <c r="KLD21" i="17"/>
  <c r="KLE21" i="17"/>
  <c r="KLF21" i="17"/>
  <c r="KLG21" i="17"/>
  <c r="KLH21" i="17"/>
  <c r="KLI21" i="17"/>
  <c r="KLJ21" i="17"/>
  <c r="KLK21" i="17"/>
  <c r="KLL21" i="17"/>
  <c r="KLM21" i="17"/>
  <c r="KLN21" i="17"/>
  <c r="KLO21" i="17"/>
  <c r="KLP21" i="17"/>
  <c r="KLQ21" i="17"/>
  <c r="KLR21" i="17"/>
  <c r="KLS21" i="17"/>
  <c r="KLT21" i="17"/>
  <c r="KLU21" i="17"/>
  <c r="KLV21" i="17"/>
  <c r="KLW21" i="17"/>
  <c r="KLX21" i="17"/>
  <c r="KLY21" i="17"/>
  <c r="KLZ21" i="17"/>
  <c r="KMA21" i="17"/>
  <c r="KMB21" i="17"/>
  <c r="KMC21" i="17"/>
  <c r="KMD21" i="17"/>
  <c r="KME21" i="17"/>
  <c r="KMF21" i="17"/>
  <c r="KMG21" i="17"/>
  <c r="KMH21" i="17"/>
  <c r="KMI21" i="17"/>
  <c r="KMJ21" i="17"/>
  <c r="KMK21" i="17"/>
  <c r="KML21" i="17"/>
  <c r="KMM21" i="17"/>
  <c r="KMN21" i="17"/>
  <c r="KMO21" i="17"/>
  <c r="KMP21" i="17"/>
  <c r="KMQ21" i="17"/>
  <c r="KMR21" i="17"/>
  <c r="KMS21" i="17"/>
  <c r="KMT21" i="17"/>
  <c r="KMU21" i="17"/>
  <c r="KMV21" i="17"/>
  <c r="KMW21" i="17"/>
  <c r="KMX21" i="17"/>
  <c r="KMY21" i="17"/>
  <c r="KMZ21" i="17"/>
  <c r="KNA21" i="17"/>
  <c r="KNB21" i="17"/>
  <c r="KNC21" i="17"/>
  <c r="KND21" i="17"/>
  <c r="KNE21" i="17"/>
  <c r="KNF21" i="17"/>
  <c r="KNG21" i="17"/>
  <c r="KNH21" i="17"/>
  <c r="KNI21" i="17"/>
  <c r="KNJ21" i="17"/>
  <c r="KNK21" i="17"/>
  <c r="KNL21" i="17"/>
  <c r="KNM21" i="17"/>
  <c r="KNN21" i="17"/>
  <c r="KNO21" i="17"/>
  <c r="KNP21" i="17"/>
  <c r="KNQ21" i="17"/>
  <c r="KNR21" i="17"/>
  <c r="KNS21" i="17"/>
  <c r="KNT21" i="17"/>
  <c r="KNU21" i="17"/>
  <c r="KNV21" i="17"/>
  <c r="KNW21" i="17"/>
  <c r="KNX21" i="17"/>
  <c r="KNY21" i="17"/>
  <c r="KNZ21" i="17"/>
  <c r="KOA21" i="17"/>
  <c r="KOB21" i="17"/>
  <c r="KOC21" i="17"/>
  <c r="KOD21" i="17"/>
  <c r="KOE21" i="17"/>
  <c r="KOF21" i="17"/>
  <c r="KOG21" i="17"/>
  <c r="KOH21" i="17"/>
  <c r="KOI21" i="17"/>
  <c r="KOJ21" i="17"/>
  <c r="KOK21" i="17"/>
  <c r="KOL21" i="17"/>
  <c r="KOM21" i="17"/>
  <c r="KON21" i="17"/>
  <c r="KOO21" i="17"/>
  <c r="KOP21" i="17"/>
  <c r="KOQ21" i="17"/>
  <c r="KOR21" i="17"/>
  <c r="KOS21" i="17"/>
  <c r="KOT21" i="17"/>
  <c r="KOU21" i="17"/>
  <c r="KOV21" i="17"/>
  <c r="KOW21" i="17"/>
  <c r="KOX21" i="17"/>
  <c r="KOY21" i="17"/>
  <c r="KOZ21" i="17"/>
  <c r="KPA21" i="17"/>
  <c r="KPB21" i="17"/>
  <c r="KPC21" i="17"/>
  <c r="KPD21" i="17"/>
  <c r="KPE21" i="17"/>
  <c r="KPF21" i="17"/>
  <c r="KPG21" i="17"/>
  <c r="KPH21" i="17"/>
  <c r="KPI21" i="17"/>
  <c r="KPJ21" i="17"/>
  <c r="KPK21" i="17"/>
  <c r="KPL21" i="17"/>
  <c r="KPM21" i="17"/>
  <c r="KPN21" i="17"/>
  <c r="KPO21" i="17"/>
  <c r="KPP21" i="17"/>
  <c r="KPQ21" i="17"/>
  <c r="KPR21" i="17"/>
  <c r="KPS21" i="17"/>
  <c r="KPT21" i="17"/>
  <c r="KPU21" i="17"/>
  <c r="KPV21" i="17"/>
  <c r="KPW21" i="17"/>
  <c r="KPX21" i="17"/>
  <c r="KPY21" i="17"/>
  <c r="KPZ21" i="17"/>
  <c r="KQA21" i="17"/>
  <c r="KQB21" i="17"/>
  <c r="KQC21" i="17"/>
  <c r="KQD21" i="17"/>
  <c r="KQE21" i="17"/>
  <c r="KQF21" i="17"/>
  <c r="KQG21" i="17"/>
  <c r="KQH21" i="17"/>
  <c r="KQI21" i="17"/>
  <c r="KQJ21" i="17"/>
  <c r="KQK21" i="17"/>
  <c r="KQL21" i="17"/>
  <c r="KQM21" i="17"/>
  <c r="KQN21" i="17"/>
  <c r="KQO21" i="17"/>
  <c r="KQP21" i="17"/>
  <c r="KQQ21" i="17"/>
  <c r="KQR21" i="17"/>
  <c r="KQS21" i="17"/>
  <c r="KQT21" i="17"/>
  <c r="KQU21" i="17"/>
  <c r="KQV21" i="17"/>
  <c r="KQW21" i="17"/>
  <c r="KQX21" i="17"/>
  <c r="KQY21" i="17"/>
  <c r="KQZ21" i="17"/>
  <c r="KRA21" i="17"/>
  <c r="KRB21" i="17"/>
  <c r="KRC21" i="17"/>
  <c r="KRD21" i="17"/>
  <c r="KRE21" i="17"/>
  <c r="KRF21" i="17"/>
  <c r="KRG21" i="17"/>
  <c r="KRH21" i="17"/>
  <c r="KRI21" i="17"/>
  <c r="KRJ21" i="17"/>
  <c r="KRK21" i="17"/>
  <c r="KRL21" i="17"/>
  <c r="KRM21" i="17"/>
  <c r="KRN21" i="17"/>
  <c r="KRO21" i="17"/>
  <c r="KRP21" i="17"/>
  <c r="KRQ21" i="17"/>
  <c r="KRR21" i="17"/>
  <c r="KRS21" i="17"/>
  <c r="KRT21" i="17"/>
  <c r="KRU21" i="17"/>
  <c r="KRV21" i="17"/>
  <c r="KRW21" i="17"/>
  <c r="KRX21" i="17"/>
  <c r="KRY21" i="17"/>
  <c r="KRZ21" i="17"/>
  <c r="KSA21" i="17"/>
  <c r="KSB21" i="17"/>
  <c r="KSC21" i="17"/>
  <c r="KSD21" i="17"/>
  <c r="KSE21" i="17"/>
  <c r="KSF21" i="17"/>
  <c r="KSG21" i="17"/>
  <c r="KSH21" i="17"/>
  <c r="KSI21" i="17"/>
  <c r="KSJ21" i="17"/>
  <c r="KSK21" i="17"/>
  <c r="KSL21" i="17"/>
  <c r="KSM21" i="17"/>
  <c r="KSN21" i="17"/>
  <c r="KSO21" i="17"/>
  <c r="KSP21" i="17"/>
  <c r="KSQ21" i="17"/>
  <c r="KSR21" i="17"/>
  <c r="KSS21" i="17"/>
  <c r="KST21" i="17"/>
  <c r="KSU21" i="17"/>
  <c r="KSV21" i="17"/>
  <c r="KSW21" i="17"/>
  <c r="KSX21" i="17"/>
  <c r="KSY21" i="17"/>
  <c r="KSZ21" i="17"/>
  <c r="KTA21" i="17"/>
  <c r="KTB21" i="17"/>
  <c r="KTC21" i="17"/>
  <c r="KTD21" i="17"/>
  <c r="KTE21" i="17"/>
  <c r="KTF21" i="17"/>
  <c r="KTG21" i="17"/>
  <c r="KTH21" i="17"/>
  <c r="KTI21" i="17"/>
  <c r="KTJ21" i="17"/>
  <c r="KTK21" i="17"/>
  <c r="KTL21" i="17"/>
  <c r="KTM21" i="17"/>
  <c r="KTN21" i="17"/>
  <c r="KTO21" i="17"/>
  <c r="KTP21" i="17"/>
  <c r="KTQ21" i="17"/>
  <c r="KTR21" i="17"/>
  <c r="KTS21" i="17"/>
  <c r="KTT21" i="17"/>
  <c r="KTU21" i="17"/>
  <c r="KTV21" i="17"/>
  <c r="KTW21" i="17"/>
  <c r="KTX21" i="17"/>
  <c r="KTY21" i="17"/>
  <c r="KTZ21" i="17"/>
  <c r="KUA21" i="17"/>
  <c r="KUB21" i="17"/>
  <c r="KUC21" i="17"/>
  <c r="KUD21" i="17"/>
  <c r="KUE21" i="17"/>
  <c r="KUF21" i="17"/>
  <c r="KUG21" i="17"/>
  <c r="KUH21" i="17"/>
  <c r="KUI21" i="17"/>
  <c r="KUJ21" i="17"/>
  <c r="KUK21" i="17"/>
  <c r="KUL21" i="17"/>
  <c r="KUM21" i="17"/>
  <c r="KUN21" i="17"/>
  <c r="KUO21" i="17"/>
  <c r="KUP21" i="17"/>
  <c r="KUQ21" i="17"/>
  <c r="KUR21" i="17"/>
  <c r="KUS21" i="17"/>
  <c r="KUT21" i="17"/>
  <c r="KUU21" i="17"/>
  <c r="KUV21" i="17"/>
  <c r="KUW21" i="17"/>
  <c r="KUX21" i="17"/>
  <c r="KUY21" i="17"/>
  <c r="KUZ21" i="17"/>
  <c r="KVA21" i="17"/>
  <c r="KVB21" i="17"/>
  <c r="KVC21" i="17"/>
  <c r="KVD21" i="17"/>
  <c r="KVE21" i="17"/>
  <c r="KVF21" i="17"/>
  <c r="KVG21" i="17"/>
  <c r="KVH21" i="17"/>
  <c r="KVI21" i="17"/>
  <c r="KVJ21" i="17"/>
  <c r="KVK21" i="17"/>
  <c r="KVL21" i="17"/>
  <c r="KVM21" i="17"/>
  <c r="KVN21" i="17"/>
  <c r="KVO21" i="17"/>
  <c r="KVP21" i="17"/>
  <c r="KVQ21" i="17"/>
  <c r="KVR21" i="17"/>
  <c r="KVS21" i="17"/>
  <c r="KVT21" i="17"/>
  <c r="KVU21" i="17"/>
  <c r="KVV21" i="17"/>
  <c r="KVW21" i="17"/>
  <c r="KVX21" i="17"/>
  <c r="KVY21" i="17"/>
  <c r="KVZ21" i="17"/>
  <c r="KWA21" i="17"/>
  <c r="KWB21" i="17"/>
  <c r="KWC21" i="17"/>
  <c r="KWD21" i="17"/>
  <c r="KWE21" i="17"/>
  <c r="KWF21" i="17"/>
  <c r="KWG21" i="17"/>
  <c r="KWH21" i="17"/>
  <c r="KWI21" i="17"/>
  <c r="KWJ21" i="17"/>
  <c r="KWK21" i="17"/>
  <c r="KWL21" i="17"/>
  <c r="KWM21" i="17"/>
  <c r="KWN21" i="17"/>
  <c r="KWO21" i="17"/>
  <c r="KWP21" i="17"/>
  <c r="KWQ21" i="17"/>
  <c r="KWR21" i="17"/>
  <c r="KWS21" i="17"/>
  <c r="KWT21" i="17"/>
  <c r="KWU21" i="17"/>
  <c r="KWV21" i="17"/>
  <c r="KWW21" i="17"/>
  <c r="KWX21" i="17"/>
  <c r="KWY21" i="17"/>
  <c r="KWZ21" i="17"/>
  <c r="KXA21" i="17"/>
  <c r="KXB21" i="17"/>
  <c r="KXC21" i="17"/>
  <c r="KXD21" i="17"/>
  <c r="KXE21" i="17"/>
  <c r="KXF21" i="17"/>
  <c r="KXG21" i="17"/>
  <c r="KXH21" i="17"/>
  <c r="KXI21" i="17"/>
  <c r="KXJ21" i="17"/>
  <c r="KXK21" i="17"/>
  <c r="KXL21" i="17"/>
  <c r="KXM21" i="17"/>
  <c r="KXN21" i="17"/>
  <c r="KXO21" i="17"/>
  <c r="KXP21" i="17"/>
  <c r="KXQ21" i="17"/>
  <c r="KXR21" i="17"/>
  <c r="KXS21" i="17"/>
  <c r="KXT21" i="17"/>
  <c r="KXU21" i="17"/>
  <c r="KXV21" i="17"/>
  <c r="KXW21" i="17"/>
  <c r="KXX21" i="17"/>
  <c r="KXY21" i="17"/>
  <c r="KXZ21" i="17"/>
  <c r="KYA21" i="17"/>
  <c r="KYB21" i="17"/>
  <c r="KYC21" i="17"/>
  <c r="KYD21" i="17"/>
  <c r="KYE21" i="17"/>
  <c r="KYF21" i="17"/>
  <c r="KYG21" i="17"/>
  <c r="KYH21" i="17"/>
  <c r="KYI21" i="17"/>
  <c r="KYJ21" i="17"/>
  <c r="KYK21" i="17"/>
  <c r="KYL21" i="17"/>
  <c r="KYM21" i="17"/>
  <c r="KYN21" i="17"/>
  <c r="KYO21" i="17"/>
  <c r="KYP21" i="17"/>
  <c r="KYQ21" i="17"/>
  <c r="KYR21" i="17"/>
  <c r="KYS21" i="17"/>
  <c r="KYT21" i="17"/>
  <c r="KYU21" i="17"/>
  <c r="KYV21" i="17"/>
  <c r="KYW21" i="17"/>
  <c r="KYX21" i="17"/>
  <c r="KYY21" i="17"/>
  <c r="KYZ21" i="17"/>
  <c r="KZA21" i="17"/>
  <c r="KZB21" i="17"/>
  <c r="KZC21" i="17"/>
  <c r="KZD21" i="17"/>
  <c r="KZE21" i="17"/>
  <c r="KZF21" i="17"/>
  <c r="KZG21" i="17"/>
  <c r="KZH21" i="17"/>
  <c r="KZI21" i="17"/>
  <c r="KZJ21" i="17"/>
  <c r="KZK21" i="17"/>
  <c r="KZL21" i="17"/>
  <c r="KZM21" i="17"/>
  <c r="KZN21" i="17"/>
  <c r="KZO21" i="17"/>
  <c r="KZP21" i="17"/>
  <c r="KZQ21" i="17"/>
  <c r="KZR21" i="17"/>
  <c r="KZS21" i="17"/>
  <c r="KZT21" i="17"/>
  <c r="KZU21" i="17"/>
  <c r="KZV21" i="17"/>
  <c r="KZW21" i="17"/>
  <c r="KZX21" i="17"/>
  <c r="KZY21" i="17"/>
  <c r="KZZ21" i="17"/>
  <c r="LAA21" i="17"/>
  <c r="LAB21" i="17"/>
  <c r="LAC21" i="17"/>
  <c r="LAD21" i="17"/>
  <c r="LAE21" i="17"/>
  <c r="LAF21" i="17"/>
  <c r="LAG21" i="17"/>
  <c r="LAH21" i="17"/>
  <c r="LAI21" i="17"/>
  <c r="LAJ21" i="17"/>
  <c r="LAK21" i="17"/>
  <c r="LAL21" i="17"/>
  <c r="LAM21" i="17"/>
  <c r="LAN21" i="17"/>
  <c r="LAO21" i="17"/>
  <c r="LAP21" i="17"/>
  <c r="LAQ21" i="17"/>
  <c r="LAR21" i="17"/>
  <c r="LAS21" i="17"/>
  <c r="LAT21" i="17"/>
  <c r="LAU21" i="17"/>
  <c r="LAV21" i="17"/>
  <c r="LAW21" i="17"/>
  <c r="LAX21" i="17"/>
  <c r="LAY21" i="17"/>
  <c r="LAZ21" i="17"/>
  <c r="LBA21" i="17"/>
  <c r="LBB21" i="17"/>
  <c r="LBC21" i="17"/>
  <c r="LBD21" i="17"/>
  <c r="LBE21" i="17"/>
  <c r="LBF21" i="17"/>
  <c r="LBG21" i="17"/>
  <c r="LBH21" i="17"/>
  <c r="LBI21" i="17"/>
  <c r="LBJ21" i="17"/>
  <c r="LBK21" i="17"/>
  <c r="LBL21" i="17"/>
  <c r="LBM21" i="17"/>
  <c r="LBN21" i="17"/>
  <c r="LBO21" i="17"/>
  <c r="LBP21" i="17"/>
  <c r="LBQ21" i="17"/>
  <c r="LBR21" i="17"/>
  <c r="LBS21" i="17"/>
  <c r="LBT21" i="17"/>
  <c r="LBU21" i="17"/>
  <c r="LBV21" i="17"/>
  <c r="LBW21" i="17"/>
  <c r="LBX21" i="17"/>
  <c r="LBY21" i="17"/>
  <c r="LBZ21" i="17"/>
  <c r="LCA21" i="17"/>
  <c r="LCB21" i="17"/>
  <c r="LCC21" i="17"/>
  <c r="LCD21" i="17"/>
  <c r="LCE21" i="17"/>
  <c r="LCF21" i="17"/>
  <c r="LCG21" i="17"/>
  <c r="LCH21" i="17"/>
  <c r="LCI21" i="17"/>
  <c r="LCJ21" i="17"/>
  <c r="LCK21" i="17"/>
  <c r="LCL21" i="17"/>
  <c r="LCM21" i="17"/>
  <c r="LCN21" i="17"/>
  <c r="LCO21" i="17"/>
  <c r="LCP21" i="17"/>
  <c r="LCQ21" i="17"/>
  <c r="LCR21" i="17"/>
  <c r="LCS21" i="17"/>
  <c r="LCT21" i="17"/>
  <c r="LCU21" i="17"/>
  <c r="LCV21" i="17"/>
  <c r="LCW21" i="17"/>
  <c r="LCX21" i="17"/>
  <c r="LCY21" i="17"/>
  <c r="LCZ21" i="17"/>
  <c r="LDA21" i="17"/>
  <c r="LDB21" i="17"/>
  <c r="LDC21" i="17"/>
  <c r="LDD21" i="17"/>
  <c r="LDE21" i="17"/>
  <c r="LDF21" i="17"/>
  <c r="LDG21" i="17"/>
  <c r="LDH21" i="17"/>
  <c r="LDI21" i="17"/>
  <c r="LDJ21" i="17"/>
  <c r="LDK21" i="17"/>
  <c r="LDL21" i="17"/>
  <c r="LDM21" i="17"/>
  <c r="LDN21" i="17"/>
  <c r="LDO21" i="17"/>
  <c r="LDP21" i="17"/>
  <c r="LDQ21" i="17"/>
  <c r="LDR21" i="17"/>
  <c r="LDS21" i="17"/>
  <c r="LDT21" i="17"/>
  <c r="LDU21" i="17"/>
  <c r="LDV21" i="17"/>
  <c r="LDW21" i="17"/>
  <c r="LDX21" i="17"/>
  <c r="LDY21" i="17"/>
  <c r="LDZ21" i="17"/>
  <c r="LEA21" i="17"/>
  <c r="LEB21" i="17"/>
  <c r="LEC21" i="17"/>
  <c r="LED21" i="17"/>
  <c r="LEE21" i="17"/>
  <c r="LEF21" i="17"/>
  <c r="LEG21" i="17"/>
  <c r="LEH21" i="17"/>
  <c r="LEI21" i="17"/>
  <c r="LEJ21" i="17"/>
  <c r="LEK21" i="17"/>
  <c r="LEL21" i="17"/>
  <c r="LEM21" i="17"/>
  <c r="LEN21" i="17"/>
  <c r="LEO21" i="17"/>
  <c r="LEP21" i="17"/>
  <c r="LEQ21" i="17"/>
  <c r="LER21" i="17"/>
  <c r="LES21" i="17"/>
  <c r="LET21" i="17"/>
  <c r="LEU21" i="17"/>
  <c r="LEV21" i="17"/>
  <c r="LEW21" i="17"/>
  <c r="LEX21" i="17"/>
  <c r="LEY21" i="17"/>
  <c r="LEZ21" i="17"/>
  <c r="LFA21" i="17"/>
  <c r="LFB21" i="17"/>
  <c r="LFC21" i="17"/>
  <c r="LFD21" i="17"/>
  <c r="LFE21" i="17"/>
  <c r="LFF21" i="17"/>
  <c r="LFG21" i="17"/>
  <c r="LFH21" i="17"/>
  <c r="LFI21" i="17"/>
  <c r="LFJ21" i="17"/>
  <c r="LFK21" i="17"/>
  <c r="LFL21" i="17"/>
  <c r="LFM21" i="17"/>
  <c r="LFN21" i="17"/>
  <c r="LFO21" i="17"/>
  <c r="LFP21" i="17"/>
  <c r="LFQ21" i="17"/>
  <c r="LFR21" i="17"/>
  <c r="LFS21" i="17"/>
  <c r="LFT21" i="17"/>
  <c r="LFU21" i="17"/>
  <c r="LFV21" i="17"/>
  <c r="LFW21" i="17"/>
  <c r="LFX21" i="17"/>
  <c r="LFY21" i="17"/>
  <c r="LFZ21" i="17"/>
  <c r="LGA21" i="17"/>
  <c r="LGB21" i="17"/>
  <c r="LGC21" i="17"/>
  <c r="LGD21" i="17"/>
  <c r="LGE21" i="17"/>
  <c r="LGF21" i="17"/>
  <c r="LGG21" i="17"/>
  <c r="LGH21" i="17"/>
  <c r="LGI21" i="17"/>
  <c r="LGJ21" i="17"/>
  <c r="LGK21" i="17"/>
  <c r="LGL21" i="17"/>
  <c r="LGM21" i="17"/>
  <c r="LGN21" i="17"/>
  <c r="LGO21" i="17"/>
  <c r="LGP21" i="17"/>
  <c r="LGQ21" i="17"/>
  <c r="LGR21" i="17"/>
  <c r="LGS21" i="17"/>
  <c r="LGT21" i="17"/>
  <c r="LGU21" i="17"/>
  <c r="LGV21" i="17"/>
  <c r="LGW21" i="17"/>
  <c r="LGX21" i="17"/>
  <c r="LGY21" i="17"/>
  <c r="LGZ21" i="17"/>
  <c r="LHA21" i="17"/>
  <c r="LHB21" i="17"/>
  <c r="LHC21" i="17"/>
  <c r="LHD21" i="17"/>
  <c r="LHE21" i="17"/>
  <c r="LHF21" i="17"/>
  <c r="LHG21" i="17"/>
  <c r="LHH21" i="17"/>
  <c r="LHI21" i="17"/>
  <c r="LHJ21" i="17"/>
  <c r="LHK21" i="17"/>
  <c r="LHL21" i="17"/>
  <c r="LHM21" i="17"/>
  <c r="LHN21" i="17"/>
  <c r="LHO21" i="17"/>
  <c r="LHP21" i="17"/>
  <c r="LHQ21" i="17"/>
  <c r="LHR21" i="17"/>
  <c r="LHS21" i="17"/>
  <c r="LHT21" i="17"/>
  <c r="LHU21" i="17"/>
  <c r="LHV21" i="17"/>
  <c r="LHW21" i="17"/>
  <c r="LHX21" i="17"/>
  <c r="LHY21" i="17"/>
  <c r="LHZ21" i="17"/>
  <c r="LIA21" i="17"/>
  <c r="LIB21" i="17"/>
  <c r="LIC21" i="17"/>
  <c r="LID21" i="17"/>
  <c r="LIE21" i="17"/>
  <c r="LIF21" i="17"/>
  <c r="LIG21" i="17"/>
  <c r="LIH21" i="17"/>
  <c r="LII21" i="17"/>
  <c r="LIJ21" i="17"/>
  <c r="LIK21" i="17"/>
  <c r="LIL21" i="17"/>
  <c r="LIM21" i="17"/>
  <c r="LIN21" i="17"/>
  <c r="LIO21" i="17"/>
  <c r="LIP21" i="17"/>
  <c r="LIQ21" i="17"/>
  <c r="LIR21" i="17"/>
  <c r="LIS21" i="17"/>
  <c r="LIT21" i="17"/>
  <c r="LIU21" i="17"/>
  <c r="LIV21" i="17"/>
  <c r="LIW21" i="17"/>
  <c r="LIX21" i="17"/>
  <c r="LIY21" i="17"/>
  <c r="LIZ21" i="17"/>
  <c r="LJA21" i="17"/>
  <c r="LJB21" i="17"/>
  <c r="LJC21" i="17"/>
  <c r="LJD21" i="17"/>
  <c r="LJE21" i="17"/>
  <c r="LJF21" i="17"/>
  <c r="LJG21" i="17"/>
  <c r="LJH21" i="17"/>
  <c r="LJI21" i="17"/>
  <c r="LJJ21" i="17"/>
  <c r="LJK21" i="17"/>
  <c r="LJL21" i="17"/>
  <c r="LJM21" i="17"/>
  <c r="LJN21" i="17"/>
  <c r="LJO21" i="17"/>
  <c r="LJP21" i="17"/>
  <c r="LJQ21" i="17"/>
  <c r="LJR21" i="17"/>
  <c r="LJS21" i="17"/>
  <c r="LJT21" i="17"/>
  <c r="LJU21" i="17"/>
  <c r="LJV21" i="17"/>
  <c r="LJW21" i="17"/>
  <c r="LJX21" i="17"/>
  <c r="LJY21" i="17"/>
  <c r="LJZ21" i="17"/>
  <c r="LKA21" i="17"/>
  <c r="LKB21" i="17"/>
  <c r="LKC21" i="17"/>
  <c r="LKD21" i="17"/>
  <c r="LKE21" i="17"/>
  <c r="LKF21" i="17"/>
  <c r="LKG21" i="17"/>
  <c r="LKH21" i="17"/>
  <c r="LKI21" i="17"/>
  <c r="LKJ21" i="17"/>
  <c r="LKK21" i="17"/>
  <c r="LKL21" i="17"/>
  <c r="LKM21" i="17"/>
  <c r="LKN21" i="17"/>
  <c r="LKO21" i="17"/>
  <c r="LKP21" i="17"/>
  <c r="LKQ21" i="17"/>
  <c r="LKR21" i="17"/>
  <c r="LKS21" i="17"/>
  <c r="LKT21" i="17"/>
  <c r="LKU21" i="17"/>
  <c r="LKV21" i="17"/>
  <c r="LKW21" i="17"/>
  <c r="LKX21" i="17"/>
  <c r="LKY21" i="17"/>
  <c r="LKZ21" i="17"/>
  <c r="LLA21" i="17"/>
  <c r="LLB21" i="17"/>
  <c r="LLC21" i="17"/>
  <c r="LLD21" i="17"/>
  <c r="LLE21" i="17"/>
  <c r="LLF21" i="17"/>
  <c r="LLG21" i="17"/>
  <c r="LLH21" i="17"/>
  <c r="LLI21" i="17"/>
  <c r="LLJ21" i="17"/>
  <c r="LLK21" i="17"/>
  <c r="LLL21" i="17"/>
  <c r="LLM21" i="17"/>
  <c r="LLN21" i="17"/>
  <c r="LLO21" i="17"/>
  <c r="LLP21" i="17"/>
  <c r="LLQ21" i="17"/>
  <c r="LLR21" i="17"/>
  <c r="LLS21" i="17"/>
  <c r="LLT21" i="17"/>
  <c r="LLU21" i="17"/>
  <c r="LLV21" i="17"/>
  <c r="LLW21" i="17"/>
  <c r="LLX21" i="17"/>
  <c r="LLY21" i="17"/>
  <c r="LLZ21" i="17"/>
  <c r="LMA21" i="17"/>
  <c r="LMB21" i="17"/>
  <c r="LMC21" i="17"/>
  <c r="LMD21" i="17"/>
  <c r="LME21" i="17"/>
  <c r="LMF21" i="17"/>
  <c r="LMG21" i="17"/>
  <c r="LMH21" i="17"/>
  <c r="LMI21" i="17"/>
  <c r="LMJ21" i="17"/>
  <c r="LMK21" i="17"/>
  <c r="LML21" i="17"/>
  <c r="LMM21" i="17"/>
  <c r="LMN21" i="17"/>
  <c r="LMO21" i="17"/>
  <c r="LMP21" i="17"/>
  <c r="LMQ21" i="17"/>
  <c r="LMR21" i="17"/>
  <c r="LMS21" i="17"/>
  <c r="LMT21" i="17"/>
  <c r="LMU21" i="17"/>
  <c r="LMV21" i="17"/>
  <c r="LMW21" i="17"/>
  <c r="LMX21" i="17"/>
  <c r="LMY21" i="17"/>
  <c r="LMZ21" i="17"/>
  <c r="LNA21" i="17"/>
  <c r="LNB21" i="17"/>
  <c r="LNC21" i="17"/>
  <c r="LND21" i="17"/>
  <c r="LNE21" i="17"/>
  <c r="LNF21" i="17"/>
  <c r="LNG21" i="17"/>
  <c r="LNH21" i="17"/>
  <c r="LNI21" i="17"/>
  <c r="LNJ21" i="17"/>
  <c r="LNK21" i="17"/>
  <c r="LNL21" i="17"/>
  <c r="LNM21" i="17"/>
  <c r="LNN21" i="17"/>
  <c r="LNO21" i="17"/>
  <c r="LNP21" i="17"/>
  <c r="LNQ21" i="17"/>
  <c r="LNR21" i="17"/>
  <c r="LNS21" i="17"/>
  <c r="LNT21" i="17"/>
  <c r="LNU21" i="17"/>
  <c r="LNV21" i="17"/>
  <c r="LNW21" i="17"/>
  <c r="LNX21" i="17"/>
  <c r="LNY21" i="17"/>
  <c r="LNZ21" i="17"/>
  <c r="LOA21" i="17"/>
  <c r="LOB21" i="17"/>
  <c r="LOC21" i="17"/>
  <c r="LOD21" i="17"/>
  <c r="LOE21" i="17"/>
  <c r="LOF21" i="17"/>
  <c r="LOG21" i="17"/>
  <c r="LOH21" i="17"/>
  <c r="LOI21" i="17"/>
  <c r="LOJ21" i="17"/>
  <c r="LOK21" i="17"/>
  <c r="LOL21" i="17"/>
  <c r="LOM21" i="17"/>
  <c r="LON21" i="17"/>
  <c r="LOO21" i="17"/>
  <c r="LOP21" i="17"/>
  <c r="LOQ21" i="17"/>
  <c r="LOR21" i="17"/>
  <c r="LOS21" i="17"/>
  <c r="LOT21" i="17"/>
  <c r="LOU21" i="17"/>
  <c r="LOV21" i="17"/>
  <c r="LOW21" i="17"/>
  <c r="LOX21" i="17"/>
  <c r="LOY21" i="17"/>
  <c r="LOZ21" i="17"/>
  <c r="LPA21" i="17"/>
  <c r="LPB21" i="17"/>
  <c r="LPC21" i="17"/>
  <c r="LPD21" i="17"/>
  <c r="LPE21" i="17"/>
  <c r="LPF21" i="17"/>
  <c r="LPG21" i="17"/>
  <c r="LPH21" i="17"/>
  <c r="LPI21" i="17"/>
  <c r="LPJ21" i="17"/>
  <c r="LPK21" i="17"/>
  <c r="LPL21" i="17"/>
  <c r="LPM21" i="17"/>
  <c r="LPN21" i="17"/>
  <c r="LPO21" i="17"/>
  <c r="LPP21" i="17"/>
  <c r="LPQ21" i="17"/>
  <c r="LPR21" i="17"/>
  <c r="LPS21" i="17"/>
  <c r="LPT21" i="17"/>
  <c r="LPU21" i="17"/>
  <c r="LPV21" i="17"/>
  <c r="LPW21" i="17"/>
  <c r="LPX21" i="17"/>
  <c r="LPY21" i="17"/>
  <c r="LPZ21" i="17"/>
  <c r="LQA21" i="17"/>
  <c r="LQB21" i="17"/>
  <c r="LQC21" i="17"/>
  <c r="LQD21" i="17"/>
  <c r="LQE21" i="17"/>
  <c r="LQF21" i="17"/>
  <c r="LQG21" i="17"/>
  <c r="LQH21" i="17"/>
  <c r="LQI21" i="17"/>
  <c r="LQJ21" i="17"/>
  <c r="LQK21" i="17"/>
  <c r="LQL21" i="17"/>
  <c r="LQM21" i="17"/>
  <c r="LQN21" i="17"/>
  <c r="LQO21" i="17"/>
  <c r="LQP21" i="17"/>
  <c r="LQQ21" i="17"/>
  <c r="LQR21" i="17"/>
  <c r="LQS21" i="17"/>
  <c r="LQT21" i="17"/>
  <c r="LQU21" i="17"/>
  <c r="LQV21" i="17"/>
  <c r="LQW21" i="17"/>
  <c r="LQX21" i="17"/>
  <c r="LQY21" i="17"/>
  <c r="LQZ21" i="17"/>
  <c r="LRA21" i="17"/>
  <c r="LRB21" i="17"/>
  <c r="LRC21" i="17"/>
  <c r="LRD21" i="17"/>
  <c r="LRE21" i="17"/>
  <c r="LRF21" i="17"/>
  <c r="LRG21" i="17"/>
  <c r="LRH21" i="17"/>
  <c r="LRI21" i="17"/>
  <c r="LRJ21" i="17"/>
  <c r="LRK21" i="17"/>
  <c r="LRL21" i="17"/>
  <c r="LRM21" i="17"/>
  <c r="LRN21" i="17"/>
  <c r="LRO21" i="17"/>
  <c r="LRP21" i="17"/>
  <c r="LRQ21" i="17"/>
  <c r="LRR21" i="17"/>
  <c r="LRS21" i="17"/>
  <c r="LRT21" i="17"/>
  <c r="LRU21" i="17"/>
  <c r="LRV21" i="17"/>
  <c r="LRW21" i="17"/>
  <c r="LRX21" i="17"/>
  <c r="LRY21" i="17"/>
  <c r="LRZ21" i="17"/>
  <c r="LSA21" i="17"/>
  <c r="LSB21" i="17"/>
  <c r="LSC21" i="17"/>
  <c r="LSD21" i="17"/>
  <c r="LSE21" i="17"/>
  <c r="LSF21" i="17"/>
  <c r="LSG21" i="17"/>
  <c r="LSH21" i="17"/>
  <c r="LSI21" i="17"/>
  <c r="LSJ21" i="17"/>
  <c r="LSK21" i="17"/>
  <c r="LSL21" i="17"/>
  <c r="LSM21" i="17"/>
  <c r="LSN21" i="17"/>
  <c r="LSO21" i="17"/>
  <c r="LSP21" i="17"/>
  <c r="LSQ21" i="17"/>
  <c r="LSR21" i="17"/>
  <c r="LSS21" i="17"/>
  <c r="LST21" i="17"/>
  <c r="LSU21" i="17"/>
  <c r="LSV21" i="17"/>
  <c r="LSW21" i="17"/>
  <c r="LSX21" i="17"/>
  <c r="LSY21" i="17"/>
  <c r="LSZ21" i="17"/>
  <c r="LTA21" i="17"/>
  <c r="LTB21" i="17"/>
  <c r="LTC21" i="17"/>
  <c r="LTD21" i="17"/>
  <c r="LTE21" i="17"/>
  <c r="LTF21" i="17"/>
  <c r="LTG21" i="17"/>
  <c r="LTH21" i="17"/>
  <c r="LTI21" i="17"/>
  <c r="LTJ21" i="17"/>
  <c r="LTK21" i="17"/>
  <c r="LTL21" i="17"/>
  <c r="LTM21" i="17"/>
  <c r="LTN21" i="17"/>
  <c r="LTO21" i="17"/>
  <c r="LTP21" i="17"/>
  <c r="LTQ21" i="17"/>
  <c r="LTR21" i="17"/>
  <c r="LTS21" i="17"/>
  <c r="LTT21" i="17"/>
  <c r="LTU21" i="17"/>
  <c r="LTV21" i="17"/>
  <c r="LTW21" i="17"/>
  <c r="LTX21" i="17"/>
  <c r="LTY21" i="17"/>
  <c r="LTZ21" i="17"/>
  <c r="LUA21" i="17"/>
  <c r="LUB21" i="17"/>
  <c r="LUC21" i="17"/>
  <c r="LUD21" i="17"/>
  <c r="LUE21" i="17"/>
  <c r="LUF21" i="17"/>
  <c r="LUG21" i="17"/>
  <c r="LUH21" i="17"/>
  <c r="LUI21" i="17"/>
  <c r="LUJ21" i="17"/>
  <c r="LUK21" i="17"/>
  <c r="LUL21" i="17"/>
  <c r="LUM21" i="17"/>
  <c r="LUN21" i="17"/>
  <c r="LUO21" i="17"/>
  <c r="LUP21" i="17"/>
  <c r="LUQ21" i="17"/>
  <c r="LUR21" i="17"/>
  <c r="LUS21" i="17"/>
  <c r="LUT21" i="17"/>
  <c r="LUU21" i="17"/>
  <c r="LUV21" i="17"/>
  <c r="LUW21" i="17"/>
  <c r="LUX21" i="17"/>
  <c r="LUY21" i="17"/>
  <c r="LUZ21" i="17"/>
  <c r="LVA21" i="17"/>
  <c r="LVB21" i="17"/>
  <c r="LVC21" i="17"/>
  <c r="LVD21" i="17"/>
  <c r="LVE21" i="17"/>
  <c r="LVF21" i="17"/>
  <c r="LVG21" i="17"/>
  <c r="LVH21" i="17"/>
  <c r="LVI21" i="17"/>
  <c r="LVJ21" i="17"/>
  <c r="LVK21" i="17"/>
  <c r="LVL21" i="17"/>
  <c r="LVM21" i="17"/>
  <c r="LVN21" i="17"/>
  <c r="LVO21" i="17"/>
  <c r="LVP21" i="17"/>
  <c r="LVQ21" i="17"/>
  <c r="LVR21" i="17"/>
  <c r="LVS21" i="17"/>
  <c r="LVT21" i="17"/>
  <c r="LVU21" i="17"/>
  <c r="LVV21" i="17"/>
  <c r="LVW21" i="17"/>
  <c r="LVX21" i="17"/>
  <c r="LVY21" i="17"/>
  <c r="LVZ21" i="17"/>
  <c r="LWA21" i="17"/>
  <c r="LWB21" i="17"/>
  <c r="LWC21" i="17"/>
  <c r="LWD21" i="17"/>
  <c r="LWE21" i="17"/>
  <c r="LWF21" i="17"/>
  <c r="LWG21" i="17"/>
  <c r="LWH21" i="17"/>
  <c r="LWI21" i="17"/>
  <c r="LWJ21" i="17"/>
  <c r="LWK21" i="17"/>
  <c r="LWL21" i="17"/>
  <c r="LWM21" i="17"/>
  <c r="LWN21" i="17"/>
  <c r="LWO21" i="17"/>
  <c r="LWP21" i="17"/>
  <c r="LWQ21" i="17"/>
  <c r="LWR21" i="17"/>
  <c r="LWS21" i="17"/>
  <c r="LWT21" i="17"/>
  <c r="LWU21" i="17"/>
  <c r="LWV21" i="17"/>
  <c r="LWW21" i="17"/>
  <c r="LWX21" i="17"/>
  <c r="LWY21" i="17"/>
  <c r="LWZ21" i="17"/>
  <c r="LXA21" i="17"/>
  <c r="LXB21" i="17"/>
  <c r="LXC21" i="17"/>
  <c r="LXD21" i="17"/>
  <c r="LXE21" i="17"/>
  <c r="LXF21" i="17"/>
  <c r="LXG21" i="17"/>
  <c r="LXH21" i="17"/>
  <c r="LXI21" i="17"/>
  <c r="LXJ21" i="17"/>
  <c r="LXK21" i="17"/>
  <c r="LXL21" i="17"/>
  <c r="LXM21" i="17"/>
  <c r="LXN21" i="17"/>
  <c r="LXO21" i="17"/>
  <c r="LXP21" i="17"/>
  <c r="LXQ21" i="17"/>
  <c r="LXR21" i="17"/>
  <c r="LXS21" i="17"/>
  <c r="LXT21" i="17"/>
  <c r="LXU21" i="17"/>
  <c r="LXV21" i="17"/>
  <c r="LXW21" i="17"/>
  <c r="LXX21" i="17"/>
  <c r="LXY21" i="17"/>
  <c r="LXZ21" i="17"/>
  <c r="LYA21" i="17"/>
  <c r="LYB21" i="17"/>
  <c r="LYC21" i="17"/>
  <c r="LYD21" i="17"/>
  <c r="LYE21" i="17"/>
  <c r="LYF21" i="17"/>
  <c r="LYG21" i="17"/>
  <c r="LYH21" i="17"/>
  <c r="LYI21" i="17"/>
  <c r="LYJ21" i="17"/>
  <c r="LYK21" i="17"/>
  <c r="LYL21" i="17"/>
  <c r="LYM21" i="17"/>
  <c r="LYN21" i="17"/>
  <c r="LYO21" i="17"/>
  <c r="LYP21" i="17"/>
  <c r="LYQ21" i="17"/>
  <c r="LYR21" i="17"/>
  <c r="LYS21" i="17"/>
  <c r="LYT21" i="17"/>
  <c r="LYU21" i="17"/>
  <c r="LYV21" i="17"/>
  <c r="LYW21" i="17"/>
  <c r="LYX21" i="17"/>
  <c r="LYY21" i="17"/>
  <c r="LYZ21" i="17"/>
  <c r="LZA21" i="17"/>
  <c r="LZB21" i="17"/>
  <c r="LZC21" i="17"/>
  <c r="LZD21" i="17"/>
  <c r="LZE21" i="17"/>
  <c r="LZF21" i="17"/>
  <c r="LZG21" i="17"/>
  <c r="LZH21" i="17"/>
  <c r="LZI21" i="17"/>
  <c r="LZJ21" i="17"/>
  <c r="LZK21" i="17"/>
  <c r="LZL21" i="17"/>
  <c r="LZM21" i="17"/>
  <c r="LZN21" i="17"/>
  <c r="LZO21" i="17"/>
  <c r="LZP21" i="17"/>
  <c r="LZQ21" i="17"/>
  <c r="LZR21" i="17"/>
  <c r="LZS21" i="17"/>
  <c r="LZT21" i="17"/>
  <c r="LZU21" i="17"/>
  <c r="LZV21" i="17"/>
  <c r="LZW21" i="17"/>
  <c r="LZX21" i="17"/>
  <c r="LZY21" i="17"/>
  <c r="LZZ21" i="17"/>
  <c r="MAA21" i="17"/>
  <c r="MAB21" i="17"/>
  <c r="MAC21" i="17"/>
  <c r="MAD21" i="17"/>
  <c r="MAE21" i="17"/>
  <c r="MAF21" i="17"/>
  <c r="MAG21" i="17"/>
  <c r="MAH21" i="17"/>
  <c r="MAI21" i="17"/>
  <c r="MAJ21" i="17"/>
  <c r="MAK21" i="17"/>
  <c r="MAL21" i="17"/>
  <c r="MAM21" i="17"/>
  <c r="MAN21" i="17"/>
  <c r="MAO21" i="17"/>
  <c r="MAP21" i="17"/>
  <c r="MAQ21" i="17"/>
  <c r="MAR21" i="17"/>
  <c r="MAS21" i="17"/>
  <c r="MAT21" i="17"/>
  <c r="MAU21" i="17"/>
  <c r="MAV21" i="17"/>
  <c r="MAW21" i="17"/>
  <c r="MAX21" i="17"/>
  <c r="MAY21" i="17"/>
  <c r="MAZ21" i="17"/>
  <c r="MBA21" i="17"/>
  <c r="MBB21" i="17"/>
  <c r="MBC21" i="17"/>
  <c r="MBD21" i="17"/>
  <c r="MBE21" i="17"/>
  <c r="MBF21" i="17"/>
  <c r="MBG21" i="17"/>
  <c r="MBH21" i="17"/>
  <c r="MBI21" i="17"/>
  <c r="MBJ21" i="17"/>
  <c r="MBK21" i="17"/>
  <c r="MBL21" i="17"/>
  <c r="MBM21" i="17"/>
  <c r="MBN21" i="17"/>
  <c r="MBO21" i="17"/>
  <c r="MBP21" i="17"/>
  <c r="MBQ21" i="17"/>
  <c r="MBR21" i="17"/>
  <c r="MBS21" i="17"/>
  <c r="MBT21" i="17"/>
  <c r="MBU21" i="17"/>
  <c r="MBV21" i="17"/>
  <c r="MBW21" i="17"/>
  <c r="MBX21" i="17"/>
  <c r="MBY21" i="17"/>
  <c r="MBZ21" i="17"/>
  <c r="MCA21" i="17"/>
  <c r="MCB21" i="17"/>
  <c r="MCC21" i="17"/>
  <c r="MCD21" i="17"/>
  <c r="MCE21" i="17"/>
  <c r="MCF21" i="17"/>
  <c r="MCG21" i="17"/>
  <c r="MCH21" i="17"/>
  <c r="MCI21" i="17"/>
  <c r="MCJ21" i="17"/>
  <c r="MCK21" i="17"/>
  <c r="MCL21" i="17"/>
  <c r="MCM21" i="17"/>
  <c r="MCN21" i="17"/>
  <c r="MCO21" i="17"/>
  <c r="MCP21" i="17"/>
  <c r="MCQ21" i="17"/>
  <c r="MCR21" i="17"/>
  <c r="MCS21" i="17"/>
  <c r="MCT21" i="17"/>
  <c r="MCU21" i="17"/>
  <c r="MCV21" i="17"/>
  <c r="MCW21" i="17"/>
  <c r="MCX21" i="17"/>
  <c r="MCY21" i="17"/>
  <c r="MCZ21" i="17"/>
  <c r="MDA21" i="17"/>
  <c r="MDB21" i="17"/>
  <c r="MDC21" i="17"/>
  <c r="MDD21" i="17"/>
  <c r="MDE21" i="17"/>
  <c r="MDF21" i="17"/>
  <c r="MDG21" i="17"/>
  <c r="MDH21" i="17"/>
  <c r="MDI21" i="17"/>
  <c r="MDJ21" i="17"/>
  <c r="MDK21" i="17"/>
  <c r="MDL21" i="17"/>
  <c r="MDM21" i="17"/>
  <c r="MDN21" i="17"/>
  <c r="MDO21" i="17"/>
  <c r="MDP21" i="17"/>
  <c r="MDQ21" i="17"/>
  <c r="MDR21" i="17"/>
  <c r="MDS21" i="17"/>
  <c r="MDT21" i="17"/>
  <c r="MDU21" i="17"/>
  <c r="MDV21" i="17"/>
  <c r="MDW21" i="17"/>
  <c r="MDX21" i="17"/>
  <c r="MDY21" i="17"/>
  <c r="MDZ21" i="17"/>
  <c r="MEA21" i="17"/>
  <c r="MEB21" i="17"/>
  <c r="MEC21" i="17"/>
  <c r="MED21" i="17"/>
  <c r="MEE21" i="17"/>
  <c r="MEF21" i="17"/>
  <c r="MEG21" i="17"/>
  <c r="MEH21" i="17"/>
  <c r="MEI21" i="17"/>
  <c r="MEJ21" i="17"/>
  <c r="MEK21" i="17"/>
  <c r="MEL21" i="17"/>
  <c r="MEM21" i="17"/>
  <c r="MEN21" i="17"/>
  <c r="MEO21" i="17"/>
  <c r="MEP21" i="17"/>
  <c r="MEQ21" i="17"/>
  <c r="MER21" i="17"/>
  <c r="MES21" i="17"/>
  <c r="MET21" i="17"/>
  <c r="MEU21" i="17"/>
  <c r="MEV21" i="17"/>
  <c r="MEW21" i="17"/>
  <c r="MEX21" i="17"/>
  <c r="MEY21" i="17"/>
  <c r="MEZ21" i="17"/>
  <c r="MFA21" i="17"/>
  <c r="MFB21" i="17"/>
  <c r="MFC21" i="17"/>
  <c r="MFD21" i="17"/>
  <c r="MFE21" i="17"/>
  <c r="MFF21" i="17"/>
  <c r="MFG21" i="17"/>
  <c r="MFH21" i="17"/>
  <c r="MFI21" i="17"/>
  <c r="MFJ21" i="17"/>
  <c r="MFK21" i="17"/>
  <c r="MFL21" i="17"/>
  <c r="MFM21" i="17"/>
  <c r="MFN21" i="17"/>
  <c r="MFO21" i="17"/>
  <c r="MFP21" i="17"/>
  <c r="MFQ21" i="17"/>
  <c r="MFR21" i="17"/>
  <c r="MFS21" i="17"/>
  <c r="MFT21" i="17"/>
  <c r="MFU21" i="17"/>
  <c r="MFV21" i="17"/>
  <c r="MFW21" i="17"/>
  <c r="MFX21" i="17"/>
  <c r="MFY21" i="17"/>
  <c r="MFZ21" i="17"/>
  <c r="MGA21" i="17"/>
  <c r="MGB21" i="17"/>
  <c r="MGC21" i="17"/>
  <c r="MGD21" i="17"/>
  <c r="MGE21" i="17"/>
  <c r="MGF21" i="17"/>
  <c r="MGG21" i="17"/>
  <c r="MGH21" i="17"/>
  <c r="MGI21" i="17"/>
  <c r="MGJ21" i="17"/>
  <c r="MGK21" i="17"/>
  <c r="MGL21" i="17"/>
  <c r="MGM21" i="17"/>
  <c r="MGN21" i="17"/>
  <c r="MGO21" i="17"/>
  <c r="MGP21" i="17"/>
  <c r="MGQ21" i="17"/>
  <c r="MGR21" i="17"/>
  <c r="MGS21" i="17"/>
  <c r="MGT21" i="17"/>
  <c r="MGU21" i="17"/>
  <c r="MGV21" i="17"/>
  <c r="MGW21" i="17"/>
  <c r="MGX21" i="17"/>
  <c r="MGY21" i="17"/>
  <c r="MGZ21" i="17"/>
  <c r="MHA21" i="17"/>
  <c r="MHB21" i="17"/>
  <c r="MHC21" i="17"/>
  <c r="MHD21" i="17"/>
  <c r="MHE21" i="17"/>
  <c r="MHF21" i="17"/>
  <c r="MHG21" i="17"/>
  <c r="MHH21" i="17"/>
  <c r="MHI21" i="17"/>
  <c r="MHJ21" i="17"/>
  <c r="MHK21" i="17"/>
  <c r="MHL21" i="17"/>
  <c r="MHM21" i="17"/>
  <c r="MHN21" i="17"/>
  <c r="MHO21" i="17"/>
  <c r="MHP21" i="17"/>
  <c r="MHQ21" i="17"/>
  <c r="MHR21" i="17"/>
  <c r="MHS21" i="17"/>
  <c r="MHT21" i="17"/>
  <c r="MHU21" i="17"/>
  <c r="MHV21" i="17"/>
  <c r="MHW21" i="17"/>
  <c r="MHX21" i="17"/>
  <c r="MHY21" i="17"/>
  <c r="MHZ21" i="17"/>
  <c r="MIA21" i="17"/>
  <c r="MIB21" i="17"/>
  <c r="MIC21" i="17"/>
  <c r="MID21" i="17"/>
  <c r="MIE21" i="17"/>
  <c r="MIF21" i="17"/>
  <c r="MIG21" i="17"/>
  <c r="MIH21" i="17"/>
  <c r="MII21" i="17"/>
  <c r="MIJ21" i="17"/>
  <c r="MIK21" i="17"/>
  <c r="MIL21" i="17"/>
  <c r="MIM21" i="17"/>
  <c r="MIN21" i="17"/>
  <c r="MIO21" i="17"/>
  <c r="MIP21" i="17"/>
  <c r="MIQ21" i="17"/>
  <c r="MIR21" i="17"/>
  <c r="MIS21" i="17"/>
  <c r="MIT21" i="17"/>
  <c r="MIU21" i="17"/>
  <c r="MIV21" i="17"/>
  <c r="MIW21" i="17"/>
  <c r="MIX21" i="17"/>
  <c r="MIY21" i="17"/>
  <c r="MIZ21" i="17"/>
  <c r="MJA21" i="17"/>
  <c r="MJB21" i="17"/>
  <c r="MJC21" i="17"/>
  <c r="MJD21" i="17"/>
  <c r="MJE21" i="17"/>
  <c r="MJF21" i="17"/>
  <c r="MJG21" i="17"/>
  <c r="MJH21" i="17"/>
  <c r="MJI21" i="17"/>
  <c r="MJJ21" i="17"/>
  <c r="MJK21" i="17"/>
  <c r="MJL21" i="17"/>
  <c r="MJM21" i="17"/>
  <c r="MJN21" i="17"/>
  <c r="MJO21" i="17"/>
  <c r="MJP21" i="17"/>
  <c r="MJQ21" i="17"/>
  <c r="MJR21" i="17"/>
  <c r="MJS21" i="17"/>
  <c r="MJT21" i="17"/>
  <c r="MJU21" i="17"/>
  <c r="MJV21" i="17"/>
  <c r="MJW21" i="17"/>
  <c r="MJX21" i="17"/>
  <c r="MJY21" i="17"/>
  <c r="MJZ21" i="17"/>
  <c r="MKA21" i="17"/>
  <c r="MKB21" i="17"/>
  <c r="MKC21" i="17"/>
  <c r="MKD21" i="17"/>
  <c r="MKE21" i="17"/>
  <c r="MKF21" i="17"/>
  <c r="MKG21" i="17"/>
  <c r="MKH21" i="17"/>
  <c r="MKI21" i="17"/>
  <c r="MKJ21" i="17"/>
  <c r="MKK21" i="17"/>
  <c r="MKL21" i="17"/>
  <c r="MKM21" i="17"/>
  <c r="MKN21" i="17"/>
  <c r="MKO21" i="17"/>
  <c r="MKP21" i="17"/>
  <c r="MKQ21" i="17"/>
  <c r="MKR21" i="17"/>
  <c r="MKS21" i="17"/>
  <c r="MKT21" i="17"/>
  <c r="MKU21" i="17"/>
  <c r="MKV21" i="17"/>
  <c r="MKW21" i="17"/>
  <c r="MKX21" i="17"/>
  <c r="MKY21" i="17"/>
  <c r="MKZ21" i="17"/>
  <c r="MLA21" i="17"/>
  <c r="MLB21" i="17"/>
  <c r="MLC21" i="17"/>
  <c r="MLD21" i="17"/>
  <c r="MLE21" i="17"/>
  <c r="MLF21" i="17"/>
  <c r="MLG21" i="17"/>
  <c r="MLH21" i="17"/>
  <c r="MLI21" i="17"/>
  <c r="MLJ21" i="17"/>
  <c r="MLK21" i="17"/>
  <c r="MLL21" i="17"/>
  <c r="MLM21" i="17"/>
  <c r="MLN21" i="17"/>
  <c r="MLO21" i="17"/>
  <c r="MLP21" i="17"/>
  <c r="MLQ21" i="17"/>
  <c r="MLR21" i="17"/>
  <c r="MLS21" i="17"/>
  <c r="MLT21" i="17"/>
  <c r="MLU21" i="17"/>
  <c r="MLV21" i="17"/>
  <c r="MLW21" i="17"/>
  <c r="MLX21" i="17"/>
  <c r="MLY21" i="17"/>
  <c r="MLZ21" i="17"/>
  <c r="MMA21" i="17"/>
  <c r="MMB21" i="17"/>
  <c r="MMC21" i="17"/>
  <c r="MMD21" i="17"/>
  <c r="MME21" i="17"/>
  <c r="MMF21" i="17"/>
  <c r="MMG21" i="17"/>
  <c r="MMH21" i="17"/>
  <c r="MMI21" i="17"/>
  <c r="MMJ21" i="17"/>
  <c r="MMK21" i="17"/>
  <c r="MML21" i="17"/>
  <c r="MMM21" i="17"/>
  <c r="MMN21" i="17"/>
  <c r="MMO21" i="17"/>
  <c r="MMP21" i="17"/>
  <c r="MMQ21" i="17"/>
  <c r="MMR21" i="17"/>
  <c r="MMS21" i="17"/>
  <c r="MMT21" i="17"/>
  <c r="MMU21" i="17"/>
  <c r="MMV21" i="17"/>
  <c r="MMW21" i="17"/>
  <c r="MMX21" i="17"/>
  <c r="MMY21" i="17"/>
  <c r="MMZ21" i="17"/>
  <c r="MNA21" i="17"/>
  <c r="MNB21" i="17"/>
  <c r="MNC21" i="17"/>
  <c r="MND21" i="17"/>
  <c r="MNE21" i="17"/>
  <c r="MNF21" i="17"/>
  <c r="MNG21" i="17"/>
  <c r="MNH21" i="17"/>
  <c r="MNI21" i="17"/>
  <c r="MNJ21" i="17"/>
  <c r="MNK21" i="17"/>
  <c r="MNL21" i="17"/>
  <c r="MNM21" i="17"/>
  <c r="MNN21" i="17"/>
  <c r="MNO21" i="17"/>
  <c r="MNP21" i="17"/>
  <c r="MNQ21" i="17"/>
  <c r="MNR21" i="17"/>
  <c r="MNS21" i="17"/>
  <c r="MNT21" i="17"/>
  <c r="MNU21" i="17"/>
  <c r="MNV21" i="17"/>
  <c r="MNW21" i="17"/>
  <c r="MNX21" i="17"/>
  <c r="MNY21" i="17"/>
  <c r="MNZ21" i="17"/>
  <c r="MOA21" i="17"/>
  <c r="MOB21" i="17"/>
  <c r="MOC21" i="17"/>
  <c r="MOD21" i="17"/>
  <c r="MOE21" i="17"/>
  <c r="MOF21" i="17"/>
  <c r="MOG21" i="17"/>
  <c r="MOH21" i="17"/>
  <c r="MOI21" i="17"/>
  <c r="MOJ21" i="17"/>
  <c r="MOK21" i="17"/>
  <c r="MOL21" i="17"/>
  <c r="MOM21" i="17"/>
  <c r="MON21" i="17"/>
  <c r="MOO21" i="17"/>
  <c r="MOP21" i="17"/>
  <c r="MOQ21" i="17"/>
  <c r="MOR21" i="17"/>
  <c r="MOS21" i="17"/>
  <c r="MOT21" i="17"/>
  <c r="MOU21" i="17"/>
  <c r="MOV21" i="17"/>
  <c r="MOW21" i="17"/>
  <c r="MOX21" i="17"/>
  <c r="MOY21" i="17"/>
  <c r="MOZ21" i="17"/>
  <c r="MPA21" i="17"/>
  <c r="MPB21" i="17"/>
  <c r="MPC21" i="17"/>
  <c r="MPD21" i="17"/>
  <c r="MPE21" i="17"/>
  <c r="MPF21" i="17"/>
  <c r="MPG21" i="17"/>
  <c r="MPH21" i="17"/>
  <c r="MPI21" i="17"/>
  <c r="MPJ21" i="17"/>
  <c r="MPK21" i="17"/>
  <c r="MPL21" i="17"/>
  <c r="MPM21" i="17"/>
  <c r="MPN21" i="17"/>
  <c r="MPO21" i="17"/>
  <c r="MPP21" i="17"/>
  <c r="MPQ21" i="17"/>
  <c r="MPR21" i="17"/>
  <c r="MPS21" i="17"/>
  <c r="MPT21" i="17"/>
  <c r="MPU21" i="17"/>
  <c r="MPV21" i="17"/>
  <c r="MPW21" i="17"/>
  <c r="MPX21" i="17"/>
  <c r="MPY21" i="17"/>
  <c r="MPZ21" i="17"/>
  <c r="MQA21" i="17"/>
  <c r="MQB21" i="17"/>
  <c r="MQC21" i="17"/>
  <c r="MQD21" i="17"/>
  <c r="MQE21" i="17"/>
  <c r="MQF21" i="17"/>
  <c r="MQG21" i="17"/>
  <c r="MQH21" i="17"/>
  <c r="MQI21" i="17"/>
  <c r="MQJ21" i="17"/>
  <c r="MQK21" i="17"/>
  <c r="MQL21" i="17"/>
  <c r="MQM21" i="17"/>
  <c r="MQN21" i="17"/>
  <c r="MQO21" i="17"/>
  <c r="MQP21" i="17"/>
  <c r="MQQ21" i="17"/>
  <c r="MQR21" i="17"/>
  <c r="MQS21" i="17"/>
  <c r="MQT21" i="17"/>
  <c r="MQU21" i="17"/>
  <c r="MQV21" i="17"/>
  <c r="MQW21" i="17"/>
  <c r="MQX21" i="17"/>
  <c r="MQY21" i="17"/>
  <c r="MQZ21" i="17"/>
  <c r="MRA21" i="17"/>
  <c r="MRB21" i="17"/>
  <c r="MRC21" i="17"/>
  <c r="MRD21" i="17"/>
  <c r="MRE21" i="17"/>
  <c r="MRF21" i="17"/>
  <c r="MRG21" i="17"/>
  <c r="MRH21" i="17"/>
  <c r="MRI21" i="17"/>
  <c r="MRJ21" i="17"/>
  <c r="MRK21" i="17"/>
  <c r="MRL21" i="17"/>
  <c r="MRM21" i="17"/>
  <c r="MRN21" i="17"/>
  <c r="MRO21" i="17"/>
  <c r="MRP21" i="17"/>
  <c r="MRQ21" i="17"/>
  <c r="MRR21" i="17"/>
  <c r="MRS21" i="17"/>
  <c r="MRT21" i="17"/>
  <c r="MRU21" i="17"/>
  <c r="MRV21" i="17"/>
  <c r="MRW21" i="17"/>
  <c r="MRX21" i="17"/>
  <c r="MRY21" i="17"/>
  <c r="MRZ21" i="17"/>
  <c r="MSA21" i="17"/>
  <c r="MSB21" i="17"/>
  <c r="MSC21" i="17"/>
  <c r="MSD21" i="17"/>
  <c r="MSE21" i="17"/>
  <c r="MSF21" i="17"/>
  <c r="MSG21" i="17"/>
  <c r="MSH21" i="17"/>
  <c r="MSI21" i="17"/>
  <c r="MSJ21" i="17"/>
  <c r="MSK21" i="17"/>
  <c r="MSL21" i="17"/>
  <c r="MSM21" i="17"/>
  <c r="MSN21" i="17"/>
  <c r="MSO21" i="17"/>
  <c r="MSP21" i="17"/>
  <c r="MSQ21" i="17"/>
  <c r="MSR21" i="17"/>
  <c r="MSS21" i="17"/>
  <c r="MST21" i="17"/>
  <c r="MSU21" i="17"/>
  <c r="MSV21" i="17"/>
  <c r="MSW21" i="17"/>
  <c r="MSX21" i="17"/>
  <c r="MSY21" i="17"/>
  <c r="MSZ21" i="17"/>
  <c r="MTA21" i="17"/>
  <c r="MTB21" i="17"/>
  <c r="MTC21" i="17"/>
  <c r="MTD21" i="17"/>
  <c r="MTE21" i="17"/>
  <c r="MTF21" i="17"/>
  <c r="MTG21" i="17"/>
  <c r="MTH21" i="17"/>
  <c r="MTI21" i="17"/>
  <c r="MTJ21" i="17"/>
  <c r="MTK21" i="17"/>
  <c r="MTL21" i="17"/>
  <c r="MTM21" i="17"/>
  <c r="MTN21" i="17"/>
  <c r="MTO21" i="17"/>
  <c r="MTP21" i="17"/>
  <c r="MTQ21" i="17"/>
  <c r="MTR21" i="17"/>
  <c r="MTS21" i="17"/>
  <c r="MTT21" i="17"/>
  <c r="MTU21" i="17"/>
  <c r="MTV21" i="17"/>
  <c r="MTW21" i="17"/>
  <c r="MTX21" i="17"/>
  <c r="MTY21" i="17"/>
  <c r="MTZ21" i="17"/>
  <c r="MUA21" i="17"/>
  <c r="MUB21" i="17"/>
  <c r="MUC21" i="17"/>
  <c r="MUD21" i="17"/>
  <c r="MUE21" i="17"/>
  <c r="MUF21" i="17"/>
  <c r="MUG21" i="17"/>
  <c r="MUH21" i="17"/>
  <c r="MUI21" i="17"/>
  <c r="MUJ21" i="17"/>
  <c r="MUK21" i="17"/>
  <c r="MUL21" i="17"/>
  <c r="MUM21" i="17"/>
  <c r="MUN21" i="17"/>
  <c r="MUO21" i="17"/>
  <c r="MUP21" i="17"/>
  <c r="MUQ21" i="17"/>
  <c r="MUR21" i="17"/>
  <c r="MUS21" i="17"/>
  <c r="MUT21" i="17"/>
  <c r="MUU21" i="17"/>
  <c r="MUV21" i="17"/>
  <c r="MUW21" i="17"/>
  <c r="MUX21" i="17"/>
  <c r="MUY21" i="17"/>
  <c r="MUZ21" i="17"/>
  <c r="MVA21" i="17"/>
  <c r="MVB21" i="17"/>
  <c r="MVC21" i="17"/>
  <c r="MVD21" i="17"/>
  <c r="MVE21" i="17"/>
  <c r="MVF21" i="17"/>
  <c r="MVG21" i="17"/>
  <c r="MVH21" i="17"/>
  <c r="MVI21" i="17"/>
  <c r="MVJ21" i="17"/>
  <c r="MVK21" i="17"/>
  <c r="MVL21" i="17"/>
  <c r="MVM21" i="17"/>
  <c r="MVN21" i="17"/>
  <c r="MVO21" i="17"/>
  <c r="MVP21" i="17"/>
  <c r="MVQ21" i="17"/>
  <c r="MVR21" i="17"/>
  <c r="MVS21" i="17"/>
  <c r="MVT21" i="17"/>
  <c r="MVU21" i="17"/>
  <c r="MVV21" i="17"/>
  <c r="MVW21" i="17"/>
  <c r="MVX21" i="17"/>
  <c r="MVY21" i="17"/>
  <c r="MVZ21" i="17"/>
  <c r="MWA21" i="17"/>
  <c r="MWB21" i="17"/>
  <c r="MWC21" i="17"/>
  <c r="MWD21" i="17"/>
  <c r="MWE21" i="17"/>
  <c r="MWF21" i="17"/>
  <c r="MWG21" i="17"/>
  <c r="MWH21" i="17"/>
  <c r="MWI21" i="17"/>
  <c r="MWJ21" i="17"/>
  <c r="MWK21" i="17"/>
  <c r="MWL21" i="17"/>
  <c r="MWM21" i="17"/>
  <c r="MWN21" i="17"/>
  <c r="MWO21" i="17"/>
  <c r="MWP21" i="17"/>
  <c r="MWQ21" i="17"/>
  <c r="MWR21" i="17"/>
  <c r="MWS21" i="17"/>
  <c r="MWT21" i="17"/>
  <c r="MWU21" i="17"/>
  <c r="MWV21" i="17"/>
  <c r="MWW21" i="17"/>
  <c r="MWX21" i="17"/>
  <c r="MWY21" i="17"/>
  <c r="MWZ21" i="17"/>
  <c r="MXA21" i="17"/>
  <c r="MXB21" i="17"/>
  <c r="MXC21" i="17"/>
  <c r="MXD21" i="17"/>
  <c r="MXE21" i="17"/>
  <c r="MXF21" i="17"/>
  <c r="MXG21" i="17"/>
  <c r="MXH21" i="17"/>
  <c r="MXI21" i="17"/>
  <c r="MXJ21" i="17"/>
  <c r="MXK21" i="17"/>
  <c r="MXL21" i="17"/>
  <c r="MXM21" i="17"/>
  <c r="MXN21" i="17"/>
  <c r="MXO21" i="17"/>
  <c r="MXP21" i="17"/>
  <c r="MXQ21" i="17"/>
  <c r="MXR21" i="17"/>
  <c r="MXS21" i="17"/>
  <c r="MXT21" i="17"/>
  <c r="MXU21" i="17"/>
  <c r="MXV21" i="17"/>
  <c r="MXW21" i="17"/>
  <c r="MXX21" i="17"/>
  <c r="MXY21" i="17"/>
  <c r="MXZ21" i="17"/>
  <c r="MYA21" i="17"/>
  <c r="MYB21" i="17"/>
  <c r="MYC21" i="17"/>
  <c r="MYD21" i="17"/>
  <c r="MYE21" i="17"/>
  <c r="MYF21" i="17"/>
  <c r="MYG21" i="17"/>
  <c r="MYH21" i="17"/>
  <c r="MYI21" i="17"/>
  <c r="MYJ21" i="17"/>
  <c r="MYK21" i="17"/>
  <c r="MYL21" i="17"/>
  <c r="MYM21" i="17"/>
  <c r="MYN21" i="17"/>
  <c r="MYO21" i="17"/>
  <c r="MYP21" i="17"/>
  <c r="MYQ21" i="17"/>
  <c r="MYR21" i="17"/>
  <c r="MYS21" i="17"/>
  <c r="MYT21" i="17"/>
  <c r="MYU21" i="17"/>
  <c r="MYV21" i="17"/>
  <c r="MYW21" i="17"/>
  <c r="MYX21" i="17"/>
  <c r="MYY21" i="17"/>
  <c r="MYZ21" i="17"/>
  <c r="MZA21" i="17"/>
  <c r="MZB21" i="17"/>
  <c r="MZC21" i="17"/>
  <c r="MZD21" i="17"/>
  <c r="MZE21" i="17"/>
  <c r="MZF21" i="17"/>
  <c r="MZG21" i="17"/>
  <c r="MZH21" i="17"/>
  <c r="MZI21" i="17"/>
  <c r="MZJ21" i="17"/>
  <c r="MZK21" i="17"/>
  <c r="MZL21" i="17"/>
  <c r="MZM21" i="17"/>
  <c r="MZN21" i="17"/>
  <c r="MZO21" i="17"/>
  <c r="MZP21" i="17"/>
  <c r="MZQ21" i="17"/>
  <c r="MZR21" i="17"/>
  <c r="MZS21" i="17"/>
  <c r="MZT21" i="17"/>
  <c r="MZU21" i="17"/>
  <c r="MZV21" i="17"/>
  <c r="MZW21" i="17"/>
  <c r="MZX21" i="17"/>
  <c r="MZY21" i="17"/>
  <c r="MZZ21" i="17"/>
  <c r="NAA21" i="17"/>
  <c r="NAB21" i="17"/>
  <c r="NAC21" i="17"/>
  <c r="NAD21" i="17"/>
  <c r="NAE21" i="17"/>
  <c r="NAF21" i="17"/>
  <c r="NAG21" i="17"/>
  <c r="NAH21" i="17"/>
  <c r="NAI21" i="17"/>
  <c r="NAJ21" i="17"/>
  <c r="NAK21" i="17"/>
  <c r="NAL21" i="17"/>
  <c r="NAM21" i="17"/>
  <c r="NAN21" i="17"/>
  <c r="NAO21" i="17"/>
  <c r="NAP21" i="17"/>
  <c r="NAQ21" i="17"/>
  <c r="NAR21" i="17"/>
  <c r="NAS21" i="17"/>
  <c r="NAT21" i="17"/>
  <c r="NAU21" i="17"/>
  <c r="NAV21" i="17"/>
  <c r="NAW21" i="17"/>
  <c r="NAX21" i="17"/>
  <c r="NAY21" i="17"/>
  <c r="NAZ21" i="17"/>
  <c r="NBA21" i="17"/>
  <c r="NBB21" i="17"/>
  <c r="NBC21" i="17"/>
  <c r="NBD21" i="17"/>
  <c r="NBE21" i="17"/>
  <c r="NBF21" i="17"/>
  <c r="NBG21" i="17"/>
  <c r="NBH21" i="17"/>
  <c r="NBI21" i="17"/>
  <c r="NBJ21" i="17"/>
  <c r="NBK21" i="17"/>
  <c r="NBL21" i="17"/>
  <c r="NBM21" i="17"/>
  <c r="NBN21" i="17"/>
  <c r="NBO21" i="17"/>
  <c r="NBP21" i="17"/>
  <c r="NBQ21" i="17"/>
  <c r="NBR21" i="17"/>
  <c r="NBS21" i="17"/>
  <c r="NBT21" i="17"/>
  <c r="NBU21" i="17"/>
  <c r="NBV21" i="17"/>
  <c r="NBW21" i="17"/>
  <c r="NBX21" i="17"/>
  <c r="NBY21" i="17"/>
  <c r="NBZ21" i="17"/>
  <c r="NCA21" i="17"/>
  <c r="NCB21" i="17"/>
  <c r="NCC21" i="17"/>
  <c r="NCD21" i="17"/>
  <c r="NCE21" i="17"/>
  <c r="NCF21" i="17"/>
  <c r="NCG21" i="17"/>
  <c r="NCH21" i="17"/>
  <c r="NCI21" i="17"/>
  <c r="NCJ21" i="17"/>
  <c r="NCK21" i="17"/>
  <c r="NCL21" i="17"/>
  <c r="NCM21" i="17"/>
  <c r="NCN21" i="17"/>
  <c r="NCO21" i="17"/>
  <c r="NCP21" i="17"/>
  <c r="NCQ21" i="17"/>
  <c r="NCR21" i="17"/>
  <c r="NCS21" i="17"/>
  <c r="NCT21" i="17"/>
  <c r="NCU21" i="17"/>
  <c r="NCV21" i="17"/>
  <c r="NCW21" i="17"/>
  <c r="NCX21" i="17"/>
  <c r="NCY21" i="17"/>
  <c r="NCZ21" i="17"/>
  <c r="NDA21" i="17"/>
  <c r="NDB21" i="17"/>
  <c r="NDC21" i="17"/>
  <c r="NDD21" i="17"/>
  <c r="NDE21" i="17"/>
  <c r="NDF21" i="17"/>
  <c r="NDG21" i="17"/>
  <c r="NDH21" i="17"/>
  <c r="NDI21" i="17"/>
  <c r="NDJ21" i="17"/>
  <c r="NDK21" i="17"/>
  <c r="NDL21" i="17"/>
  <c r="NDM21" i="17"/>
  <c r="NDN21" i="17"/>
  <c r="NDO21" i="17"/>
  <c r="NDP21" i="17"/>
  <c r="NDQ21" i="17"/>
  <c r="NDR21" i="17"/>
  <c r="NDS21" i="17"/>
  <c r="NDT21" i="17"/>
  <c r="NDU21" i="17"/>
  <c r="NDV21" i="17"/>
  <c r="NDW21" i="17"/>
  <c r="NDX21" i="17"/>
  <c r="NDY21" i="17"/>
  <c r="NDZ21" i="17"/>
  <c r="NEA21" i="17"/>
  <c r="NEB21" i="17"/>
  <c r="NEC21" i="17"/>
  <c r="NED21" i="17"/>
  <c r="NEE21" i="17"/>
  <c r="NEF21" i="17"/>
  <c r="NEG21" i="17"/>
  <c r="NEH21" i="17"/>
  <c r="NEI21" i="17"/>
  <c r="NEJ21" i="17"/>
  <c r="NEK21" i="17"/>
  <c r="NEL21" i="17"/>
  <c r="NEM21" i="17"/>
  <c r="NEN21" i="17"/>
  <c r="NEO21" i="17"/>
  <c r="NEP21" i="17"/>
  <c r="NEQ21" i="17"/>
  <c r="NER21" i="17"/>
  <c r="NES21" i="17"/>
  <c r="NET21" i="17"/>
  <c r="NEU21" i="17"/>
  <c r="NEV21" i="17"/>
  <c r="NEW21" i="17"/>
  <c r="NEX21" i="17"/>
  <c r="NEY21" i="17"/>
  <c r="NEZ21" i="17"/>
  <c r="NFA21" i="17"/>
  <c r="NFB21" i="17"/>
  <c r="NFC21" i="17"/>
  <c r="NFD21" i="17"/>
  <c r="NFE21" i="17"/>
  <c r="NFF21" i="17"/>
  <c r="NFG21" i="17"/>
  <c r="NFH21" i="17"/>
  <c r="NFI21" i="17"/>
  <c r="NFJ21" i="17"/>
  <c r="NFK21" i="17"/>
  <c r="NFL21" i="17"/>
  <c r="NFM21" i="17"/>
  <c r="NFN21" i="17"/>
  <c r="NFO21" i="17"/>
  <c r="NFP21" i="17"/>
  <c r="NFQ21" i="17"/>
  <c r="NFR21" i="17"/>
  <c r="NFS21" i="17"/>
  <c r="NFT21" i="17"/>
  <c r="NFU21" i="17"/>
  <c r="NFV21" i="17"/>
  <c r="NFW21" i="17"/>
  <c r="NFX21" i="17"/>
  <c r="NFY21" i="17"/>
  <c r="NFZ21" i="17"/>
  <c r="NGA21" i="17"/>
  <c r="NGB21" i="17"/>
  <c r="NGC21" i="17"/>
  <c r="NGD21" i="17"/>
  <c r="NGE21" i="17"/>
  <c r="NGF21" i="17"/>
  <c r="NGG21" i="17"/>
  <c r="NGH21" i="17"/>
  <c r="NGI21" i="17"/>
  <c r="NGJ21" i="17"/>
  <c r="NGK21" i="17"/>
  <c r="NGL21" i="17"/>
  <c r="NGM21" i="17"/>
  <c r="NGN21" i="17"/>
  <c r="NGO21" i="17"/>
  <c r="NGP21" i="17"/>
  <c r="NGQ21" i="17"/>
  <c r="NGR21" i="17"/>
  <c r="NGS21" i="17"/>
  <c r="NGT21" i="17"/>
  <c r="NGU21" i="17"/>
  <c r="NGV21" i="17"/>
  <c r="NGW21" i="17"/>
  <c r="NGX21" i="17"/>
  <c r="NGY21" i="17"/>
  <c r="NGZ21" i="17"/>
  <c r="NHA21" i="17"/>
  <c r="NHB21" i="17"/>
  <c r="NHC21" i="17"/>
  <c r="NHD21" i="17"/>
  <c r="NHE21" i="17"/>
  <c r="NHF21" i="17"/>
  <c r="NHG21" i="17"/>
  <c r="NHH21" i="17"/>
  <c r="NHI21" i="17"/>
  <c r="NHJ21" i="17"/>
  <c r="NHK21" i="17"/>
  <c r="NHL21" i="17"/>
  <c r="NHM21" i="17"/>
  <c r="NHN21" i="17"/>
  <c r="NHO21" i="17"/>
  <c r="NHP21" i="17"/>
  <c r="NHQ21" i="17"/>
  <c r="NHR21" i="17"/>
  <c r="NHS21" i="17"/>
  <c r="NHT21" i="17"/>
  <c r="NHU21" i="17"/>
  <c r="NHV21" i="17"/>
  <c r="NHW21" i="17"/>
  <c r="NHX21" i="17"/>
  <c r="NHY21" i="17"/>
  <c r="NHZ21" i="17"/>
  <c r="NIA21" i="17"/>
  <c r="NIB21" i="17"/>
  <c r="NIC21" i="17"/>
  <c r="NID21" i="17"/>
  <c r="NIE21" i="17"/>
  <c r="NIF21" i="17"/>
  <c r="NIG21" i="17"/>
  <c r="NIH21" i="17"/>
  <c r="NII21" i="17"/>
  <c r="NIJ21" i="17"/>
  <c r="NIK21" i="17"/>
  <c r="NIL21" i="17"/>
  <c r="NIM21" i="17"/>
  <c r="NIN21" i="17"/>
  <c r="NIO21" i="17"/>
  <c r="NIP21" i="17"/>
  <c r="NIQ21" i="17"/>
  <c r="NIR21" i="17"/>
  <c r="NIS21" i="17"/>
  <c r="NIT21" i="17"/>
  <c r="NIU21" i="17"/>
  <c r="NIV21" i="17"/>
  <c r="NIW21" i="17"/>
  <c r="NIX21" i="17"/>
  <c r="NIY21" i="17"/>
  <c r="NIZ21" i="17"/>
  <c r="NJA21" i="17"/>
  <c r="NJB21" i="17"/>
  <c r="NJC21" i="17"/>
  <c r="NJD21" i="17"/>
  <c r="NJE21" i="17"/>
  <c r="NJF21" i="17"/>
  <c r="NJG21" i="17"/>
  <c r="NJH21" i="17"/>
  <c r="NJI21" i="17"/>
  <c r="NJJ21" i="17"/>
  <c r="NJK21" i="17"/>
  <c r="NJL21" i="17"/>
  <c r="NJM21" i="17"/>
  <c r="NJN21" i="17"/>
  <c r="NJO21" i="17"/>
  <c r="NJP21" i="17"/>
  <c r="NJQ21" i="17"/>
  <c r="NJR21" i="17"/>
  <c r="NJS21" i="17"/>
  <c r="NJT21" i="17"/>
  <c r="NJU21" i="17"/>
  <c r="NJV21" i="17"/>
  <c r="NJW21" i="17"/>
  <c r="NJX21" i="17"/>
  <c r="NJY21" i="17"/>
  <c r="NJZ21" i="17"/>
  <c r="NKA21" i="17"/>
  <c r="NKB21" i="17"/>
  <c r="NKC21" i="17"/>
  <c r="NKD21" i="17"/>
  <c r="NKE21" i="17"/>
  <c r="NKF21" i="17"/>
  <c r="NKG21" i="17"/>
  <c r="NKH21" i="17"/>
  <c r="NKI21" i="17"/>
  <c r="NKJ21" i="17"/>
  <c r="NKK21" i="17"/>
  <c r="NKL21" i="17"/>
  <c r="NKM21" i="17"/>
  <c r="NKN21" i="17"/>
  <c r="NKO21" i="17"/>
  <c r="NKP21" i="17"/>
  <c r="NKQ21" i="17"/>
  <c r="NKR21" i="17"/>
  <c r="NKS21" i="17"/>
  <c r="NKT21" i="17"/>
  <c r="NKU21" i="17"/>
  <c r="NKV21" i="17"/>
  <c r="NKW21" i="17"/>
  <c r="NKX21" i="17"/>
  <c r="NKY21" i="17"/>
  <c r="NKZ21" i="17"/>
  <c r="NLA21" i="17"/>
  <c r="NLB21" i="17"/>
  <c r="NLC21" i="17"/>
  <c r="NLD21" i="17"/>
  <c r="NLE21" i="17"/>
  <c r="NLF21" i="17"/>
  <c r="NLG21" i="17"/>
  <c r="NLH21" i="17"/>
  <c r="NLI21" i="17"/>
  <c r="NLJ21" i="17"/>
  <c r="NLK21" i="17"/>
  <c r="NLL21" i="17"/>
  <c r="NLM21" i="17"/>
  <c r="NLN21" i="17"/>
  <c r="NLO21" i="17"/>
  <c r="NLP21" i="17"/>
  <c r="NLQ21" i="17"/>
  <c r="NLR21" i="17"/>
  <c r="NLS21" i="17"/>
  <c r="NLT21" i="17"/>
  <c r="NLU21" i="17"/>
  <c r="NLV21" i="17"/>
  <c r="NLW21" i="17"/>
  <c r="NLX21" i="17"/>
  <c r="NLY21" i="17"/>
  <c r="NLZ21" i="17"/>
  <c r="NMA21" i="17"/>
  <c r="NMB21" i="17"/>
  <c r="NMC21" i="17"/>
  <c r="NMD21" i="17"/>
  <c r="NME21" i="17"/>
  <c r="NMF21" i="17"/>
  <c r="NMG21" i="17"/>
  <c r="NMH21" i="17"/>
  <c r="NMI21" i="17"/>
  <c r="NMJ21" i="17"/>
  <c r="NMK21" i="17"/>
  <c r="NML21" i="17"/>
  <c r="NMM21" i="17"/>
  <c r="NMN21" i="17"/>
  <c r="NMO21" i="17"/>
  <c r="NMP21" i="17"/>
  <c r="NMQ21" i="17"/>
  <c r="NMR21" i="17"/>
  <c r="NMS21" i="17"/>
  <c r="NMT21" i="17"/>
  <c r="NMU21" i="17"/>
  <c r="NMV21" i="17"/>
  <c r="NMW21" i="17"/>
  <c r="NMX21" i="17"/>
  <c r="NMY21" i="17"/>
  <c r="NMZ21" i="17"/>
  <c r="NNA21" i="17"/>
  <c r="NNB21" i="17"/>
  <c r="NNC21" i="17"/>
  <c r="NND21" i="17"/>
  <c r="NNE21" i="17"/>
  <c r="NNF21" i="17"/>
  <c r="NNG21" i="17"/>
  <c r="NNH21" i="17"/>
  <c r="NNI21" i="17"/>
  <c r="NNJ21" i="17"/>
  <c r="NNK21" i="17"/>
  <c r="NNL21" i="17"/>
  <c r="NNM21" i="17"/>
  <c r="NNN21" i="17"/>
  <c r="NNO21" i="17"/>
  <c r="NNP21" i="17"/>
  <c r="NNQ21" i="17"/>
  <c r="NNR21" i="17"/>
  <c r="NNS21" i="17"/>
  <c r="NNT21" i="17"/>
  <c r="NNU21" i="17"/>
  <c r="NNV21" i="17"/>
  <c r="NNW21" i="17"/>
  <c r="NNX21" i="17"/>
  <c r="NNY21" i="17"/>
  <c r="NNZ21" i="17"/>
  <c r="NOA21" i="17"/>
  <c r="NOB21" i="17"/>
  <c r="NOC21" i="17"/>
  <c r="NOD21" i="17"/>
  <c r="NOE21" i="17"/>
  <c r="NOF21" i="17"/>
  <c r="NOG21" i="17"/>
  <c r="NOH21" i="17"/>
  <c r="NOI21" i="17"/>
  <c r="NOJ21" i="17"/>
  <c r="NOK21" i="17"/>
  <c r="NOL21" i="17"/>
  <c r="NOM21" i="17"/>
  <c r="NON21" i="17"/>
  <c r="NOO21" i="17"/>
  <c r="NOP21" i="17"/>
  <c r="NOQ21" i="17"/>
  <c r="NOR21" i="17"/>
  <c r="NOS21" i="17"/>
  <c r="NOT21" i="17"/>
  <c r="NOU21" i="17"/>
  <c r="NOV21" i="17"/>
  <c r="NOW21" i="17"/>
  <c r="NOX21" i="17"/>
  <c r="NOY21" i="17"/>
  <c r="NOZ21" i="17"/>
  <c r="NPA21" i="17"/>
  <c r="NPB21" i="17"/>
  <c r="NPC21" i="17"/>
  <c r="NPD21" i="17"/>
  <c r="NPE21" i="17"/>
  <c r="NPF21" i="17"/>
  <c r="NPG21" i="17"/>
  <c r="NPH21" i="17"/>
  <c r="NPI21" i="17"/>
  <c r="NPJ21" i="17"/>
  <c r="NPK21" i="17"/>
  <c r="NPL21" i="17"/>
  <c r="NPM21" i="17"/>
  <c r="NPN21" i="17"/>
  <c r="NPO21" i="17"/>
  <c r="NPP21" i="17"/>
  <c r="NPQ21" i="17"/>
  <c r="NPR21" i="17"/>
  <c r="NPS21" i="17"/>
  <c r="NPT21" i="17"/>
  <c r="NPU21" i="17"/>
  <c r="NPV21" i="17"/>
  <c r="NPW21" i="17"/>
  <c r="NPX21" i="17"/>
  <c r="NPY21" i="17"/>
  <c r="NPZ21" i="17"/>
  <c r="NQA21" i="17"/>
  <c r="NQB21" i="17"/>
  <c r="NQC21" i="17"/>
  <c r="NQD21" i="17"/>
  <c r="NQE21" i="17"/>
  <c r="NQF21" i="17"/>
  <c r="NQG21" i="17"/>
  <c r="NQH21" i="17"/>
  <c r="NQI21" i="17"/>
  <c r="NQJ21" i="17"/>
  <c r="NQK21" i="17"/>
  <c r="NQL21" i="17"/>
  <c r="NQM21" i="17"/>
  <c r="NQN21" i="17"/>
  <c r="NQO21" i="17"/>
  <c r="NQP21" i="17"/>
  <c r="NQQ21" i="17"/>
  <c r="NQR21" i="17"/>
  <c r="NQS21" i="17"/>
  <c r="NQT21" i="17"/>
  <c r="NQU21" i="17"/>
  <c r="NQV21" i="17"/>
  <c r="NQW21" i="17"/>
  <c r="NQX21" i="17"/>
  <c r="NQY21" i="17"/>
  <c r="NQZ21" i="17"/>
  <c r="NRA21" i="17"/>
  <c r="NRB21" i="17"/>
  <c r="NRC21" i="17"/>
  <c r="NRD21" i="17"/>
  <c r="NRE21" i="17"/>
  <c r="NRF21" i="17"/>
  <c r="NRG21" i="17"/>
  <c r="NRH21" i="17"/>
  <c r="NRI21" i="17"/>
  <c r="NRJ21" i="17"/>
  <c r="NRK21" i="17"/>
  <c r="NRL21" i="17"/>
  <c r="NRM21" i="17"/>
  <c r="NRN21" i="17"/>
  <c r="NRO21" i="17"/>
  <c r="NRP21" i="17"/>
  <c r="NRQ21" i="17"/>
  <c r="NRR21" i="17"/>
  <c r="NRS21" i="17"/>
  <c r="NRT21" i="17"/>
  <c r="NRU21" i="17"/>
  <c r="NRV21" i="17"/>
  <c r="NRW21" i="17"/>
  <c r="NRX21" i="17"/>
  <c r="NRY21" i="17"/>
  <c r="NRZ21" i="17"/>
  <c r="NSA21" i="17"/>
  <c r="NSB21" i="17"/>
  <c r="NSC21" i="17"/>
  <c r="NSD21" i="17"/>
  <c r="NSE21" i="17"/>
  <c r="NSF21" i="17"/>
  <c r="NSG21" i="17"/>
  <c r="NSH21" i="17"/>
  <c r="NSI21" i="17"/>
  <c r="NSJ21" i="17"/>
  <c r="NSK21" i="17"/>
  <c r="NSL21" i="17"/>
  <c r="NSM21" i="17"/>
  <c r="NSN21" i="17"/>
  <c r="NSO21" i="17"/>
  <c r="NSP21" i="17"/>
  <c r="NSQ21" i="17"/>
  <c r="NSR21" i="17"/>
  <c r="NSS21" i="17"/>
  <c r="NST21" i="17"/>
  <c r="NSU21" i="17"/>
  <c r="NSV21" i="17"/>
  <c r="NSW21" i="17"/>
  <c r="NSX21" i="17"/>
  <c r="NSY21" i="17"/>
  <c r="NSZ21" i="17"/>
  <c r="NTA21" i="17"/>
  <c r="NTB21" i="17"/>
  <c r="NTC21" i="17"/>
  <c r="NTD21" i="17"/>
  <c r="NTE21" i="17"/>
  <c r="NTF21" i="17"/>
  <c r="NTG21" i="17"/>
  <c r="NTH21" i="17"/>
  <c r="NTI21" i="17"/>
  <c r="NTJ21" i="17"/>
  <c r="NTK21" i="17"/>
  <c r="NTL21" i="17"/>
  <c r="NTM21" i="17"/>
  <c r="NTN21" i="17"/>
  <c r="NTO21" i="17"/>
  <c r="NTP21" i="17"/>
  <c r="NTQ21" i="17"/>
  <c r="NTR21" i="17"/>
  <c r="NTS21" i="17"/>
  <c r="NTT21" i="17"/>
  <c r="NTU21" i="17"/>
  <c r="NTV21" i="17"/>
  <c r="NTW21" i="17"/>
  <c r="NTX21" i="17"/>
  <c r="NTY21" i="17"/>
  <c r="NTZ21" i="17"/>
  <c r="NUA21" i="17"/>
  <c r="NUB21" i="17"/>
  <c r="NUC21" i="17"/>
  <c r="NUD21" i="17"/>
  <c r="NUE21" i="17"/>
  <c r="NUF21" i="17"/>
  <c r="NUG21" i="17"/>
  <c r="NUH21" i="17"/>
  <c r="NUI21" i="17"/>
  <c r="NUJ21" i="17"/>
  <c r="NUK21" i="17"/>
  <c r="NUL21" i="17"/>
  <c r="NUM21" i="17"/>
  <c r="NUN21" i="17"/>
  <c r="NUO21" i="17"/>
  <c r="NUP21" i="17"/>
  <c r="NUQ21" i="17"/>
  <c r="NUR21" i="17"/>
  <c r="NUS21" i="17"/>
  <c r="NUT21" i="17"/>
  <c r="NUU21" i="17"/>
  <c r="NUV21" i="17"/>
  <c r="NUW21" i="17"/>
  <c r="NUX21" i="17"/>
  <c r="NUY21" i="17"/>
  <c r="NUZ21" i="17"/>
  <c r="NVA21" i="17"/>
  <c r="NVB21" i="17"/>
  <c r="NVC21" i="17"/>
  <c r="NVD21" i="17"/>
  <c r="NVE21" i="17"/>
  <c r="NVF21" i="17"/>
  <c r="NVG21" i="17"/>
  <c r="NVH21" i="17"/>
  <c r="NVI21" i="17"/>
  <c r="NVJ21" i="17"/>
  <c r="NVK21" i="17"/>
  <c r="NVL21" i="17"/>
  <c r="NVM21" i="17"/>
  <c r="NVN21" i="17"/>
  <c r="NVO21" i="17"/>
  <c r="NVP21" i="17"/>
  <c r="NVQ21" i="17"/>
  <c r="NVR21" i="17"/>
  <c r="NVS21" i="17"/>
  <c r="NVT21" i="17"/>
  <c r="NVU21" i="17"/>
  <c r="NVV21" i="17"/>
  <c r="NVW21" i="17"/>
  <c r="NVX21" i="17"/>
  <c r="NVY21" i="17"/>
  <c r="NVZ21" i="17"/>
  <c r="NWA21" i="17"/>
  <c r="NWB21" i="17"/>
  <c r="NWC21" i="17"/>
  <c r="NWD21" i="17"/>
  <c r="NWE21" i="17"/>
  <c r="NWF21" i="17"/>
  <c r="NWG21" i="17"/>
  <c r="NWH21" i="17"/>
  <c r="NWI21" i="17"/>
  <c r="NWJ21" i="17"/>
  <c r="NWK21" i="17"/>
  <c r="NWL21" i="17"/>
  <c r="NWM21" i="17"/>
  <c r="NWN21" i="17"/>
  <c r="NWO21" i="17"/>
  <c r="NWP21" i="17"/>
  <c r="NWQ21" i="17"/>
  <c r="NWR21" i="17"/>
  <c r="NWS21" i="17"/>
  <c r="NWT21" i="17"/>
  <c r="NWU21" i="17"/>
  <c r="NWV21" i="17"/>
  <c r="NWW21" i="17"/>
  <c r="NWX21" i="17"/>
  <c r="NWY21" i="17"/>
  <c r="NWZ21" i="17"/>
  <c r="NXA21" i="17"/>
  <c r="NXB21" i="17"/>
  <c r="NXC21" i="17"/>
  <c r="NXD21" i="17"/>
  <c r="NXE21" i="17"/>
  <c r="NXF21" i="17"/>
  <c r="NXG21" i="17"/>
  <c r="NXH21" i="17"/>
  <c r="NXI21" i="17"/>
  <c r="NXJ21" i="17"/>
  <c r="NXK21" i="17"/>
  <c r="NXL21" i="17"/>
  <c r="NXM21" i="17"/>
  <c r="NXN21" i="17"/>
  <c r="NXO21" i="17"/>
  <c r="NXP21" i="17"/>
  <c r="NXQ21" i="17"/>
  <c r="NXR21" i="17"/>
  <c r="NXS21" i="17"/>
  <c r="NXT21" i="17"/>
  <c r="NXU21" i="17"/>
  <c r="NXV21" i="17"/>
  <c r="NXW21" i="17"/>
  <c r="NXX21" i="17"/>
  <c r="NXY21" i="17"/>
  <c r="NXZ21" i="17"/>
  <c r="NYA21" i="17"/>
  <c r="NYB21" i="17"/>
  <c r="NYC21" i="17"/>
  <c r="NYD21" i="17"/>
  <c r="NYE21" i="17"/>
  <c r="NYF21" i="17"/>
  <c r="NYG21" i="17"/>
  <c r="NYH21" i="17"/>
  <c r="NYI21" i="17"/>
  <c r="NYJ21" i="17"/>
  <c r="NYK21" i="17"/>
  <c r="NYL21" i="17"/>
  <c r="NYM21" i="17"/>
  <c r="NYN21" i="17"/>
  <c r="NYO21" i="17"/>
  <c r="NYP21" i="17"/>
  <c r="NYQ21" i="17"/>
  <c r="NYR21" i="17"/>
  <c r="NYS21" i="17"/>
  <c r="NYT21" i="17"/>
  <c r="NYU21" i="17"/>
  <c r="NYV21" i="17"/>
  <c r="NYW21" i="17"/>
  <c r="NYX21" i="17"/>
  <c r="NYY21" i="17"/>
  <c r="NYZ21" i="17"/>
  <c r="NZA21" i="17"/>
  <c r="NZB21" i="17"/>
  <c r="NZC21" i="17"/>
  <c r="NZD21" i="17"/>
  <c r="NZE21" i="17"/>
  <c r="NZF21" i="17"/>
  <c r="NZG21" i="17"/>
  <c r="NZH21" i="17"/>
  <c r="NZI21" i="17"/>
  <c r="NZJ21" i="17"/>
  <c r="NZK21" i="17"/>
  <c r="NZL21" i="17"/>
  <c r="NZM21" i="17"/>
  <c r="NZN21" i="17"/>
  <c r="NZO21" i="17"/>
  <c r="NZP21" i="17"/>
  <c r="NZQ21" i="17"/>
  <c r="NZR21" i="17"/>
  <c r="NZS21" i="17"/>
  <c r="NZT21" i="17"/>
  <c r="NZU21" i="17"/>
  <c r="NZV21" i="17"/>
  <c r="NZW21" i="17"/>
  <c r="NZX21" i="17"/>
  <c r="NZY21" i="17"/>
  <c r="NZZ21" i="17"/>
  <c r="OAA21" i="17"/>
  <c r="OAB21" i="17"/>
  <c r="OAC21" i="17"/>
  <c r="OAD21" i="17"/>
  <c r="OAE21" i="17"/>
  <c r="OAF21" i="17"/>
  <c r="OAG21" i="17"/>
  <c r="OAH21" i="17"/>
  <c r="OAI21" i="17"/>
  <c r="OAJ21" i="17"/>
  <c r="OAK21" i="17"/>
  <c r="OAL21" i="17"/>
  <c r="OAM21" i="17"/>
  <c r="OAN21" i="17"/>
  <c r="OAO21" i="17"/>
  <c r="OAP21" i="17"/>
  <c r="OAQ21" i="17"/>
  <c r="OAR21" i="17"/>
  <c r="OAS21" i="17"/>
  <c r="OAT21" i="17"/>
  <c r="OAU21" i="17"/>
  <c r="OAV21" i="17"/>
  <c r="OAW21" i="17"/>
  <c r="OAX21" i="17"/>
  <c r="OAY21" i="17"/>
  <c r="OAZ21" i="17"/>
  <c r="OBA21" i="17"/>
  <c r="OBB21" i="17"/>
  <c r="OBC21" i="17"/>
  <c r="OBD21" i="17"/>
  <c r="OBE21" i="17"/>
  <c r="OBF21" i="17"/>
  <c r="OBG21" i="17"/>
  <c r="OBH21" i="17"/>
  <c r="OBI21" i="17"/>
  <c r="OBJ21" i="17"/>
  <c r="OBK21" i="17"/>
  <c r="OBL21" i="17"/>
  <c r="OBM21" i="17"/>
  <c r="OBN21" i="17"/>
  <c r="OBO21" i="17"/>
  <c r="OBP21" i="17"/>
  <c r="OBQ21" i="17"/>
  <c r="OBR21" i="17"/>
  <c r="OBS21" i="17"/>
  <c r="OBT21" i="17"/>
  <c r="OBU21" i="17"/>
  <c r="OBV21" i="17"/>
  <c r="OBW21" i="17"/>
  <c r="OBX21" i="17"/>
  <c r="OBY21" i="17"/>
  <c r="OBZ21" i="17"/>
  <c r="OCA21" i="17"/>
  <c r="OCB21" i="17"/>
  <c r="OCC21" i="17"/>
  <c r="OCD21" i="17"/>
  <c r="OCE21" i="17"/>
  <c r="OCF21" i="17"/>
  <c r="OCG21" i="17"/>
  <c r="OCH21" i="17"/>
  <c r="OCI21" i="17"/>
  <c r="OCJ21" i="17"/>
  <c r="OCK21" i="17"/>
  <c r="OCL21" i="17"/>
  <c r="OCM21" i="17"/>
  <c r="OCN21" i="17"/>
  <c r="OCO21" i="17"/>
  <c r="OCP21" i="17"/>
  <c r="OCQ21" i="17"/>
  <c r="OCR21" i="17"/>
  <c r="OCS21" i="17"/>
  <c r="OCT21" i="17"/>
  <c r="OCU21" i="17"/>
  <c r="OCV21" i="17"/>
  <c r="OCW21" i="17"/>
  <c r="OCX21" i="17"/>
  <c r="OCY21" i="17"/>
  <c r="OCZ21" i="17"/>
  <c r="ODA21" i="17"/>
  <c r="ODB21" i="17"/>
  <c r="ODC21" i="17"/>
  <c r="ODD21" i="17"/>
  <c r="ODE21" i="17"/>
  <c r="ODF21" i="17"/>
  <c r="ODG21" i="17"/>
  <c r="ODH21" i="17"/>
  <c r="ODI21" i="17"/>
  <c r="ODJ21" i="17"/>
  <c r="ODK21" i="17"/>
  <c r="ODL21" i="17"/>
  <c r="ODM21" i="17"/>
  <c r="ODN21" i="17"/>
  <c r="ODO21" i="17"/>
  <c r="ODP21" i="17"/>
  <c r="ODQ21" i="17"/>
  <c r="ODR21" i="17"/>
  <c r="ODS21" i="17"/>
  <c r="ODT21" i="17"/>
  <c r="ODU21" i="17"/>
  <c r="ODV21" i="17"/>
  <c r="ODW21" i="17"/>
  <c r="ODX21" i="17"/>
  <c r="ODY21" i="17"/>
  <c r="ODZ21" i="17"/>
  <c r="OEA21" i="17"/>
  <c r="OEB21" i="17"/>
  <c r="OEC21" i="17"/>
  <c r="OED21" i="17"/>
  <c r="OEE21" i="17"/>
  <c r="OEF21" i="17"/>
  <c r="OEG21" i="17"/>
  <c r="OEH21" i="17"/>
  <c r="OEI21" i="17"/>
  <c r="OEJ21" i="17"/>
  <c r="OEK21" i="17"/>
  <c r="OEL21" i="17"/>
  <c r="OEM21" i="17"/>
  <c r="OEN21" i="17"/>
  <c r="OEO21" i="17"/>
  <c r="OEP21" i="17"/>
  <c r="OEQ21" i="17"/>
  <c r="OER21" i="17"/>
  <c r="OES21" i="17"/>
  <c r="OET21" i="17"/>
  <c r="OEU21" i="17"/>
  <c r="OEV21" i="17"/>
  <c r="OEW21" i="17"/>
  <c r="OEX21" i="17"/>
  <c r="OEY21" i="17"/>
  <c r="OEZ21" i="17"/>
  <c r="OFA21" i="17"/>
  <c r="OFB21" i="17"/>
  <c r="OFC21" i="17"/>
  <c r="OFD21" i="17"/>
  <c r="OFE21" i="17"/>
  <c r="OFF21" i="17"/>
  <c r="OFG21" i="17"/>
  <c r="OFH21" i="17"/>
  <c r="OFI21" i="17"/>
  <c r="OFJ21" i="17"/>
  <c r="OFK21" i="17"/>
  <c r="OFL21" i="17"/>
  <c r="OFM21" i="17"/>
  <c r="OFN21" i="17"/>
  <c r="OFO21" i="17"/>
  <c r="OFP21" i="17"/>
  <c r="OFQ21" i="17"/>
  <c r="OFR21" i="17"/>
  <c r="OFS21" i="17"/>
  <c r="OFT21" i="17"/>
  <c r="OFU21" i="17"/>
  <c r="OFV21" i="17"/>
  <c r="OFW21" i="17"/>
  <c r="OFX21" i="17"/>
  <c r="OFY21" i="17"/>
  <c r="OFZ21" i="17"/>
  <c r="OGA21" i="17"/>
  <c r="OGB21" i="17"/>
  <c r="OGC21" i="17"/>
  <c r="OGD21" i="17"/>
  <c r="OGE21" i="17"/>
  <c r="OGF21" i="17"/>
  <c r="OGG21" i="17"/>
  <c r="OGH21" i="17"/>
  <c r="OGI21" i="17"/>
  <c r="OGJ21" i="17"/>
  <c r="OGK21" i="17"/>
  <c r="OGL21" i="17"/>
  <c r="OGM21" i="17"/>
  <c r="OGN21" i="17"/>
  <c r="OGO21" i="17"/>
  <c r="OGP21" i="17"/>
  <c r="OGQ21" i="17"/>
  <c r="OGR21" i="17"/>
  <c r="OGS21" i="17"/>
  <c r="OGT21" i="17"/>
  <c r="OGU21" i="17"/>
  <c r="OGV21" i="17"/>
  <c r="OGW21" i="17"/>
  <c r="OGX21" i="17"/>
  <c r="OGY21" i="17"/>
  <c r="OGZ21" i="17"/>
  <c r="OHA21" i="17"/>
  <c r="OHB21" i="17"/>
  <c r="OHC21" i="17"/>
  <c r="OHD21" i="17"/>
  <c r="OHE21" i="17"/>
  <c r="OHF21" i="17"/>
  <c r="OHG21" i="17"/>
  <c r="OHH21" i="17"/>
  <c r="OHI21" i="17"/>
  <c r="OHJ21" i="17"/>
  <c r="OHK21" i="17"/>
  <c r="OHL21" i="17"/>
  <c r="OHM21" i="17"/>
  <c r="OHN21" i="17"/>
  <c r="OHO21" i="17"/>
  <c r="OHP21" i="17"/>
  <c r="OHQ21" i="17"/>
  <c r="OHR21" i="17"/>
  <c r="OHS21" i="17"/>
  <c r="OHT21" i="17"/>
  <c r="OHU21" i="17"/>
  <c r="OHV21" i="17"/>
  <c r="OHW21" i="17"/>
  <c r="OHX21" i="17"/>
  <c r="OHY21" i="17"/>
  <c r="OHZ21" i="17"/>
  <c r="OIA21" i="17"/>
  <c r="OIB21" i="17"/>
  <c r="OIC21" i="17"/>
  <c r="OID21" i="17"/>
  <c r="OIE21" i="17"/>
  <c r="OIF21" i="17"/>
  <c r="OIG21" i="17"/>
  <c r="OIH21" i="17"/>
  <c r="OII21" i="17"/>
  <c r="OIJ21" i="17"/>
  <c r="OIK21" i="17"/>
  <c r="OIL21" i="17"/>
  <c r="OIM21" i="17"/>
  <c r="OIN21" i="17"/>
  <c r="OIO21" i="17"/>
  <c r="OIP21" i="17"/>
  <c r="OIQ21" i="17"/>
  <c r="OIR21" i="17"/>
  <c r="OIS21" i="17"/>
  <c r="OIT21" i="17"/>
  <c r="OIU21" i="17"/>
  <c r="OIV21" i="17"/>
  <c r="OIW21" i="17"/>
  <c r="OIX21" i="17"/>
  <c r="OIY21" i="17"/>
  <c r="OIZ21" i="17"/>
  <c r="OJA21" i="17"/>
  <c r="OJB21" i="17"/>
  <c r="OJC21" i="17"/>
  <c r="OJD21" i="17"/>
  <c r="OJE21" i="17"/>
  <c r="OJF21" i="17"/>
  <c r="OJG21" i="17"/>
  <c r="OJH21" i="17"/>
  <c r="OJI21" i="17"/>
  <c r="OJJ21" i="17"/>
  <c r="OJK21" i="17"/>
  <c r="OJL21" i="17"/>
  <c r="OJM21" i="17"/>
  <c r="OJN21" i="17"/>
  <c r="OJO21" i="17"/>
  <c r="OJP21" i="17"/>
  <c r="OJQ21" i="17"/>
  <c r="OJR21" i="17"/>
  <c r="OJS21" i="17"/>
  <c r="OJT21" i="17"/>
  <c r="OJU21" i="17"/>
  <c r="OJV21" i="17"/>
  <c r="OJW21" i="17"/>
  <c r="OJX21" i="17"/>
  <c r="OJY21" i="17"/>
  <c r="OJZ21" i="17"/>
  <c r="OKA21" i="17"/>
  <c r="OKB21" i="17"/>
  <c r="OKC21" i="17"/>
  <c r="OKD21" i="17"/>
  <c r="OKE21" i="17"/>
  <c r="OKF21" i="17"/>
  <c r="OKG21" i="17"/>
  <c r="OKH21" i="17"/>
  <c r="OKI21" i="17"/>
  <c r="OKJ21" i="17"/>
  <c r="OKK21" i="17"/>
  <c r="OKL21" i="17"/>
  <c r="OKM21" i="17"/>
  <c r="OKN21" i="17"/>
  <c r="OKO21" i="17"/>
  <c r="OKP21" i="17"/>
  <c r="OKQ21" i="17"/>
  <c r="OKR21" i="17"/>
  <c r="OKS21" i="17"/>
  <c r="OKT21" i="17"/>
  <c r="OKU21" i="17"/>
  <c r="OKV21" i="17"/>
  <c r="OKW21" i="17"/>
  <c r="OKX21" i="17"/>
  <c r="OKY21" i="17"/>
  <c r="OKZ21" i="17"/>
  <c r="OLA21" i="17"/>
  <c r="OLB21" i="17"/>
  <c r="OLC21" i="17"/>
  <c r="OLD21" i="17"/>
  <c r="OLE21" i="17"/>
  <c r="OLF21" i="17"/>
  <c r="OLG21" i="17"/>
  <c r="OLH21" i="17"/>
  <c r="OLI21" i="17"/>
  <c r="OLJ21" i="17"/>
  <c r="OLK21" i="17"/>
  <c r="OLL21" i="17"/>
  <c r="OLM21" i="17"/>
  <c r="OLN21" i="17"/>
  <c r="OLO21" i="17"/>
  <c r="OLP21" i="17"/>
  <c r="OLQ21" i="17"/>
  <c r="OLR21" i="17"/>
  <c r="OLS21" i="17"/>
  <c r="OLT21" i="17"/>
  <c r="OLU21" i="17"/>
  <c r="OLV21" i="17"/>
  <c r="OLW21" i="17"/>
  <c r="OLX21" i="17"/>
  <c r="OLY21" i="17"/>
  <c r="OLZ21" i="17"/>
  <c r="OMA21" i="17"/>
  <c r="OMB21" i="17"/>
  <c r="OMC21" i="17"/>
  <c r="OMD21" i="17"/>
  <c r="OME21" i="17"/>
  <c r="OMF21" i="17"/>
  <c r="OMG21" i="17"/>
  <c r="OMH21" i="17"/>
  <c r="OMI21" i="17"/>
  <c r="OMJ21" i="17"/>
  <c r="OMK21" i="17"/>
  <c r="OML21" i="17"/>
  <c r="OMM21" i="17"/>
  <c r="OMN21" i="17"/>
  <c r="OMO21" i="17"/>
  <c r="OMP21" i="17"/>
  <c r="OMQ21" i="17"/>
  <c r="OMR21" i="17"/>
  <c r="OMS21" i="17"/>
  <c r="OMT21" i="17"/>
  <c r="OMU21" i="17"/>
  <c r="OMV21" i="17"/>
  <c r="OMW21" i="17"/>
  <c r="OMX21" i="17"/>
  <c r="OMY21" i="17"/>
  <c r="OMZ21" i="17"/>
  <c r="ONA21" i="17"/>
  <c r="ONB21" i="17"/>
  <c r="ONC21" i="17"/>
  <c r="OND21" i="17"/>
  <c r="ONE21" i="17"/>
  <c r="ONF21" i="17"/>
  <c r="ONG21" i="17"/>
  <c r="ONH21" i="17"/>
  <c r="ONI21" i="17"/>
  <c r="ONJ21" i="17"/>
  <c r="ONK21" i="17"/>
  <c r="ONL21" i="17"/>
  <c r="ONM21" i="17"/>
  <c r="ONN21" i="17"/>
  <c r="ONO21" i="17"/>
  <c r="ONP21" i="17"/>
  <c r="ONQ21" i="17"/>
  <c r="ONR21" i="17"/>
  <c r="ONS21" i="17"/>
  <c r="ONT21" i="17"/>
  <c r="ONU21" i="17"/>
  <c r="ONV21" i="17"/>
  <c r="ONW21" i="17"/>
  <c r="ONX21" i="17"/>
  <c r="ONY21" i="17"/>
  <c r="ONZ21" i="17"/>
  <c r="OOA21" i="17"/>
  <c r="OOB21" i="17"/>
  <c r="OOC21" i="17"/>
  <c r="OOD21" i="17"/>
  <c r="OOE21" i="17"/>
  <c r="OOF21" i="17"/>
  <c r="OOG21" i="17"/>
  <c r="OOH21" i="17"/>
  <c r="OOI21" i="17"/>
  <c r="OOJ21" i="17"/>
  <c r="OOK21" i="17"/>
  <c r="OOL21" i="17"/>
  <c r="OOM21" i="17"/>
  <c r="OON21" i="17"/>
  <c r="OOO21" i="17"/>
  <c r="OOP21" i="17"/>
  <c r="OOQ21" i="17"/>
  <c r="OOR21" i="17"/>
  <c r="OOS21" i="17"/>
  <c r="OOT21" i="17"/>
  <c r="OOU21" i="17"/>
  <c r="OOV21" i="17"/>
  <c r="OOW21" i="17"/>
  <c r="OOX21" i="17"/>
  <c r="OOY21" i="17"/>
  <c r="OOZ21" i="17"/>
  <c r="OPA21" i="17"/>
  <c r="OPB21" i="17"/>
  <c r="OPC21" i="17"/>
  <c r="OPD21" i="17"/>
  <c r="OPE21" i="17"/>
  <c r="OPF21" i="17"/>
  <c r="OPG21" i="17"/>
  <c r="OPH21" i="17"/>
  <c r="OPI21" i="17"/>
  <c r="OPJ21" i="17"/>
  <c r="OPK21" i="17"/>
  <c r="OPL21" i="17"/>
  <c r="OPM21" i="17"/>
  <c r="OPN21" i="17"/>
  <c r="OPO21" i="17"/>
  <c r="OPP21" i="17"/>
  <c r="OPQ21" i="17"/>
  <c r="OPR21" i="17"/>
  <c r="OPS21" i="17"/>
  <c r="OPT21" i="17"/>
  <c r="OPU21" i="17"/>
  <c r="OPV21" i="17"/>
  <c r="OPW21" i="17"/>
  <c r="OPX21" i="17"/>
  <c r="OPY21" i="17"/>
  <c r="OPZ21" i="17"/>
  <c r="OQA21" i="17"/>
  <c r="OQB21" i="17"/>
  <c r="OQC21" i="17"/>
  <c r="OQD21" i="17"/>
  <c r="OQE21" i="17"/>
  <c r="OQF21" i="17"/>
  <c r="OQG21" i="17"/>
  <c r="OQH21" i="17"/>
  <c r="OQI21" i="17"/>
  <c r="OQJ21" i="17"/>
  <c r="OQK21" i="17"/>
  <c r="OQL21" i="17"/>
  <c r="OQM21" i="17"/>
  <c r="OQN21" i="17"/>
  <c r="OQO21" i="17"/>
  <c r="OQP21" i="17"/>
  <c r="OQQ21" i="17"/>
  <c r="OQR21" i="17"/>
  <c r="OQS21" i="17"/>
  <c r="OQT21" i="17"/>
  <c r="OQU21" i="17"/>
  <c r="OQV21" i="17"/>
  <c r="OQW21" i="17"/>
  <c r="OQX21" i="17"/>
  <c r="OQY21" i="17"/>
  <c r="OQZ21" i="17"/>
  <c r="ORA21" i="17"/>
  <c r="ORB21" i="17"/>
  <c r="ORC21" i="17"/>
  <c r="ORD21" i="17"/>
  <c r="ORE21" i="17"/>
  <c r="ORF21" i="17"/>
  <c r="ORG21" i="17"/>
  <c r="ORH21" i="17"/>
  <c r="ORI21" i="17"/>
  <c r="ORJ21" i="17"/>
  <c r="ORK21" i="17"/>
  <c r="ORL21" i="17"/>
  <c r="ORM21" i="17"/>
  <c r="ORN21" i="17"/>
  <c r="ORO21" i="17"/>
  <c r="ORP21" i="17"/>
  <c r="ORQ21" i="17"/>
  <c r="ORR21" i="17"/>
  <c r="ORS21" i="17"/>
  <c r="ORT21" i="17"/>
  <c r="ORU21" i="17"/>
  <c r="ORV21" i="17"/>
  <c r="ORW21" i="17"/>
  <c r="ORX21" i="17"/>
  <c r="ORY21" i="17"/>
  <c r="ORZ21" i="17"/>
  <c r="OSA21" i="17"/>
  <c r="OSB21" i="17"/>
  <c r="OSC21" i="17"/>
  <c r="OSD21" i="17"/>
  <c r="OSE21" i="17"/>
  <c r="OSF21" i="17"/>
  <c r="OSG21" i="17"/>
  <c r="OSH21" i="17"/>
  <c r="OSI21" i="17"/>
  <c r="OSJ21" i="17"/>
  <c r="OSK21" i="17"/>
  <c r="OSL21" i="17"/>
  <c r="OSM21" i="17"/>
  <c r="OSN21" i="17"/>
  <c r="OSO21" i="17"/>
  <c r="OSP21" i="17"/>
  <c r="OSQ21" i="17"/>
  <c r="OSR21" i="17"/>
  <c r="OSS21" i="17"/>
  <c r="OST21" i="17"/>
  <c r="OSU21" i="17"/>
  <c r="OSV21" i="17"/>
  <c r="OSW21" i="17"/>
  <c r="OSX21" i="17"/>
  <c r="OSY21" i="17"/>
  <c r="OSZ21" i="17"/>
  <c r="OTA21" i="17"/>
  <c r="OTB21" i="17"/>
  <c r="OTC21" i="17"/>
  <c r="OTD21" i="17"/>
  <c r="OTE21" i="17"/>
  <c r="OTF21" i="17"/>
  <c r="OTG21" i="17"/>
  <c r="OTH21" i="17"/>
  <c r="OTI21" i="17"/>
  <c r="OTJ21" i="17"/>
  <c r="OTK21" i="17"/>
  <c r="OTL21" i="17"/>
  <c r="OTM21" i="17"/>
  <c r="OTN21" i="17"/>
  <c r="OTO21" i="17"/>
  <c r="OTP21" i="17"/>
  <c r="OTQ21" i="17"/>
  <c r="OTR21" i="17"/>
  <c r="OTS21" i="17"/>
  <c r="OTT21" i="17"/>
  <c r="OTU21" i="17"/>
  <c r="OTV21" i="17"/>
  <c r="OTW21" i="17"/>
  <c r="OTX21" i="17"/>
  <c r="OTY21" i="17"/>
  <c r="OTZ21" i="17"/>
  <c r="OUA21" i="17"/>
  <c r="OUB21" i="17"/>
  <c r="OUC21" i="17"/>
  <c r="OUD21" i="17"/>
  <c r="OUE21" i="17"/>
  <c r="OUF21" i="17"/>
  <c r="OUG21" i="17"/>
  <c r="OUH21" i="17"/>
  <c r="OUI21" i="17"/>
  <c r="OUJ21" i="17"/>
  <c r="OUK21" i="17"/>
  <c r="OUL21" i="17"/>
  <c r="OUM21" i="17"/>
  <c r="OUN21" i="17"/>
  <c r="OUO21" i="17"/>
  <c r="OUP21" i="17"/>
  <c r="OUQ21" i="17"/>
  <c r="OUR21" i="17"/>
  <c r="OUS21" i="17"/>
  <c r="OUT21" i="17"/>
  <c r="OUU21" i="17"/>
  <c r="OUV21" i="17"/>
  <c r="OUW21" i="17"/>
  <c r="OUX21" i="17"/>
  <c r="OUY21" i="17"/>
  <c r="OUZ21" i="17"/>
  <c r="OVA21" i="17"/>
  <c r="OVB21" i="17"/>
  <c r="OVC21" i="17"/>
  <c r="OVD21" i="17"/>
  <c r="OVE21" i="17"/>
  <c r="OVF21" i="17"/>
  <c r="OVG21" i="17"/>
  <c r="OVH21" i="17"/>
  <c r="OVI21" i="17"/>
  <c r="OVJ21" i="17"/>
  <c r="OVK21" i="17"/>
  <c r="OVL21" i="17"/>
  <c r="OVM21" i="17"/>
  <c r="OVN21" i="17"/>
  <c r="OVO21" i="17"/>
  <c r="OVP21" i="17"/>
  <c r="OVQ21" i="17"/>
  <c r="OVR21" i="17"/>
  <c r="OVS21" i="17"/>
  <c r="OVT21" i="17"/>
  <c r="OVU21" i="17"/>
  <c r="OVV21" i="17"/>
  <c r="OVW21" i="17"/>
  <c r="OVX21" i="17"/>
  <c r="OVY21" i="17"/>
  <c r="OVZ21" i="17"/>
  <c r="OWA21" i="17"/>
  <c r="OWB21" i="17"/>
  <c r="OWC21" i="17"/>
  <c r="OWD21" i="17"/>
  <c r="OWE21" i="17"/>
  <c r="OWF21" i="17"/>
  <c r="OWG21" i="17"/>
  <c r="OWH21" i="17"/>
  <c r="OWI21" i="17"/>
  <c r="OWJ21" i="17"/>
  <c r="OWK21" i="17"/>
  <c r="OWL21" i="17"/>
  <c r="OWM21" i="17"/>
  <c r="OWN21" i="17"/>
  <c r="OWO21" i="17"/>
  <c r="OWP21" i="17"/>
  <c r="OWQ21" i="17"/>
  <c r="OWR21" i="17"/>
  <c r="OWS21" i="17"/>
  <c r="OWT21" i="17"/>
  <c r="OWU21" i="17"/>
  <c r="OWV21" i="17"/>
  <c r="OWW21" i="17"/>
  <c r="OWX21" i="17"/>
  <c r="OWY21" i="17"/>
  <c r="OWZ21" i="17"/>
  <c r="OXA21" i="17"/>
  <c r="OXB21" i="17"/>
  <c r="OXC21" i="17"/>
  <c r="OXD21" i="17"/>
  <c r="OXE21" i="17"/>
  <c r="OXF21" i="17"/>
  <c r="OXG21" i="17"/>
  <c r="OXH21" i="17"/>
  <c r="OXI21" i="17"/>
  <c r="OXJ21" i="17"/>
  <c r="OXK21" i="17"/>
  <c r="OXL21" i="17"/>
  <c r="OXM21" i="17"/>
  <c r="OXN21" i="17"/>
  <c r="OXO21" i="17"/>
  <c r="OXP21" i="17"/>
  <c r="OXQ21" i="17"/>
  <c r="OXR21" i="17"/>
  <c r="OXS21" i="17"/>
  <c r="OXT21" i="17"/>
  <c r="OXU21" i="17"/>
  <c r="OXV21" i="17"/>
  <c r="OXW21" i="17"/>
  <c r="OXX21" i="17"/>
  <c r="OXY21" i="17"/>
  <c r="OXZ21" i="17"/>
  <c r="OYA21" i="17"/>
  <c r="OYB21" i="17"/>
  <c r="OYC21" i="17"/>
  <c r="OYD21" i="17"/>
  <c r="OYE21" i="17"/>
  <c r="OYF21" i="17"/>
  <c r="OYG21" i="17"/>
  <c r="OYH21" i="17"/>
  <c r="OYI21" i="17"/>
  <c r="OYJ21" i="17"/>
  <c r="OYK21" i="17"/>
  <c r="OYL21" i="17"/>
  <c r="OYM21" i="17"/>
  <c r="OYN21" i="17"/>
  <c r="OYO21" i="17"/>
  <c r="OYP21" i="17"/>
  <c r="OYQ21" i="17"/>
  <c r="OYR21" i="17"/>
  <c r="OYS21" i="17"/>
  <c r="OYT21" i="17"/>
  <c r="OYU21" i="17"/>
  <c r="OYV21" i="17"/>
  <c r="OYW21" i="17"/>
  <c r="OYX21" i="17"/>
  <c r="OYY21" i="17"/>
  <c r="OYZ21" i="17"/>
  <c r="OZA21" i="17"/>
  <c r="OZB21" i="17"/>
  <c r="OZC21" i="17"/>
  <c r="OZD21" i="17"/>
  <c r="OZE21" i="17"/>
  <c r="OZF21" i="17"/>
  <c r="OZG21" i="17"/>
  <c r="OZH21" i="17"/>
  <c r="OZI21" i="17"/>
  <c r="OZJ21" i="17"/>
  <c r="OZK21" i="17"/>
  <c r="OZL21" i="17"/>
  <c r="OZM21" i="17"/>
  <c r="OZN21" i="17"/>
  <c r="OZO21" i="17"/>
  <c r="OZP21" i="17"/>
  <c r="OZQ21" i="17"/>
  <c r="OZR21" i="17"/>
  <c r="OZS21" i="17"/>
  <c r="OZT21" i="17"/>
  <c r="OZU21" i="17"/>
  <c r="OZV21" i="17"/>
  <c r="OZW21" i="17"/>
  <c r="OZX21" i="17"/>
  <c r="OZY21" i="17"/>
  <c r="OZZ21" i="17"/>
  <c r="PAA21" i="17"/>
  <c r="PAB21" i="17"/>
  <c r="PAC21" i="17"/>
  <c r="PAD21" i="17"/>
  <c r="PAE21" i="17"/>
  <c r="PAF21" i="17"/>
  <c r="PAG21" i="17"/>
  <c r="PAH21" i="17"/>
  <c r="PAI21" i="17"/>
  <c r="PAJ21" i="17"/>
  <c r="PAK21" i="17"/>
  <c r="PAL21" i="17"/>
  <c r="PAM21" i="17"/>
  <c r="PAN21" i="17"/>
  <c r="PAO21" i="17"/>
  <c r="PAP21" i="17"/>
  <c r="PAQ21" i="17"/>
  <c r="PAR21" i="17"/>
  <c r="PAS21" i="17"/>
  <c r="PAT21" i="17"/>
  <c r="PAU21" i="17"/>
  <c r="PAV21" i="17"/>
  <c r="PAW21" i="17"/>
  <c r="PAX21" i="17"/>
  <c r="PAY21" i="17"/>
  <c r="PAZ21" i="17"/>
  <c r="PBA21" i="17"/>
  <c r="PBB21" i="17"/>
  <c r="PBC21" i="17"/>
  <c r="PBD21" i="17"/>
  <c r="PBE21" i="17"/>
  <c r="PBF21" i="17"/>
  <c r="PBG21" i="17"/>
  <c r="PBH21" i="17"/>
  <c r="PBI21" i="17"/>
  <c r="PBJ21" i="17"/>
  <c r="PBK21" i="17"/>
  <c r="PBL21" i="17"/>
  <c r="PBM21" i="17"/>
  <c r="PBN21" i="17"/>
  <c r="PBO21" i="17"/>
  <c r="PBP21" i="17"/>
  <c r="PBQ21" i="17"/>
  <c r="PBR21" i="17"/>
  <c r="PBS21" i="17"/>
  <c r="PBT21" i="17"/>
  <c r="PBU21" i="17"/>
  <c r="PBV21" i="17"/>
  <c r="PBW21" i="17"/>
  <c r="PBX21" i="17"/>
  <c r="PBY21" i="17"/>
  <c r="PBZ21" i="17"/>
  <c r="PCA21" i="17"/>
  <c r="PCB21" i="17"/>
  <c r="PCC21" i="17"/>
  <c r="PCD21" i="17"/>
  <c r="PCE21" i="17"/>
  <c r="PCF21" i="17"/>
  <c r="PCG21" i="17"/>
  <c r="PCH21" i="17"/>
  <c r="PCI21" i="17"/>
  <c r="PCJ21" i="17"/>
  <c r="PCK21" i="17"/>
  <c r="PCL21" i="17"/>
  <c r="PCM21" i="17"/>
  <c r="PCN21" i="17"/>
  <c r="PCO21" i="17"/>
  <c r="PCP21" i="17"/>
  <c r="PCQ21" i="17"/>
  <c r="PCR21" i="17"/>
  <c r="PCS21" i="17"/>
  <c r="PCT21" i="17"/>
  <c r="PCU21" i="17"/>
  <c r="PCV21" i="17"/>
  <c r="PCW21" i="17"/>
  <c r="PCX21" i="17"/>
  <c r="PCY21" i="17"/>
  <c r="PCZ21" i="17"/>
  <c r="PDA21" i="17"/>
  <c r="PDB21" i="17"/>
  <c r="PDC21" i="17"/>
  <c r="PDD21" i="17"/>
  <c r="PDE21" i="17"/>
  <c r="PDF21" i="17"/>
  <c r="PDG21" i="17"/>
  <c r="PDH21" i="17"/>
  <c r="PDI21" i="17"/>
  <c r="PDJ21" i="17"/>
  <c r="PDK21" i="17"/>
  <c r="PDL21" i="17"/>
  <c r="PDM21" i="17"/>
  <c r="PDN21" i="17"/>
  <c r="PDO21" i="17"/>
  <c r="PDP21" i="17"/>
  <c r="PDQ21" i="17"/>
  <c r="PDR21" i="17"/>
  <c r="PDS21" i="17"/>
  <c r="PDT21" i="17"/>
  <c r="PDU21" i="17"/>
  <c r="PDV21" i="17"/>
  <c r="PDW21" i="17"/>
  <c r="PDX21" i="17"/>
  <c r="PDY21" i="17"/>
  <c r="PDZ21" i="17"/>
  <c r="PEA21" i="17"/>
  <c r="PEB21" i="17"/>
  <c r="PEC21" i="17"/>
  <c r="PED21" i="17"/>
  <c r="PEE21" i="17"/>
  <c r="PEF21" i="17"/>
  <c r="PEG21" i="17"/>
  <c r="PEH21" i="17"/>
  <c r="PEI21" i="17"/>
  <c r="PEJ21" i="17"/>
  <c r="PEK21" i="17"/>
  <c r="PEL21" i="17"/>
  <c r="PEM21" i="17"/>
  <c r="PEN21" i="17"/>
  <c r="PEO21" i="17"/>
  <c r="PEP21" i="17"/>
  <c r="PEQ21" i="17"/>
  <c r="PER21" i="17"/>
  <c r="PES21" i="17"/>
  <c r="PET21" i="17"/>
  <c r="PEU21" i="17"/>
  <c r="PEV21" i="17"/>
  <c r="PEW21" i="17"/>
  <c r="PEX21" i="17"/>
  <c r="PEY21" i="17"/>
  <c r="PEZ21" i="17"/>
  <c r="PFA21" i="17"/>
  <c r="PFB21" i="17"/>
  <c r="PFC21" i="17"/>
  <c r="PFD21" i="17"/>
  <c r="PFE21" i="17"/>
  <c r="PFF21" i="17"/>
  <c r="PFG21" i="17"/>
  <c r="PFH21" i="17"/>
  <c r="PFI21" i="17"/>
  <c r="PFJ21" i="17"/>
  <c r="PFK21" i="17"/>
  <c r="PFL21" i="17"/>
  <c r="PFM21" i="17"/>
  <c r="PFN21" i="17"/>
  <c r="PFO21" i="17"/>
  <c r="PFP21" i="17"/>
  <c r="PFQ21" i="17"/>
  <c r="PFR21" i="17"/>
  <c r="PFS21" i="17"/>
  <c r="PFT21" i="17"/>
  <c r="PFU21" i="17"/>
  <c r="PFV21" i="17"/>
  <c r="PFW21" i="17"/>
  <c r="PFX21" i="17"/>
  <c r="PFY21" i="17"/>
  <c r="PFZ21" i="17"/>
  <c r="PGA21" i="17"/>
  <c r="PGB21" i="17"/>
  <c r="PGC21" i="17"/>
  <c r="PGD21" i="17"/>
  <c r="PGE21" i="17"/>
  <c r="PGF21" i="17"/>
  <c r="PGG21" i="17"/>
  <c r="PGH21" i="17"/>
  <c r="PGI21" i="17"/>
  <c r="PGJ21" i="17"/>
  <c r="PGK21" i="17"/>
  <c r="PGL21" i="17"/>
  <c r="PGM21" i="17"/>
  <c r="PGN21" i="17"/>
  <c r="PGO21" i="17"/>
  <c r="PGP21" i="17"/>
  <c r="PGQ21" i="17"/>
  <c r="PGR21" i="17"/>
  <c r="PGS21" i="17"/>
  <c r="PGT21" i="17"/>
  <c r="PGU21" i="17"/>
  <c r="PGV21" i="17"/>
  <c r="PGW21" i="17"/>
  <c r="PGX21" i="17"/>
  <c r="PGY21" i="17"/>
  <c r="PGZ21" i="17"/>
  <c r="PHA21" i="17"/>
  <c r="PHB21" i="17"/>
  <c r="PHC21" i="17"/>
  <c r="PHD21" i="17"/>
  <c r="PHE21" i="17"/>
  <c r="PHF21" i="17"/>
  <c r="PHG21" i="17"/>
  <c r="PHH21" i="17"/>
  <c r="PHI21" i="17"/>
  <c r="PHJ21" i="17"/>
  <c r="PHK21" i="17"/>
  <c r="PHL21" i="17"/>
  <c r="PHM21" i="17"/>
  <c r="PHN21" i="17"/>
  <c r="PHO21" i="17"/>
  <c r="PHP21" i="17"/>
  <c r="PHQ21" i="17"/>
  <c r="PHR21" i="17"/>
  <c r="PHS21" i="17"/>
  <c r="PHT21" i="17"/>
  <c r="PHU21" i="17"/>
  <c r="PHV21" i="17"/>
  <c r="PHW21" i="17"/>
  <c r="PHX21" i="17"/>
  <c r="PHY21" i="17"/>
  <c r="PHZ21" i="17"/>
  <c r="PIA21" i="17"/>
  <c r="PIB21" i="17"/>
  <c r="PIC21" i="17"/>
  <c r="PID21" i="17"/>
  <c r="PIE21" i="17"/>
  <c r="PIF21" i="17"/>
  <c r="PIG21" i="17"/>
  <c r="PIH21" i="17"/>
  <c r="PII21" i="17"/>
  <c r="PIJ21" i="17"/>
  <c r="PIK21" i="17"/>
  <c r="PIL21" i="17"/>
  <c r="PIM21" i="17"/>
  <c r="PIN21" i="17"/>
  <c r="PIO21" i="17"/>
  <c r="PIP21" i="17"/>
  <c r="PIQ21" i="17"/>
  <c r="PIR21" i="17"/>
  <c r="PIS21" i="17"/>
  <c r="PIT21" i="17"/>
  <c r="PIU21" i="17"/>
  <c r="PIV21" i="17"/>
  <c r="PIW21" i="17"/>
  <c r="PIX21" i="17"/>
  <c r="PIY21" i="17"/>
  <c r="PIZ21" i="17"/>
  <c r="PJA21" i="17"/>
  <c r="PJB21" i="17"/>
  <c r="PJC21" i="17"/>
  <c r="PJD21" i="17"/>
  <c r="PJE21" i="17"/>
  <c r="PJF21" i="17"/>
  <c r="PJG21" i="17"/>
  <c r="PJH21" i="17"/>
  <c r="PJI21" i="17"/>
  <c r="PJJ21" i="17"/>
  <c r="PJK21" i="17"/>
  <c r="PJL21" i="17"/>
  <c r="PJM21" i="17"/>
  <c r="PJN21" i="17"/>
  <c r="PJO21" i="17"/>
  <c r="PJP21" i="17"/>
  <c r="PJQ21" i="17"/>
  <c r="PJR21" i="17"/>
  <c r="PJS21" i="17"/>
  <c r="PJT21" i="17"/>
  <c r="PJU21" i="17"/>
  <c r="PJV21" i="17"/>
  <c r="PJW21" i="17"/>
  <c r="PJX21" i="17"/>
  <c r="PJY21" i="17"/>
  <c r="PJZ21" i="17"/>
  <c r="PKA21" i="17"/>
  <c r="PKB21" i="17"/>
  <c r="PKC21" i="17"/>
  <c r="PKD21" i="17"/>
  <c r="PKE21" i="17"/>
  <c r="PKF21" i="17"/>
  <c r="PKG21" i="17"/>
  <c r="PKH21" i="17"/>
  <c r="PKI21" i="17"/>
  <c r="PKJ21" i="17"/>
  <c r="PKK21" i="17"/>
  <c r="PKL21" i="17"/>
  <c r="PKM21" i="17"/>
  <c r="PKN21" i="17"/>
  <c r="PKO21" i="17"/>
  <c r="PKP21" i="17"/>
  <c r="PKQ21" i="17"/>
  <c r="PKR21" i="17"/>
  <c r="PKS21" i="17"/>
  <c r="PKT21" i="17"/>
  <c r="PKU21" i="17"/>
  <c r="PKV21" i="17"/>
  <c r="PKW21" i="17"/>
  <c r="PKX21" i="17"/>
  <c r="PKY21" i="17"/>
  <c r="PKZ21" i="17"/>
  <c r="PLA21" i="17"/>
  <c r="PLB21" i="17"/>
  <c r="PLC21" i="17"/>
  <c r="PLD21" i="17"/>
  <c r="PLE21" i="17"/>
  <c r="PLF21" i="17"/>
  <c r="PLG21" i="17"/>
  <c r="PLH21" i="17"/>
  <c r="PLI21" i="17"/>
  <c r="PLJ21" i="17"/>
  <c r="PLK21" i="17"/>
  <c r="PLL21" i="17"/>
  <c r="PLM21" i="17"/>
  <c r="PLN21" i="17"/>
  <c r="PLO21" i="17"/>
  <c r="PLP21" i="17"/>
  <c r="PLQ21" i="17"/>
  <c r="PLR21" i="17"/>
  <c r="PLS21" i="17"/>
  <c r="PLT21" i="17"/>
  <c r="PLU21" i="17"/>
  <c r="PLV21" i="17"/>
  <c r="PLW21" i="17"/>
  <c r="PLX21" i="17"/>
  <c r="PLY21" i="17"/>
  <c r="PLZ21" i="17"/>
  <c r="PMA21" i="17"/>
  <c r="PMB21" i="17"/>
  <c r="PMC21" i="17"/>
  <c r="PMD21" i="17"/>
  <c r="PME21" i="17"/>
  <c r="PMF21" i="17"/>
  <c r="PMG21" i="17"/>
  <c r="PMH21" i="17"/>
  <c r="PMI21" i="17"/>
  <c r="PMJ21" i="17"/>
  <c r="PMK21" i="17"/>
  <c r="PML21" i="17"/>
  <c r="PMM21" i="17"/>
  <c r="PMN21" i="17"/>
  <c r="PMO21" i="17"/>
  <c r="PMP21" i="17"/>
  <c r="PMQ21" i="17"/>
  <c r="PMR21" i="17"/>
  <c r="PMS21" i="17"/>
  <c r="PMT21" i="17"/>
  <c r="PMU21" i="17"/>
  <c r="PMV21" i="17"/>
  <c r="PMW21" i="17"/>
  <c r="PMX21" i="17"/>
  <c r="PMY21" i="17"/>
  <c r="PMZ21" i="17"/>
  <c r="PNA21" i="17"/>
  <c r="PNB21" i="17"/>
  <c r="PNC21" i="17"/>
  <c r="PND21" i="17"/>
  <c r="PNE21" i="17"/>
  <c r="PNF21" i="17"/>
  <c r="PNG21" i="17"/>
  <c r="PNH21" i="17"/>
  <c r="PNI21" i="17"/>
  <c r="PNJ21" i="17"/>
  <c r="PNK21" i="17"/>
  <c r="PNL21" i="17"/>
  <c r="PNM21" i="17"/>
  <c r="PNN21" i="17"/>
  <c r="PNO21" i="17"/>
  <c r="PNP21" i="17"/>
  <c r="PNQ21" i="17"/>
  <c r="PNR21" i="17"/>
  <c r="PNS21" i="17"/>
  <c r="PNT21" i="17"/>
  <c r="PNU21" i="17"/>
  <c r="PNV21" i="17"/>
  <c r="PNW21" i="17"/>
  <c r="PNX21" i="17"/>
  <c r="PNY21" i="17"/>
  <c r="PNZ21" i="17"/>
  <c r="POA21" i="17"/>
  <c r="POB21" i="17"/>
  <c r="POC21" i="17"/>
  <c r="POD21" i="17"/>
  <c r="POE21" i="17"/>
  <c r="POF21" i="17"/>
  <c r="POG21" i="17"/>
  <c r="POH21" i="17"/>
  <c r="POI21" i="17"/>
  <c r="POJ21" i="17"/>
  <c r="POK21" i="17"/>
  <c r="POL21" i="17"/>
  <c r="POM21" i="17"/>
  <c r="PON21" i="17"/>
  <c r="POO21" i="17"/>
  <c r="POP21" i="17"/>
  <c r="POQ21" i="17"/>
  <c r="POR21" i="17"/>
  <c r="POS21" i="17"/>
  <c r="POT21" i="17"/>
  <c r="POU21" i="17"/>
  <c r="POV21" i="17"/>
  <c r="POW21" i="17"/>
  <c r="POX21" i="17"/>
  <c r="POY21" i="17"/>
  <c r="POZ21" i="17"/>
  <c r="PPA21" i="17"/>
  <c r="PPB21" i="17"/>
  <c r="PPC21" i="17"/>
  <c r="PPD21" i="17"/>
  <c r="PPE21" i="17"/>
  <c r="PPF21" i="17"/>
  <c r="PPG21" i="17"/>
  <c r="PPH21" i="17"/>
  <c r="PPI21" i="17"/>
  <c r="PPJ21" i="17"/>
  <c r="PPK21" i="17"/>
  <c r="PPL21" i="17"/>
  <c r="PPM21" i="17"/>
  <c r="PPN21" i="17"/>
  <c r="PPO21" i="17"/>
  <c r="PPP21" i="17"/>
  <c r="PPQ21" i="17"/>
  <c r="PPR21" i="17"/>
  <c r="PPS21" i="17"/>
  <c r="PPT21" i="17"/>
  <c r="PPU21" i="17"/>
  <c r="PPV21" i="17"/>
  <c r="PPW21" i="17"/>
  <c r="PPX21" i="17"/>
  <c r="PPY21" i="17"/>
  <c r="PPZ21" i="17"/>
  <c r="PQA21" i="17"/>
  <c r="PQB21" i="17"/>
  <c r="PQC21" i="17"/>
  <c r="PQD21" i="17"/>
  <c r="PQE21" i="17"/>
  <c r="PQF21" i="17"/>
  <c r="PQG21" i="17"/>
  <c r="PQH21" i="17"/>
  <c r="PQI21" i="17"/>
  <c r="PQJ21" i="17"/>
  <c r="PQK21" i="17"/>
  <c r="PQL21" i="17"/>
  <c r="PQM21" i="17"/>
  <c r="PQN21" i="17"/>
  <c r="PQO21" i="17"/>
  <c r="PQP21" i="17"/>
  <c r="PQQ21" i="17"/>
  <c r="PQR21" i="17"/>
  <c r="PQS21" i="17"/>
  <c r="PQT21" i="17"/>
  <c r="PQU21" i="17"/>
  <c r="PQV21" i="17"/>
  <c r="PQW21" i="17"/>
  <c r="PQX21" i="17"/>
  <c r="PQY21" i="17"/>
  <c r="PQZ21" i="17"/>
  <c r="PRA21" i="17"/>
  <c r="PRB21" i="17"/>
  <c r="PRC21" i="17"/>
  <c r="PRD21" i="17"/>
  <c r="PRE21" i="17"/>
  <c r="PRF21" i="17"/>
  <c r="PRG21" i="17"/>
  <c r="PRH21" i="17"/>
  <c r="PRI21" i="17"/>
  <c r="PRJ21" i="17"/>
  <c r="PRK21" i="17"/>
  <c r="PRL21" i="17"/>
  <c r="PRM21" i="17"/>
  <c r="PRN21" i="17"/>
  <c r="PRO21" i="17"/>
  <c r="PRP21" i="17"/>
  <c r="PRQ21" i="17"/>
  <c r="PRR21" i="17"/>
  <c r="PRS21" i="17"/>
  <c r="PRT21" i="17"/>
  <c r="PRU21" i="17"/>
  <c r="PRV21" i="17"/>
  <c r="PRW21" i="17"/>
  <c r="PRX21" i="17"/>
  <c r="PRY21" i="17"/>
  <c r="PRZ21" i="17"/>
  <c r="PSA21" i="17"/>
  <c r="PSB21" i="17"/>
  <c r="PSC21" i="17"/>
  <c r="PSD21" i="17"/>
  <c r="PSE21" i="17"/>
  <c r="PSF21" i="17"/>
  <c r="PSG21" i="17"/>
  <c r="PSH21" i="17"/>
  <c r="PSI21" i="17"/>
  <c r="PSJ21" i="17"/>
  <c r="PSK21" i="17"/>
  <c r="PSL21" i="17"/>
  <c r="PSM21" i="17"/>
  <c r="PSN21" i="17"/>
  <c r="PSO21" i="17"/>
  <c r="PSP21" i="17"/>
  <c r="PSQ21" i="17"/>
  <c r="PSR21" i="17"/>
  <c r="PSS21" i="17"/>
  <c r="PST21" i="17"/>
  <c r="PSU21" i="17"/>
  <c r="PSV21" i="17"/>
  <c r="PSW21" i="17"/>
  <c r="PSX21" i="17"/>
  <c r="PSY21" i="17"/>
  <c r="PSZ21" i="17"/>
  <c r="PTA21" i="17"/>
  <c r="PTB21" i="17"/>
  <c r="PTC21" i="17"/>
  <c r="PTD21" i="17"/>
  <c r="PTE21" i="17"/>
  <c r="PTF21" i="17"/>
  <c r="PTG21" i="17"/>
  <c r="PTH21" i="17"/>
  <c r="PTI21" i="17"/>
  <c r="PTJ21" i="17"/>
  <c r="PTK21" i="17"/>
  <c r="PTL21" i="17"/>
  <c r="PTM21" i="17"/>
  <c r="PTN21" i="17"/>
  <c r="PTO21" i="17"/>
  <c r="PTP21" i="17"/>
  <c r="PTQ21" i="17"/>
  <c r="PTR21" i="17"/>
  <c r="PTS21" i="17"/>
  <c r="PTT21" i="17"/>
  <c r="PTU21" i="17"/>
  <c r="PTV21" i="17"/>
  <c r="PTW21" i="17"/>
  <c r="PTX21" i="17"/>
  <c r="PTY21" i="17"/>
  <c r="PTZ21" i="17"/>
  <c r="PUA21" i="17"/>
  <c r="PUB21" i="17"/>
  <c r="PUC21" i="17"/>
  <c r="PUD21" i="17"/>
  <c r="PUE21" i="17"/>
  <c r="PUF21" i="17"/>
  <c r="PUG21" i="17"/>
  <c r="PUH21" i="17"/>
  <c r="PUI21" i="17"/>
  <c r="PUJ21" i="17"/>
  <c r="PUK21" i="17"/>
  <c r="PUL21" i="17"/>
  <c r="PUM21" i="17"/>
  <c r="PUN21" i="17"/>
  <c r="PUO21" i="17"/>
  <c r="PUP21" i="17"/>
  <c r="PUQ21" i="17"/>
  <c r="PUR21" i="17"/>
  <c r="PUS21" i="17"/>
  <c r="PUT21" i="17"/>
  <c r="PUU21" i="17"/>
  <c r="PUV21" i="17"/>
  <c r="PUW21" i="17"/>
  <c r="PUX21" i="17"/>
  <c r="PUY21" i="17"/>
  <c r="PUZ21" i="17"/>
  <c r="PVA21" i="17"/>
  <c r="PVB21" i="17"/>
  <c r="PVC21" i="17"/>
  <c r="PVD21" i="17"/>
  <c r="PVE21" i="17"/>
  <c r="PVF21" i="17"/>
  <c r="PVG21" i="17"/>
  <c r="PVH21" i="17"/>
  <c r="PVI21" i="17"/>
  <c r="PVJ21" i="17"/>
  <c r="PVK21" i="17"/>
  <c r="PVL21" i="17"/>
  <c r="PVM21" i="17"/>
  <c r="PVN21" i="17"/>
  <c r="PVO21" i="17"/>
  <c r="PVP21" i="17"/>
  <c r="PVQ21" i="17"/>
  <c r="PVR21" i="17"/>
  <c r="PVS21" i="17"/>
  <c r="PVT21" i="17"/>
  <c r="PVU21" i="17"/>
  <c r="PVV21" i="17"/>
  <c r="PVW21" i="17"/>
  <c r="PVX21" i="17"/>
  <c r="PVY21" i="17"/>
  <c r="PVZ21" i="17"/>
  <c r="PWA21" i="17"/>
  <c r="PWB21" i="17"/>
  <c r="PWC21" i="17"/>
  <c r="PWD21" i="17"/>
  <c r="PWE21" i="17"/>
  <c r="PWF21" i="17"/>
  <c r="PWG21" i="17"/>
  <c r="PWH21" i="17"/>
  <c r="PWI21" i="17"/>
  <c r="PWJ21" i="17"/>
  <c r="PWK21" i="17"/>
  <c r="PWL21" i="17"/>
  <c r="PWM21" i="17"/>
  <c r="PWN21" i="17"/>
  <c r="PWO21" i="17"/>
  <c r="PWP21" i="17"/>
  <c r="PWQ21" i="17"/>
  <c r="PWR21" i="17"/>
  <c r="PWS21" i="17"/>
  <c r="PWT21" i="17"/>
  <c r="PWU21" i="17"/>
  <c r="PWV21" i="17"/>
  <c r="PWW21" i="17"/>
  <c r="PWX21" i="17"/>
  <c r="PWY21" i="17"/>
  <c r="PWZ21" i="17"/>
  <c r="PXA21" i="17"/>
  <c r="PXB21" i="17"/>
  <c r="PXC21" i="17"/>
  <c r="PXD21" i="17"/>
  <c r="PXE21" i="17"/>
  <c r="PXF21" i="17"/>
  <c r="PXG21" i="17"/>
  <c r="PXH21" i="17"/>
  <c r="PXI21" i="17"/>
  <c r="PXJ21" i="17"/>
  <c r="PXK21" i="17"/>
  <c r="PXL21" i="17"/>
  <c r="PXM21" i="17"/>
  <c r="PXN21" i="17"/>
  <c r="PXO21" i="17"/>
  <c r="PXP21" i="17"/>
  <c r="PXQ21" i="17"/>
  <c r="PXR21" i="17"/>
  <c r="PXS21" i="17"/>
  <c r="PXT21" i="17"/>
  <c r="PXU21" i="17"/>
  <c r="PXV21" i="17"/>
  <c r="PXW21" i="17"/>
  <c r="PXX21" i="17"/>
  <c r="PXY21" i="17"/>
  <c r="PXZ21" i="17"/>
  <c r="PYA21" i="17"/>
  <c r="PYB21" i="17"/>
  <c r="PYC21" i="17"/>
  <c r="PYD21" i="17"/>
  <c r="PYE21" i="17"/>
  <c r="PYF21" i="17"/>
  <c r="PYG21" i="17"/>
  <c r="PYH21" i="17"/>
  <c r="PYI21" i="17"/>
  <c r="PYJ21" i="17"/>
  <c r="PYK21" i="17"/>
  <c r="PYL21" i="17"/>
  <c r="PYM21" i="17"/>
  <c r="PYN21" i="17"/>
  <c r="PYO21" i="17"/>
  <c r="PYP21" i="17"/>
  <c r="PYQ21" i="17"/>
  <c r="PYR21" i="17"/>
  <c r="PYS21" i="17"/>
  <c r="PYT21" i="17"/>
  <c r="PYU21" i="17"/>
  <c r="PYV21" i="17"/>
  <c r="PYW21" i="17"/>
  <c r="PYX21" i="17"/>
  <c r="PYY21" i="17"/>
  <c r="PYZ21" i="17"/>
  <c r="PZA21" i="17"/>
  <c r="PZB21" i="17"/>
  <c r="PZC21" i="17"/>
  <c r="PZD21" i="17"/>
  <c r="PZE21" i="17"/>
  <c r="PZF21" i="17"/>
  <c r="PZG21" i="17"/>
  <c r="PZH21" i="17"/>
  <c r="PZI21" i="17"/>
  <c r="PZJ21" i="17"/>
  <c r="PZK21" i="17"/>
  <c r="PZL21" i="17"/>
  <c r="PZM21" i="17"/>
  <c r="PZN21" i="17"/>
  <c r="PZO21" i="17"/>
  <c r="PZP21" i="17"/>
  <c r="PZQ21" i="17"/>
  <c r="PZR21" i="17"/>
  <c r="PZS21" i="17"/>
  <c r="PZT21" i="17"/>
  <c r="PZU21" i="17"/>
  <c r="PZV21" i="17"/>
  <c r="PZW21" i="17"/>
  <c r="PZX21" i="17"/>
  <c r="PZY21" i="17"/>
  <c r="PZZ21" i="17"/>
  <c r="QAA21" i="17"/>
  <c r="QAB21" i="17"/>
  <c r="QAC21" i="17"/>
  <c r="QAD21" i="17"/>
  <c r="QAE21" i="17"/>
  <c r="QAF21" i="17"/>
  <c r="QAG21" i="17"/>
  <c r="QAH21" i="17"/>
  <c r="QAI21" i="17"/>
  <c r="QAJ21" i="17"/>
  <c r="QAK21" i="17"/>
  <c r="QAL21" i="17"/>
  <c r="QAM21" i="17"/>
  <c r="QAN21" i="17"/>
  <c r="QAO21" i="17"/>
  <c r="QAP21" i="17"/>
  <c r="QAQ21" i="17"/>
  <c r="QAR21" i="17"/>
  <c r="QAS21" i="17"/>
  <c r="QAT21" i="17"/>
  <c r="QAU21" i="17"/>
  <c r="QAV21" i="17"/>
  <c r="QAW21" i="17"/>
  <c r="QAX21" i="17"/>
  <c r="QAY21" i="17"/>
  <c r="QAZ21" i="17"/>
  <c r="QBA21" i="17"/>
  <c r="QBB21" i="17"/>
  <c r="QBC21" i="17"/>
  <c r="QBD21" i="17"/>
  <c r="QBE21" i="17"/>
  <c r="QBF21" i="17"/>
  <c r="QBG21" i="17"/>
  <c r="QBH21" i="17"/>
  <c r="QBI21" i="17"/>
  <c r="QBJ21" i="17"/>
  <c r="QBK21" i="17"/>
  <c r="QBL21" i="17"/>
  <c r="QBM21" i="17"/>
  <c r="QBN21" i="17"/>
  <c r="QBO21" i="17"/>
  <c r="QBP21" i="17"/>
  <c r="QBQ21" i="17"/>
  <c r="QBR21" i="17"/>
  <c r="QBS21" i="17"/>
  <c r="QBT21" i="17"/>
  <c r="QBU21" i="17"/>
  <c r="QBV21" i="17"/>
  <c r="QBW21" i="17"/>
  <c r="QBX21" i="17"/>
  <c r="QBY21" i="17"/>
  <c r="QBZ21" i="17"/>
  <c r="QCA21" i="17"/>
  <c r="QCB21" i="17"/>
  <c r="QCC21" i="17"/>
  <c r="QCD21" i="17"/>
  <c r="QCE21" i="17"/>
  <c r="QCF21" i="17"/>
  <c r="QCG21" i="17"/>
  <c r="QCH21" i="17"/>
  <c r="QCI21" i="17"/>
  <c r="QCJ21" i="17"/>
  <c r="QCK21" i="17"/>
  <c r="QCL21" i="17"/>
  <c r="QCM21" i="17"/>
  <c r="QCN21" i="17"/>
  <c r="QCO21" i="17"/>
  <c r="QCP21" i="17"/>
  <c r="QCQ21" i="17"/>
  <c r="QCR21" i="17"/>
  <c r="QCS21" i="17"/>
  <c r="QCT21" i="17"/>
  <c r="QCU21" i="17"/>
  <c r="QCV21" i="17"/>
  <c r="QCW21" i="17"/>
  <c r="QCX21" i="17"/>
  <c r="QCY21" i="17"/>
  <c r="QCZ21" i="17"/>
  <c r="QDA21" i="17"/>
  <c r="QDB21" i="17"/>
  <c r="QDC21" i="17"/>
  <c r="QDD21" i="17"/>
  <c r="QDE21" i="17"/>
  <c r="QDF21" i="17"/>
  <c r="QDG21" i="17"/>
  <c r="QDH21" i="17"/>
  <c r="QDI21" i="17"/>
  <c r="QDJ21" i="17"/>
  <c r="QDK21" i="17"/>
  <c r="QDL21" i="17"/>
  <c r="QDM21" i="17"/>
  <c r="QDN21" i="17"/>
  <c r="QDO21" i="17"/>
  <c r="QDP21" i="17"/>
  <c r="QDQ21" i="17"/>
  <c r="QDR21" i="17"/>
  <c r="QDS21" i="17"/>
  <c r="QDT21" i="17"/>
  <c r="QDU21" i="17"/>
  <c r="QDV21" i="17"/>
  <c r="QDW21" i="17"/>
  <c r="QDX21" i="17"/>
  <c r="QDY21" i="17"/>
  <c r="QDZ21" i="17"/>
  <c r="QEA21" i="17"/>
  <c r="QEB21" i="17"/>
  <c r="QEC21" i="17"/>
  <c r="QED21" i="17"/>
  <c r="QEE21" i="17"/>
  <c r="QEF21" i="17"/>
  <c r="QEG21" i="17"/>
  <c r="QEH21" i="17"/>
  <c r="QEI21" i="17"/>
  <c r="QEJ21" i="17"/>
  <c r="QEK21" i="17"/>
  <c r="QEL21" i="17"/>
  <c r="QEM21" i="17"/>
  <c r="QEN21" i="17"/>
  <c r="QEO21" i="17"/>
  <c r="QEP21" i="17"/>
  <c r="QEQ21" i="17"/>
  <c r="QER21" i="17"/>
  <c r="QES21" i="17"/>
  <c r="QET21" i="17"/>
  <c r="QEU21" i="17"/>
  <c r="QEV21" i="17"/>
  <c r="QEW21" i="17"/>
  <c r="QEX21" i="17"/>
  <c r="QEY21" i="17"/>
  <c r="QEZ21" i="17"/>
  <c r="QFA21" i="17"/>
  <c r="QFB21" i="17"/>
  <c r="QFC21" i="17"/>
  <c r="QFD21" i="17"/>
  <c r="QFE21" i="17"/>
  <c r="QFF21" i="17"/>
  <c r="QFG21" i="17"/>
  <c r="QFH21" i="17"/>
  <c r="QFI21" i="17"/>
  <c r="QFJ21" i="17"/>
  <c r="QFK21" i="17"/>
  <c r="QFL21" i="17"/>
  <c r="QFM21" i="17"/>
  <c r="QFN21" i="17"/>
  <c r="QFO21" i="17"/>
  <c r="QFP21" i="17"/>
  <c r="QFQ21" i="17"/>
  <c r="QFR21" i="17"/>
  <c r="QFS21" i="17"/>
  <c r="QFT21" i="17"/>
  <c r="QFU21" i="17"/>
  <c r="QFV21" i="17"/>
  <c r="QFW21" i="17"/>
  <c r="QFX21" i="17"/>
  <c r="QFY21" i="17"/>
  <c r="QFZ21" i="17"/>
  <c r="QGA21" i="17"/>
  <c r="QGB21" i="17"/>
  <c r="QGC21" i="17"/>
  <c r="QGD21" i="17"/>
  <c r="QGE21" i="17"/>
  <c r="QGF21" i="17"/>
  <c r="QGG21" i="17"/>
  <c r="QGH21" i="17"/>
  <c r="QGI21" i="17"/>
  <c r="QGJ21" i="17"/>
  <c r="QGK21" i="17"/>
  <c r="QGL21" i="17"/>
  <c r="QGM21" i="17"/>
  <c r="QGN21" i="17"/>
  <c r="QGO21" i="17"/>
  <c r="QGP21" i="17"/>
  <c r="QGQ21" i="17"/>
  <c r="QGR21" i="17"/>
  <c r="QGS21" i="17"/>
  <c r="QGT21" i="17"/>
  <c r="QGU21" i="17"/>
  <c r="QGV21" i="17"/>
  <c r="QGW21" i="17"/>
  <c r="QGX21" i="17"/>
  <c r="QGY21" i="17"/>
  <c r="QGZ21" i="17"/>
  <c r="QHA21" i="17"/>
  <c r="QHB21" i="17"/>
  <c r="QHC21" i="17"/>
  <c r="QHD21" i="17"/>
  <c r="QHE21" i="17"/>
  <c r="QHF21" i="17"/>
  <c r="QHG21" i="17"/>
  <c r="QHH21" i="17"/>
  <c r="QHI21" i="17"/>
  <c r="QHJ21" i="17"/>
  <c r="QHK21" i="17"/>
  <c r="QHL21" i="17"/>
  <c r="QHM21" i="17"/>
  <c r="QHN21" i="17"/>
  <c r="QHO21" i="17"/>
  <c r="QHP21" i="17"/>
  <c r="QHQ21" i="17"/>
  <c r="QHR21" i="17"/>
  <c r="QHS21" i="17"/>
  <c r="QHT21" i="17"/>
  <c r="QHU21" i="17"/>
  <c r="QHV21" i="17"/>
  <c r="QHW21" i="17"/>
  <c r="QHX21" i="17"/>
  <c r="QHY21" i="17"/>
  <c r="QHZ21" i="17"/>
  <c r="QIA21" i="17"/>
  <c r="QIB21" i="17"/>
  <c r="QIC21" i="17"/>
  <c r="QID21" i="17"/>
  <c r="QIE21" i="17"/>
  <c r="QIF21" i="17"/>
  <c r="QIG21" i="17"/>
  <c r="QIH21" i="17"/>
  <c r="QII21" i="17"/>
  <c r="QIJ21" i="17"/>
  <c r="QIK21" i="17"/>
  <c r="QIL21" i="17"/>
  <c r="QIM21" i="17"/>
  <c r="QIN21" i="17"/>
  <c r="QIO21" i="17"/>
  <c r="QIP21" i="17"/>
  <c r="QIQ21" i="17"/>
  <c r="QIR21" i="17"/>
  <c r="QIS21" i="17"/>
  <c r="QIT21" i="17"/>
  <c r="QIU21" i="17"/>
  <c r="QIV21" i="17"/>
  <c r="QIW21" i="17"/>
  <c r="QIX21" i="17"/>
  <c r="QIY21" i="17"/>
  <c r="QIZ21" i="17"/>
  <c r="QJA21" i="17"/>
  <c r="QJB21" i="17"/>
  <c r="QJC21" i="17"/>
  <c r="QJD21" i="17"/>
  <c r="QJE21" i="17"/>
  <c r="QJF21" i="17"/>
  <c r="QJG21" i="17"/>
  <c r="QJH21" i="17"/>
  <c r="QJI21" i="17"/>
  <c r="QJJ21" i="17"/>
  <c r="QJK21" i="17"/>
  <c r="QJL21" i="17"/>
  <c r="QJM21" i="17"/>
  <c r="QJN21" i="17"/>
  <c r="QJO21" i="17"/>
  <c r="QJP21" i="17"/>
  <c r="QJQ21" i="17"/>
  <c r="QJR21" i="17"/>
  <c r="QJS21" i="17"/>
  <c r="QJT21" i="17"/>
  <c r="QJU21" i="17"/>
  <c r="QJV21" i="17"/>
  <c r="QJW21" i="17"/>
  <c r="QJX21" i="17"/>
  <c r="QJY21" i="17"/>
  <c r="QJZ21" i="17"/>
  <c r="QKA21" i="17"/>
  <c r="QKB21" i="17"/>
  <c r="QKC21" i="17"/>
  <c r="QKD21" i="17"/>
  <c r="QKE21" i="17"/>
  <c r="QKF21" i="17"/>
  <c r="QKG21" i="17"/>
  <c r="QKH21" i="17"/>
  <c r="QKI21" i="17"/>
  <c r="QKJ21" i="17"/>
  <c r="QKK21" i="17"/>
  <c r="QKL21" i="17"/>
  <c r="QKM21" i="17"/>
  <c r="QKN21" i="17"/>
  <c r="QKO21" i="17"/>
  <c r="QKP21" i="17"/>
  <c r="QKQ21" i="17"/>
  <c r="QKR21" i="17"/>
  <c r="QKS21" i="17"/>
  <c r="QKT21" i="17"/>
  <c r="QKU21" i="17"/>
  <c r="QKV21" i="17"/>
  <c r="QKW21" i="17"/>
  <c r="QKX21" i="17"/>
  <c r="QKY21" i="17"/>
  <c r="QKZ21" i="17"/>
  <c r="QLA21" i="17"/>
  <c r="QLB21" i="17"/>
  <c r="QLC21" i="17"/>
  <c r="QLD21" i="17"/>
  <c r="QLE21" i="17"/>
  <c r="QLF21" i="17"/>
  <c r="QLG21" i="17"/>
  <c r="QLH21" i="17"/>
  <c r="QLI21" i="17"/>
  <c r="QLJ21" i="17"/>
  <c r="QLK21" i="17"/>
  <c r="QLL21" i="17"/>
  <c r="QLM21" i="17"/>
  <c r="QLN21" i="17"/>
  <c r="QLO21" i="17"/>
  <c r="QLP21" i="17"/>
  <c r="QLQ21" i="17"/>
  <c r="QLR21" i="17"/>
  <c r="QLS21" i="17"/>
  <c r="QLT21" i="17"/>
  <c r="QLU21" i="17"/>
  <c r="QLV21" i="17"/>
  <c r="QLW21" i="17"/>
  <c r="QLX21" i="17"/>
  <c r="QLY21" i="17"/>
  <c r="QLZ21" i="17"/>
  <c r="QMA21" i="17"/>
  <c r="QMB21" i="17"/>
  <c r="QMC21" i="17"/>
  <c r="QMD21" i="17"/>
  <c r="QME21" i="17"/>
  <c r="QMF21" i="17"/>
  <c r="QMG21" i="17"/>
  <c r="QMH21" i="17"/>
  <c r="QMI21" i="17"/>
  <c r="QMJ21" i="17"/>
  <c r="QMK21" i="17"/>
  <c r="QML21" i="17"/>
  <c r="QMM21" i="17"/>
  <c r="QMN21" i="17"/>
  <c r="QMO21" i="17"/>
  <c r="QMP21" i="17"/>
  <c r="QMQ21" i="17"/>
  <c r="QMR21" i="17"/>
  <c r="QMS21" i="17"/>
  <c r="QMT21" i="17"/>
  <c r="QMU21" i="17"/>
  <c r="QMV21" i="17"/>
  <c r="QMW21" i="17"/>
  <c r="QMX21" i="17"/>
  <c r="QMY21" i="17"/>
  <c r="QMZ21" i="17"/>
  <c r="QNA21" i="17"/>
  <c r="QNB21" i="17"/>
  <c r="QNC21" i="17"/>
  <c r="QND21" i="17"/>
  <c r="QNE21" i="17"/>
  <c r="QNF21" i="17"/>
  <c r="QNG21" i="17"/>
  <c r="QNH21" i="17"/>
  <c r="QNI21" i="17"/>
  <c r="QNJ21" i="17"/>
  <c r="QNK21" i="17"/>
  <c r="QNL21" i="17"/>
  <c r="QNM21" i="17"/>
  <c r="QNN21" i="17"/>
  <c r="QNO21" i="17"/>
  <c r="QNP21" i="17"/>
  <c r="QNQ21" i="17"/>
  <c r="QNR21" i="17"/>
  <c r="QNS21" i="17"/>
  <c r="QNT21" i="17"/>
  <c r="QNU21" i="17"/>
  <c r="QNV21" i="17"/>
  <c r="QNW21" i="17"/>
  <c r="QNX21" i="17"/>
  <c r="QNY21" i="17"/>
  <c r="QNZ21" i="17"/>
  <c r="QOA21" i="17"/>
  <c r="QOB21" i="17"/>
  <c r="QOC21" i="17"/>
  <c r="QOD21" i="17"/>
  <c r="QOE21" i="17"/>
  <c r="QOF21" i="17"/>
  <c r="QOG21" i="17"/>
  <c r="QOH21" i="17"/>
  <c r="QOI21" i="17"/>
  <c r="QOJ21" i="17"/>
  <c r="QOK21" i="17"/>
  <c r="QOL21" i="17"/>
  <c r="QOM21" i="17"/>
  <c r="QON21" i="17"/>
  <c r="QOO21" i="17"/>
  <c r="QOP21" i="17"/>
  <c r="QOQ21" i="17"/>
  <c r="QOR21" i="17"/>
  <c r="QOS21" i="17"/>
  <c r="QOT21" i="17"/>
  <c r="QOU21" i="17"/>
  <c r="QOV21" i="17"/>
  <c r="QOW21" i="17"/>
  <c r="QOX21" i="17"/>
  <c r="QOY21" i="17"/>
  <c r="QOZ21" i="17"/>
  <c r="QPA21" i="17"/>
  <c r="QPB21" i="17"/>
  <c r="QPC21" i="17"/>
  <c r="QPD21" i="17"/>
  <c r="QPE21" i="17"/>
  <c r="QPF21" i="17"/>
  <c r="QPG21" i="17"/>
  <c r="QPH21" i="17"/>
  <c r="QPI21" i="17"/>
  <c r="QPJ21" i="17"/>
  <c r="QPK21" i="17"/>
  <c r="QPL21" i="17"/>
  <c r="QPM21" i="17"/>
  <c r="QPN21" i="17"/>
  <c r="QPO21" i="17"/>
  <c r="QPP21" i="17"/>
  <c r="QPQ21" i="17"/>
  <c r="QPR21" i="17"/>
  <c r="QPS21" i="17"/>
  <c r="QPT21" i="17"/>
  <c r="QPU21" i="17"/>
  <c r="QPV21" i="17"/>
  <c r="QPW21" i="17"/>
  <c r="QPX21" i="17"/>
  <c r="QPY21" i="17"/>
  <c r="QPZ21" i="17"/>
  <c r="QQA21" i="17"/>
  <c r="QQB21" i="17"/>
  <c r="QQC21" i="17"/>
  <c r="QQD21" i="17"/>
  <c r="QQE21" i="17"/>
  <c r="QQF21" i="17"/>
  <c r="QQG21" i="17"/>
  <c r="QQH21" i="17"/>
  <c r="QQI21" i="17"/>
  <c r="QQJ21" i="17"/>
  <c r="QQK21" i="17"/>
  <c r="QQL21" i="17"/>
  <c r="QQM21" i="17"/>
  <c r="QQN21" i="17"/>
  <c r="QQO21" i="17"/>
  <c r="QQP21" i="17"/>
  <c r="QQQ21" i="17"/>
  <c r="QQR21" i="17"/>
  <c r="QQS21" i="17"/>
  <c r="QQT21" i="17"/>
  <c r="QQU21" i="17"/>
  <c r="QQV21" i="17"/>
  <c r="QQW21" i="17"/>
  <c r="QQX21" i="17"/>
  <c r="QQY21" i="17"/>
  <c r="QQZ21" i="17"/>
  <c r="QRA21" i="17"/>
  <c r="QRB21" i="17"/>
  <c r="QRC21" i="17"/>
  <c r="QRD21" i="17"/>
  <c r="QRE21" i="17"/>
  <c r="QRF21" i="17"/>
  <c r="QRG21" i="17"/>
  <c r="QRH21" i="17"/>
  <c r="QRI21" i="17"/>
  <c r="QRJ21" i="17"/>
  <c r="QRK21" i="17"/>
  <c r="QRL21" i="17"/>
  <c r="QRM21" i="17"/>
  <c r="QRN21" i="17"/>
  <c r="QRO21" i="17"/>
  <c r="QRP21" i="17"/>
  <c r="QRQ21" i="17"/>
  <c r="QRR21" i="17"/>
  <c r="QRS21" i="17"/>
  <c r="QRT21" i="17"/>
  <c r="QRU21" i="17"/>
  <c r="QRV21" i="17"/>
  <c r="QRW21" i="17"/>
  <c r="QRX21" i="17"/>
  <c r="QRY21" i="17"/>
  <c r="QRZ21" i="17"/>
  <c r="QSA21" i="17"/>
  <c r="QSB21" i="17"/>
  <c r="QSC21" i="17"/>
  <c r="QSD21" i="17"/>
  <c r="QSE21" i="17"/>
  <c r="QSF21" i="17"/>
  <c r="QSG21" i="17"/>
  <c r="QSH21" i="17"/>
  <c r="QSI21" i="17"/>
  <c r="QSJ21" i="17"/>
  <c r="QSK21" i="17"/>
  <c r="QSL21" i="17"/>
  <c r="QSM21" i="17"/>
  <c r="QSN21" i="17"/>
  <c r="QSO21" i="17"/>
  <c r="QSP21" i="17"/>
  <c r="QSQ21" i="17"/>
  <c r="QSR21" i="17"/>
  <c r="QSS21" i="17"/>
  <c r="QST21" i="17"/>
  <c r="QSU21" i="17"/>
  <c r="QSV21" i="17"/>
  <c r="QSW21" i="17"/>
  <c r="QSX21" i="17"/>
  <c r="QSY21" i="17"/>
  <c r="QSZ21" i="17"/>
  <c r="QTA21" i="17"/>
  <c r="QTB21" i="17"/>
  <c r="QTC21" i="17"/>
  <c r="QTD21" i="17"/>
  <c r="QTE21" i="17"/>
  <c r="QTF21" i="17"/>
  <c r="QTG21" i="17"/>
  <c r="QTH21" i="17"/>
  <c r="QTI21" i="17"/>
  <c r="QTJ21" i="17"/>
  <c r="QTK21" i="17"/>
  <c r="QTL21" i="17"/>
  <c r="QTM21" i="17"/>
  <c r="QTN21" i="17"/>
  <c r="QTO21" i="17"/>
  <c r="QTP21" i="17"/>
  <c r="QTQ21" i="17"/>
  <c r="QTR21" i="17"/>
  <c r="QTS21" i="17"/>
  <c r="QTT21" i="17"/>
  <c r="QTU21" i="17"/>
  <c r="QTV21" i="17"/>
  <c r="QTW21" i="17"/>
  <c r="QTX21" i="17"/>
  <c r="QTY21" i="17"/>
  <c r="QTZ21" i="17"/>
  <c r="QUA21" i="17"/>
  <c r="QUB21" i="17"/>
  <c r="QUC21" i="17"/>
  <c r="QUD21" i="17"/>
  <c r="QUE21" i="17"/>
  <c r="QUF21" i="17"/>
  <c r="QUG21" i="17"/>
  <c r="QUH21" i="17"/>
  <c r="QUI21" i="17"/>
  <c r="QUJ21" i="17"/>
  <c r="QUK21" i="17"/>
  <c r="QUL21" i="17"/>
  <c r="QUM21" i="17"/>
  <c r="QUN21" i="17"/>
  <c r="QUO21" i="17"/>
  <c r="QUP21" i="17"/>
  <c r="QUQ21" i="17"/>
  <c r="QUR21" i="17"/>
  <c r="QUS21" i="17"/>
  <c r="QUT21" i="17"/>
  <c r="QUU21" i="17"/>
  <c r="QUV21" i="17"/>
  <c r="QUW21" i="17"/>
  <c r="QUX21" i="17"/>
  <c r="QUY21" i="17"/>
  <c r="QUZ21" i="17"/>
  <c r="QVA21" i="17"/>
  <c r="QVB21" i="17"/>
  <c r="QVC21" i="17"/>
  <c r="QVD21" i="17"/>
  <c r="QVE21" i="17"/>
  <c r="QVF21" i="17"/>
  <c r="QVG21" i="17"/>
  <c r="QVH21" i="17"/>
  <c r="QVI21" i="17"/>
  <c r="QVJ21" i="17"/>
  <c r="QVK21" i="17"/>
  <c r="QVL21" i="17"/>
  <c r="QVM21" i="17"/>
  <c r="QVN21" i="17"/>
  <c r="QVO21" i="17"/>
  <c r="QVP21" i="17"/>
  <c r="QVQ21" i="17"/>
  <c r="QVR21" i="17"/>
  <c r="QVS21" i="17"/>
  <c r="QVT21" i="17"/>
  <c r="QVU21" i="17"/>
  <c r="QVV21" i="17"/>
  <c r="QVW21" i="17"/>
  <c r="QVX21" i="17"/>
  <c r="QVY21" i="17"/>
  <c r="QVZ21" i="17"/>
  <c r="QWA21" i="17"/>
  <c r="QWB21" i="17"/>
  <c r="QWC21" i="17"/>
  <c r="QWD21" i="17"/>
  <c r="QWE21" i="17"/>
  <c r="QWF21" i="17"/>
  <c r="QWG21" i="17"/>
  <c r="QWH21" i="17"/>
  <c r="QWI21" i="17"/>
  <c r="QWJ21" i="17"/>
  <c r="QWK21" i="17"/>
  <c r="QWL21" i="17"/>
  <c r="QWM21" i="17"/>
  <c r="QWN21" i="17"/>
  <c r="QWO21" i="17"/>
  <c r="QWP21" i="17"/>
  <c r="QWQ21" i="17"/>
  <c r="QWR21" i="17"/>
  <c r="QWS21" i="17"/>
  <c r="QWT21" i="17"/>
  <c r="QWU21" i="17"/>
  <c r="QWV21" i="17"/>
  <c r="QWW21" i="17"/>
  <c r="QWX21" i="17"/>
  <c r="QWY21" i="17"/>
  <c r="QWZ21" i="17"/>
  <c r="QXA21" i="17"/>
  <c r="QXB21" i="17"/>
  <c r="QXC21" i="17"/>
  <c r="QXD21" i="17"/>
  <c r="QXE21" i="17"/>
  <c r="QXF21" i="17"/>
  <c r="QXG21" i="17"/>
  <c r="QXH21" i="17"/>
  <c r="QXI21" i="17"/>
  <c r="QXJ21" i="17"/>
  <c r="QXK21" i="17"/>
  <c r="QXL21" i="17"/>
  <c r="QXM21" i="17"/>
  <c r="QXN21" i="17"/>
  <c r="QXO21" i="17"/>
  <c r="QXP21" i="17"/>
  <c r="QXQ21" i="17"/>
  <c r="QXR21" i="17"/>
  <c r="QXS21" i="17"/>
  <c r="QXT21" i="17"/>
  <c r="QXU21" i="17"/>
  <c r="QXV21" i="17"/>
  <c r="QXW21" i="17"/>
  <c r="QXX21" i="17"/>
  <c r="QXY21" i="17"/>
  <c r="QXZ21" i="17"/>
  <c r="QYA21" i="17"/>
  <c r="QYB21" i="17"/>
  <c r="QYC21" i="17"/>
  <c r="QYD21" i="17"/>
  <c r="QYE21" i="17"/>
  <c r="QYF21" i="17"/>
  <c r="QYG21" i="17"/>
  <c r="QYH21" i="17"/>
  <c r="QYI21" i="17"/>
  <c r="QYJ21" i="17"/>
  <c r="QYK21" i="17"/>
  <c r="QYL21" i="17"/>
  <c r="QYM21" i="17"/>
  <c r="QYN21" i="17"/>
  <c r="QYO21" i="17"/>
  <c r="QYP21" i="17"/>
  <c r="QYQ21" i="17"/>
  <c r="QYR21" i="17"/>
  <c r="QYS21" i="17"/>
  <c r="QYT21" i="17"/>
  <c r="QYU21" i="17"/>
  <c r="QYV21" i="17"/>
  <c r="QYW21" i="17"/>
  <c r="QYX21" i="17"/>
  <c r="QYY21" i="17"/>
  <c r="QYZ21" i="17"/>
  <c r="QZA21" i="17"/>
  <c r="QZB21" i="17"/>
  <c r="QZC21" i="17"/>
  <c r="QZD21" i="17"/>
  <c r="QZE21" i="17"/>
  <c r="QZF21" i="17"/>
  <c r="QZG21" i="17"/>
  <c r="QZH21" i="17"/>
  <c r="QZI21" i="17"/>
  <c r="QZJ21" i="17"/>
  <c r="QZK21" i="17"/>
  <c r="QZL21" i="17"/>
  <c r="QZM21" i="17"/>
  <c r="QZN21" i="17"/>
  <c r="QZO21" i="17"/>
  <c r="QZP21" i="17"/>
  <c r="QZQ21" i="17"/>
  <c r="QZR21" i="17"/>
  <c r="QZS21" i="17"/>
  <c r="QZT21" i="17"/>
  <c r="QZU21" i="17"/>
  <c r="QZV21" i="17"/>
  <c r="QZW21" i="17"/>
  <c r="QZX21" i="17"/>
  <c r="QZY21" i="17"/>
  <c r="QZZ21" i="17"/>
  <c r="RAA21" i="17"/>
  <c r="RAB21" i="17"/>
  <c r="RAC21" i="17"/>
  <c r="RAD21" i="17"/>
  <c r="RAE21" i="17"/>
  <c r="RAF21" i="17"/>
  <c r="RAG21" i="17"/>
  <c r="RAH21" i="17"/>
  <c r="RAI21" i="17"/>
  <c r="RAJ21" i="17"/>
  <c r="RAK21" i="17"/>
  <c r="RAL21" i="17"/>
  <c r="RAM21" i="17"/>
  <c r="RAN21" i="17"/>
  <c r="RAO21" i="17"/>
  <c r="RAP21" i="17"/>
  <c r="RAQ21" i="17"/>
  <c r="RAR21" i="17"/>
  <c r="RAS21" i="17"/>
  <c r="RAT21" i="17"/>
  <c r="RAU21" i="17"/>
  <c r="RAV21" i="17"/>
  <c r="RAW21" i="17"/>
  <c r="RAX21" i="17"/>
  <c r="RAY21" i="17"/>
  <c r="RAZ21" i="17"/>
  <c r="RBA21" i="17"/>
  <c r="RBB21" i="17"/>
  <c r="RBC21" i="17"/>
  <c r="RBD21" i="17"/>
  <c r="RBE21" i="17"/>
  <c r="RBF21" i="17"/>
  <c r="RBG21" i="17"/>
  <c r="RBH21" i="17"/>
  <c r="RBI21" i="17"/>
  <c r="RBJ21" i="17"/>
  <c r="RBK21" i="17"/>
  <c r="RBL21" i="17"/>
  <c r="RBM21" i="17"/>
  <c r="RBN21" i="17"/>
  <c r="RBO21" i="17"/>
  <c r="RBP21" i="17"/>
  <c r="RBQ21" i="17"/>
  <c r="RBR21" i="17"/>
  <c r="RBS21" i="17"/>
  <c r="RBT21" i="17"/>
  <c r="RBU21" i="17"/>
  <c r="RBV21" i="17"/>
  <c r="RBW21" i="17"/>
  <c r="RBX21" i="17"/>
  <c r="RBY21" i="17"/>
  <c r="RBZ21" i="17"/>
  <c r="RCA21" i="17"/>
  <c r="RCB21" i="17"/>
  <c r="RCC21" i="17"/>
  <c r="RCD21" i="17"/>
  <c r="RCE21" i="17"/>
  <c r="RCF21" i="17"/>
  <c r="RCG21" i="17"/>
  <c r="RCH21" i="17"/>
  <c r="RCI21" i="17"/>
  <c r="RCJ21" i="17"/>
  <c r="RCK21" i="17"/>
  <c r="RCL21" i="17"/>
  <c r="RCM21" i="17"/>
  <c r="RCN21" i="17"/>
  <c r="RCO21" i="17"/>
  <c r="RCP21" i="17"/>
  <c r="RCQ21" i="17"/>
  <c r="RCR21" i="17"/>
  <c r="RCS21" i="17"/>
  <c r="RCT21" i="17"/>
  <c r="RCU21" i="17"/>
  <c r="RCV21" i="17"/>
  <c r="RCW21" i="17"/>
  <c r="RCX21" i="17"/>
  <c r="RCY21" i="17"/>
  <c r="RCZ21" i="17"/>
  <c r="RDA21" i="17"/>
  <c r="RDB21" i="17"/>
  <c r="RDC21" i="17"/>
  <c r="RDD21" i="17"/>
  <c r="RDE21" i="17"/>
  <c r="RDF21" i="17"/>
  <c r="RDG21" i="17"/>
  <c r="RDH21" i="17"/>
  <c r="RDI21" i="17"/>
  <c r="RDJ21" i="17"/>
  <c r="RDK21" i="17"/>
  <c r="RDL21" i="17"/>
  <c r="RDM21" i="17"/>
  <c r="RDN21" i="17"/>
  <c r="RDO21" i="17"/>
  <c r="RDP21" i="17"/>
  <c r="RDQ21" i="17"/>
  <c r="RDR21" i="17"/>
  <c r="RDS21" i="17"/>
  <c r="RDT21" i="17"/>
  <c r="RDU21" i="17"/>
  <c r="RDV21" i="17"/>
  <c r="RDW21" i="17"/>
  <c r="RDX21" i="17"/>
  <c r="RDY21" i="17"/>
  <c r="RDZ21" i="17"/>
  <c r="REA21" i="17"/>
  <c r="REB21" i="17"/>
  <c r="REC21" i="17"/>
  <c r="RED21" i="17"/>
  <c r="REE21" i="17"/>
  <c r="REF21" i="17"/>
  <c r="REG21" i="17"/>
  <c r="REH21" i="17"/>
  <c r="REI21" i="17"/>
  <c r="REJ21" i="17"/>
  <c r="REK21" i="17"/>
  <c r="REL21" i="17"/>
  <c r="REM21" i="17"/>
  <c r="REN21" i="17"/>
  <c r="REO21" i="17"/>
  <c r="REP21" i="17"/>
  <c r="REQ21" i="17"/>
  <c r="RER21" i="17"/>
  <c r="RES21" i="17"/>
  <c r="RET21" i="17"/>
  <c r="REU21" i="17"/>
  <c r="REV21" i="17"/>
  <c r="REW21" i="17"/>
  <c r="REX21" i="17"/>
  <c r="REY21" i="17"/>
  <c r="REZ21" i="17"/>
  <c r="RFA21" i="17"/>
  <c r="RFB21" i="17"/>
  <c r="RFC21" i="17"/>
  <c r="RFD21" i="17"/>
  <c r="RFE21" i="17"/>
  <c r="RFF21" i="17"/>
  <c r="RFG21" i="17"/>
  <c r="RFH21" i="17"/>
  <c r="RFI21" i="17"/>
  <c r="RFJ21" i="17"/>
  <c r="RFK21" i="17"/>
  <c r="RFL21" i="17"/>
  <c r="RFM21" i="17"/>
  <c r="RFN21" i="17"/>
  <c r="RFO21" i="17"/>
  <c r="RFP21" i="17"/>
  <c r="RFQ21" i="17"/>
  <c r="RFR21" i="17"/>
  <c r="RFS21" i="17"/>
  <c r="RFT21" i="17"/>
  <c r="RFU21" i="17"/>
  <c r="RFV21" i="17"/>
  <c r="RFW21" i="17"/>
  <c r="RFX21" i="17"/>
  <c r="RFY21" i="17"/>
  <c r="RFZ21" i="17"/>
  <c r="RGA21" i="17"/>
  <c r="RGB21" i="17"/>
  <c r="RGC21" i="17"/>
  <c r="RGD21" i="17"/>
  <c r="RGE21" i="17"/>
  <c r="RGF21" i="17"/>
  <c r="RGG21" i="17"/>
  <c r="RGH21" i="17"/>
  <c r="RGI21" i="17"/>
  <c r="RGJ21" i="17"/>
  <c r="RGK21" i="17"/>
  <c r="RGL21" i="17"/>
  <c r="RGM21" i="17"/>
  <c r="RGN21" i="17"/>
  <c r="RGO21" i="17"/>
  <c r="RGP21" i="17"/>
  <c r="RGQ21" i="17"/>
  <c r="RGR21" i="17"/>
  <c r="RGS21" i="17"/>
  <c r="RGT21" i="17"/>
  <c r="RGU21" i="17"/>
  <c r="RGV21" i="17"/>
  <c r="RGW21" i="17"/>
  <c r="RGX21" i="17"/>
  <c r="RGY21" i="17"/>
  <c r="RGZ21" i="17"/>
  <c r="RHA21" i="17"/>
  <c r="RHB21" i="17"/>
  <c r="RHC21" i="17"/>
  <c r="RHD21" i="17"/>
  <c r="RHE21" i="17"/>
  <c r="RHF21" i="17"/>
  <c r="RHG21" i="17"/>
  <c r="RHH21" i="17"/>
  <c r="RHI21" i="17"/>
  <c r="RHJ21" i="17"/>
  <c r="RHK21" i="17"/>
  <c r="RHL21" i="17"/>
  <c r="RHM21" i="17"/>
  <c r="RHN21" i="17"/>
  <c r="RHO21" i="17"/>
  <c r="RHP21" i="17"/>
  <c r="RHQ21" i="17"/>
  <c r="RHR21" i="17"/>
  <c r="RHS21" i="17"/>
  <c r="RHT21" i="17"/>
  <c r="RHU21" i="17"/>
  <c r="RHV21" i="17"/>
  <c r="RHW21" i="17"/>
  <c r="RHX21" i="17"/>
  <c r="RHY21" i="17"/>
  <c r="RHZ21" i="17"/>
  <c r="RIA21" i="17"/>
  <c r="RIB21" i="17"/>
  <c r="RIC21" i="17"/>
  <c r="RID21" i="17"/>
  <c r="RIE21" i="17"/>
  <c r="RIF21" i="17"/>
  <c r="RIG21" i="17"/>
  <c r="RIH21" i="17"/>
  <c r="RII21" i="17"/>
  <c r="RIJ21" i="17"/>
  <c r="RIK21" i="17"/>
  <c r="RIL21" i="17"/>
  <c r="RIM21" i="17"/>
  <c r="RIN21" i="17"/>
  <c r="RIO21" i="17"/>
  <c r="RIP21" i="17"/>
  <c r="RIQ21" i="17"/>
  <c r="RIR21" i="17"/>
  <c r="RIS21" i="17"/>
  <c r="RIT21" i="17"/>
  <c r="RIU21" i="17"/>
  <c r="RIV21" i="17"/>
  <c r="RIW21" i="17"/>
  <c r="RIX21" i="17"/>
  <c r="RIY21" i="17"/>
  <c r="RIZ21" i="17"/>
  <c r="RJA21" i="17"/>
  <c r="RJB21" i="17"/>
  <c r="RJC21" i="17"/>
  <c r="RJD21" i="17"/>
  <c r="RJE21" i="17"/>
  <c r="RJF21" i="17"/>
  <c r="RJG21" i="17"/>
  <c r="RJH21" i="17"/>
  <c r="RJI21" i="17"/>
  <c r="RJJ21" i="17"/>
  <c r="RJK21" i="17"/>
  <c r="RJL21" i="17"/>
  <c r="RJM21" i="17"/>
  <c r="RJN21" i="17"/>
  <c r="RJO21" i="17"/>
  <c r="RJP21" i="17"/>
  <c r="RJQ21" i="17"/>
  <c r="RJR21" i="17"/>
  <c r="RJS21" i="17"/>
  <c r="RJT21" i="17"/>
  <c r="RJU21" i="17"/>
  <c r="RJV21" i="17"/>
  <c r="RJW21" i="17"/>
  <c r="RJX21" i="17"/>
  <c r="RJY21" i="17"/>
  <c r="RJZ21" i="17"/>
  <c r="RKA21" i="17"/>
  <c r="RKB21" i="17"/>
  <c r="RKC21" i="17"/>
  <c r="RKD21" i="17"/>
  <c r="RKE21" i="17"/>
  <c r="RKF21" i="17"/>
  <c r="RKG21" i="17"/>
  <c r="RKH21" i="17"/>
  <c r="RKI21" i="17"/>
  <c r="RKJ21" i="17"/>
  <c r="RKK21" i="17"/>
  <c r="RKL21" i="17"/>
  <c r="RKM21" i="17"/>
  <c r="RKN21" i="17"/>
  <c r="RKO21" i="17"/>
  <c r="RKP21" i="17"/>
  <c r="RKQ21" i="17"/>
  <c r="RKR21" i="17"/>
  <c r="RKS21" i="17"/>
  <c r="RKT21" i="17"/>
  <c r="RKU21" i="17"/>
  <c r="RKV21" i="17"/>
  <c r="RKW21" i="17"/>
  <c r="RKX21" i="17"/>
  <c r="RKY21" i="17"/>
  <c r="RKZ21" i="17"/>
  <c r="RLA21" i="17"/>
  <c r="RLB21" i="17"/>
  <c r="RLC21" i="17"/>
  <c r="RLD21" i="17"/>
  <c r="RLE21" i="17"/>
  <c r="RLF21" i="17"/>
  <c r="RLG21" i="17"/>
  <c r="RLH21" i="17"/>
  <c r="RLI21" i="17"/>
  <c r="RLJ21" i="17"/>
  <c r="RLK21" i="17"/>
  <c r="RLL21" i="17"/>
  <c r="RLM21" i="17"/>
  <c r="RLN21" i="17"/>
  <c r="RLO21" i="17"/>
  <c r="RLP21" i="17"/>
  <c r="RLQ21" i="17"/>
  <c r="RLR21" i="17"/>
  <c r="RLS21" i="17"/>
  <c r="RLT21" i="17"/>
  <c r="RLU21" i="17"/>
  <c r="RLV21" i="17"/>
  <c r="RLW21" i="17"/>
  <c r="RLX21" i="17"/>
  <c r="RLY21" i="17"/>
  <c r="RLZ21" i="17"/>
  <c r="RMA21" i="17"/>
  <c r="RMB21" i="17"/>
  <c r="RMC21" i="17"/>
  <c r="RMD21" i="17"/>
  <c r="RME21" i="17"/>
  <c r="RMF21" i="17"/>
  <c r="RMG21" i="17"/>
  <c r="RMH21" i="17"/>
  <c r="RMI21" i="17"/>
  <c r="RMJ21" i="17"/>
  <c r="RMK21" i="17"/>
  <c r="RML21" i="17"/>
  <c r="RMM21" i="17"/>
  <c r="RMN21" i="17"/>
  <c r="RMO21" i="17"/>
  <c r="RMP21" i="17"/>
  <c r="RMQ21" i="17"/>
  <c r="RMR21" i="17"/>
  <c r="RMS21" i="17"/>
  <c r="RMT21" i="17"/>
  <c r="RMU21" i="17"/>
  <c r="RMV21" i="17"/>
  <c r="RMW21" i="17"/>
  <c r="RMX21" i="17"/>
  <c r="RMY21" i="17"/>
  <c r="RMZ21" i="17"/>
  <c r="RNA21" i="17"/>
  <c r="RNB21" i="17"/>
  <c r="RNC21" i="17"/>
  <c r="RND21" i="17"/>
  <c r="RNE21" i="17"/>
  <c r="RNF21" i="17"/>
  <c r="RNG21" i="17"/>
  <c r="RNH21" i="17"/>
  <c r="RNI21" i="17"/>
  <c r="RNJ21" i="17"/>
  <c r="RNK21" i="17"/>
  <c r="RNL21" i="17"/>
  <c r="RNM21" i="17"/>
  <c r="RNN21" i="17"/>
  <c r="RNO21" i="17"/>
  <c r="RNP21" i="17"/>
  <c r="RNQ21" i="17"/>
  <c r="RNR21" i="17"/>
  <c r="RNS21" i="17"/>
  <c r="RNT21" i="17"/>
  <c r="RNU21" i="17"/>
  <c r="RNV21" i="17"/>
  <c r="RNW21" i="17"/>
  <c r="RNX21" i="17"/>
  <c r="RNY21" i="17"/>
  <c r="RNZ21" i="17"/>
  <c r="ROA21" i="17"/>
  <c r="ROB21" i="17"/>
  <c r="ROC21" i="17"/>
  <c r="ROD21" i="17"/>
  <c r="ROE21" i="17"/>
  <c r="ROF21" i="17"/>
  <c r="ROG21" i="17"/>
  <c r="ROH21" i="17"/>
  <c r="ROI21" i="17"/>
  <c r="ROJ21" i="17"/>
  <c r="ROK21" i="17"/>
  <c r="ROL21" i="17"/>
  <c r="ROM21" i="17"/>
  <c r="RON21" i="17"/>
  <c r="ROO21" i="17"/>
  <c r="ROP21" i="17"/>
  <c r="ROQ21" i="17"/>
  <c r="ROR21" i="17"/>
  <c r="ROS21" i="17"/>
  <c r="ROT21" i="17"/>
  <c r="ROU21" i="17"/>
  <c r="ROV21" i="17"/>
  <c r="ROW21" i="17"/>
  <c r="ROX21" i="17"/>
  <c r="ROY21" i="17"/>
  <c r="ROZ21" i="17"/>
  <c r="RPA21" i="17"/>
  <c r="RPB21" i="17"/>
  <c r="RPC21" i="17"/>
  <c r="RPD21" i="17"/>
  <c r="RPE21" i="17"/>
  <c r="RPF21" i="17"/>
  <c r="RPG21" i="17"/>
  <c r="RPH21" i="17"/>
  <c r="RPI21" i="17"/>
  <c r="RPJ21" i="17"/>
  <c r="RPK21" i="17"/>
  <c r="RPL21" i="17"/>
  <c r="RPM21" i="17"/>
  <c r="RPN21" i="17"/>
  <c r="RPO21" i="17"/>
  <c r="RPP21" i="17"/>
  <c r="RPQ21" i="17"/>
  <c r="RPR21" i="17"/>
  <c r="RPS21" i="17"/>
  <c r="RPT21" i="17"/>
  <c r="RPU21" i="17"/>
  <c r="RPV21" i="17"/>
  <c r="RPW21" i="17"/>
  <c r="RPX21" i="17"/>
  <c r="RPY21" i="17"/>
  <c r="RPZ21" i="17"/>
  <c r="RQA21" i="17"/>
  <c r="RQB21" i="17"/>
  <c r="RQC21" i="17"/>
  <c r="RQD21" i="17"/>
  <c r="RQE21" i="17"/>
  <c r="RQF21" i="17"/>
  <c r="RQG21" i="17"/>
  <c r="RQH21" i="17"/>
  <c r="RQI21" i="17"/>
  <c r="RQJ21" i="17"/>
  <c r="RQK21" i="17"/>
  <c r="RQL21" i="17"/>
  <c r="RQM21" i="17"/>
  <c r="RQN21" i="17"/>
  <c r="RQO21" i="17"/>
  <c r="RQP21" i="17"/>
  <c r="RQQ21" i="17"/>
  <c r="RQR21" i="17"/>
  <c r="RQS21" i="17"/>
  <c r="RQT21" i="17"/>
  <c r="RQU21" i="17"/>
  <c r="RQV21" i="17"/>
  <c r="RQW21" i="17"/>
  <c r="RQX21" i="17"/>
  <c r="RQY21" i="17"/>
  <c r="RQZ21" i="17"/>
  <c r="RRA21" i="17"/>
  <c r="RRB21" i="17"/>
  <c r="RRC21" i="17"/>
  <c r="RRD21" i="17"/>
  <c r="RRE21" i="17"/>
  <c r="RRF21" i="17"/>
  <c r="RRG21" i="17"/>
  <c r="RRH21" i="17"/>
  <c r="RRI21" i="17"/>
  <c r="RRJ21" i="17"/>
  <c r="RRK21" i="17"/>
  <c r="RRL21" i="17"/>
  <c r="RRM21" i="17"/>
  <c r="RRN21" i="17"/>
  <c r="RRO21" i="17"/>
  <c r="RRP21" i="17"/>
  <c r="RRQ21" i="17"/>
  <c r="RRR21" i="17"/>
  <c r="RRS21" i="17"/>
  <c r="RRT21" i="17"/>
  <c r="RRU21" i="17"/>
  <c r="RRV21" i="17"/>
  <c r="RRW21" i="17"/>
  <c r="RRX21" i="17"/>
  <c r="RRY21" i="17"/>
  <c r="RRZ21" i="17"/>
  <c r="RSA21" i="17"/>
  <c r="RSB21" i="17"/>
  <c r="RSC21" i="17"/>
  <c r="RSD21" i="17"/>
  <c r="RSE21" i="17"/>
  <c r="RSF21" i="17"/>
  <c r="RSG21" i="17"/>
  <c r="RSH21" i="17"/>
  <c r="RSI21" i="17"/>
  <c r="RSJ21" i="17"/>
  <c r="RSK21" i="17"/>
  <c r="RSL21" i="17"/>
  <c r="RSM21" i="17"/>
  <c r="RSN21" i="17"/>
  <c r="RSO21" i="17"/>
  <c r="RSP21" i="17"/>
  <c r="RSQ21" i="17"/>
  <c r="RSR21" i="17"/>
  <c r="RSS21" i="17"/>
  <c r="RST21" i="17"/>
  <c r="RSU21" i="17"/>
  <c r="RSV21" i="17"/>
  <c r="RSW21" i="17"/>
  <c r="RSX21" i="17"/>
  <c r="RSY21" i="17"/>
  <c r="RSZ21" i="17"/>
  <c r="RTA21" i="17"/>
  <c r="RTB21" i="17"/>
  <c r="RTC21" i="17"/>
  <c r="RTD21" i="17"/>
  <c r="RTE21" i="17"/>
  <c r="RTF21" i="17"/>
  <c r="RTG21" i="17"/>
  <c r="RTH21" i="17"/>
  <c r="RTI21" i="17"/>
  <c r="RTJ21" i="17"/>
  <c r="RTK21" i="17"/>
  <c r="RTL21" i="17"/>
  <c r="RTM21" i="17"/>
  <c r="RTN21" i="17"/>
  <c r="RTO21" i="17"/>
  <c r="RTP21" i="17"/>
  <c r="RTQ21" i="17"/>
  <c r="RTR21" i="17"/>
  <c r="RTS21" i="17"/>
  <c r="RTT21" i="17"/>
  <c r="RTU21" i="17"/>
  <c r="RTV21" i="17"/>
  <c r="RTW21" i="17"/>
  <c r="RTX21" i="17"/>
  <c r="RTY21" i="17"/>
  <c r="RTZ21" i="17"/>
  <c r="RUA21" i="17"/>
  <c r="RUB21" i="17"/>
  <c r="RUC21" i="17"/>
  <c r="RUD21" i="17"/>
  <c r="RUE21" i="17"/>
  <c r="RUF21" i="17"/>
  <c r="RUG21" i="17"/>
  <c r="RUH21" i="17"/>
  <c r="RUI21" i="17"/>
  <c r="RUJ21" i="17"/>
  <c r="RUK21" i="17"/>
  <c r="RUL21" i="17"/>
  <c r="RUM21" i="17"/>
  <c r="RUN21" i="17"/>
  <c r="RUO21" i="17"/>
  <c r="RUP21" i="17"/>
  <c r="RUQ21" i="17"/>
  <c r="RUR21" i="17"/>
  <c r="RUS21" i="17"/>
  <c r="RUT21" i="17"/>
  <c r="RUU21" i="17"/>
  <c r="RUV21" i="17"/>
  <c r="RUW21" i="17"/>
  <c r="RUX21" i="17"/>
  <c r="RUY21" i="17"/>
  <c r="RUZ21" i="17"/>
  <c r="RVA21" i="17"/>
  <c r="RVB21" i="17"/>
  <c r="RVC21" i="17"/>
  <c r="RVD21" i="17"/>
  <c r="RVE21" i="17"/>
  <c r="RVF21" i="17"/>
  <c r="RVG21" i="17"/>
  <c r="RVH21" i="17"/>
  <c r="RVI21" i="17"/>
  <c r="RVJ21" i="17"/>
  <c r="RVK21" i="17"/>
  <c r="RVL21" i="17"/>
  <c r="RVM21" i="17"/>
  <c r="RVN21" i="17"/>
  <c r="RVO21" i="17"/>
  <c r="RVP21" i="17"/>
  <c r="RVQ21" i="17"/>
  <c r="RVR21" i="17"/>
  <c r="RVS21" i="17"/>
  <c r="RVT21" i="17"/>
  <c r="RVU21" i="17"/>
  <c r="RVV21" i="17"/>
  <c r="RVW21" i="17"/>
  <c r="RVX21" i="17"/>
  <c r="RVY21" i="17"/>
  <c r="RVZ21" i="17"/>
  <c r="RWA21" i="17"/>
  <c r="RWB21" i="17"/>
  <c r="RWC21" i="17"/>
  <c r="RWD21" i="17"/>
  <c r="RWE21" i="17"/>
  <c r="RWF21" i="17"/>
  <c r="RWG21" i="17"/>
  <c r="RWH21" i="17"/>
  <c r="RWI21" i="17"/>
  <c r="RWJ21" i="17"/>
  <c r="RWK21" i="17"/>
  <c r="RWL21" i="17"/>
  <c r="RWM21" i="17"/>
  <c r="RWN21" i="17"/>
  <c r="RWO21" i="17"/>
  <c r="RWP21" i="17"/>
  <c r="RWQ21" i="17"/>
  <c r="RWR21" i="17"/>
  <c r="RWS21" i="17"/>
  <c r="RWT21" i="17"/>
  <c r="RWU21" i="17"/>
  <c r="RWV21" i="17"/>
  <c r="RWW21" i="17"/>
  <c r="RWX21" i="17"/>
  <c r="RWY21" i="17"/>
  <c r="RWZ21" i="17"/>
  <c r="RXA21" i="17"/>
  <c r="RXB21" i="17"/>
  <c r="RXC21" i="17"/>
  <c r="RXD21" i="17"/>
  <c r="RXE21" i="17"/>
  <c r="RXF21" i="17"/>
  <c r="RXG21" i="17"/>
  <c r="RXH21" i="17"/>
  <c r="RXI21" i="17"/>
  <c r="RXJ21" i="17"/>
  <c r="RXK21" i="17"/>
  <c r="RXL21" i="17"/>
  <c r="RXM21" i="17"/>
  <c r="RXN21" i="17"/>
  <c r="RXO21" i="17"/>
  <c r="RXP21" i="17"/>
  <c r="RXQ21" i="17"/>
  <c r="RXR21" i="17"/>
  <c r="RXS21" i="17"/>
  <c r="RXT21" i="17"/>
  <c r="RXU21" i="17"/>
  <c r="RXV21" i="17"/>
  <c r="RXW21" i="17"/>
  <c r="RXX21" i="17"/>
  <c r="RXY21" i="17"/>
  <c r="RXZ21" i="17"/>
  <c r="RYA21" i="17"/>
  <c r="RYB21" i="17"/>
  <c r="RYC21" i="17"/>
  <c r="RYD21" i="17"/>
  <c r="RYE21" i="17"/>
  <c r="RYF21" i="17"/>
  <c r="RYG21" i="17"/>
  <c r="RYH21" i="17"/>
  <c r="RYI21" i="17"/>
  <c r="RYJ21" i="17"/>
  <c r="RYK21" i="17"/>
  <c r="RYL21" i="17"/>
  <c r="RYM21" i="17"/>
  <c r="RYN21" i="17"/>
  <c r="RYO21" i="17"/>
  <c r="RYP21" i="17"/>
  <c r="RYQ21" i="17"/>
  <c r="RYR21" i="17"/>
  <c r="RYS21" i="17"/>
  <c r="RYT21" i="17"/>
  <c r="RYU21" i="17"/>
  <c r="RYV21" i="17"/>
  <c r="RYW21" i="17"/>
  <c r="RYX21" i="17"/>
  <c r="RYY21" i="17"/>
  <c r="RYZ21" i="17"/>
  <c r="RZA21" i="17"/>
  <c r="RZB21" i="17"/>
  <c r="RZC21" i="17"/>
  <c r="RZD21" i="17"/>
  <c r="RZE21" i="17"/>
  <c r="RZF21" i="17"/>
  <c r="RZG21" i="17"/>
  <c r="RZH21" i="17"/>
  <c r="RZI21" i="17"/>
  <c r="RZJ21" i="17"/>
  <c r="RZK21" i="17"/>
  <c r="RZL21" i="17"/>
  <c r="RZM21" i="17"/>
  <c r="RZN21" i="17"/>
  <c r="RZO21" i="17"/>
  <c r="RZP21" i="17"/>
  <c r="RZQ21" i="17"/>
  <c r="RZR21" i="17"/>
  <c r="RZS21" i="17"/>
  <c r="RZT21" i="17"/>
  <c r="RZU21" i="17"/>
  <c r="RZV21" i="17"/>
  <c r="RZW21" i="17"/>
  <c r="RZX21" i="17"/>
  <c r="RZY21" i="17"/>
  <c r="RZZ21" i="17"/>
  <c r="SAA21" i="17"/>
  <c r="SAB21" i="17"/>
  <c r="SAC21" i="17"/>
  <c r="SAD21" i="17"/>
  <c r="SAE21" i="17"/>
  <c r="SAF21" i="17"/>
  <c r="SAG21" i="17"/>
  <c r="SAH21" i="17"/>
  <c r="SAI21" i="17"/>
  <c r="SAJ21" i="17"/>
  <c r="SAK21" i="17"/>
  <c r="SAL21" i="17"/>
  <c r="SAM21" i="17"/>
  <c r="SAN21" i="17"/>
  <c r="SAO21" i="17"/>
  <c r="SAP21" i="17"/>
  <c r="SAQ21" i="17"/>
  <c r="SAR21" i="17"/>
  <c r="SAS21" i="17"/>
  <c r="SAT21" i="17"/>
  <c r="SAU21" i="17"/>
  <c r="SAV21" i="17"/>
  <c r="SAW21" i="17"/>
  <c r="SAX21" i="17"/>
  <c r="SAY21" i="17"/>
  <c r="SAZ21" i="17"/>
  <c r="SBA21" i="17"/>
  <c r="SBB21" i="17"/>
  <c r="SBC21" i="17"/>
  <c r="SBD21" i="17"/>
  <c r="SBE21" i="17"/>
  <c r="SBF21" i="17"/>
  <c r="SBG21" i="17"/>
  <c r="SBH21" i="17"/>
  <c r="SBI21" i="17"/>
  <c r="SBJ21" i="17"/>
  <c r="SBK21" i="17"/>
  <c r="SBL21" i="17"/>
  <c r="SBM21" i="17"/>
  <c r="SBN21" i="17"/>
  <c r="SBO21" i="17"/>
  <c r="SBP21" i="17"/>
  <c r="SBQ21" i="17"/>
  <c r="SBR21" i="17"/>
  <c r="SBS21" i="17"/>
  <c r="SBT21" i="17"/>
  <c r="SBU21" i="17"/>
  <c r="SBV21" i="17"/>
  <c r="SBW21" i="17"/>
  <c r="SBX21" i="17"/>
  <c r="SBY21" i="17"/>
  <c r="SBZ21" i="17"/>
  <c r="SCA21" i="17"/>
  <c r="SCB21" i="17"/>
  <c r="SCC21" i="17"/>
  <c r="SCD21" i="17"/>
  <c r="SCE21" i="17"/>
  <c r="SCF21" i="17"/>
  <c r="SCG21" i="17"/>
  <c r="SCH21" i="17"/>
  <c r="SCI21" i="17"/>
  <c r="SCJ21" i="17"/>
  <c r="SCK21" i="17"/>
  <c r="SCL21" i="17"/>
  <c r="SCM21" i="17"/>
  <c r="SCN21" i="17"/>
  <c r="SCO21" i="17"/>
  <c r="SCP21" i="17"/>
  <c r="SCQ21" i="17"/>
  <c r="SCR21" i="17"/>
  <c r="SCS21" i="17"/>
  <c r="SCT21" i="17"/>
  <c r="SCU21" i="17"/>
  <c r="SCV21" i="17"/>
  <c r="SCW21" i="17"/>
  <c r="SCX21" i="17"/>
  <c r="SCY21" i="17"/>
  <c r="SCZ21" i="17"/>
  <c r="SDA21" i="17"/>
  <c r="SDB21" i="17"/>
  <c r="SDC21" i="17"/>
  <c r="SDD21" i="17"/>
  <c r="SDE21" i="17"/>
  <c r="SDF21" i="17"/>
  <c r="SDG21" i="17"/>
  <c r="SDH21" i="17"/>
  <c r="SDI21" i="17"/>
  <c r="SDJ21" i="17"/>
  <c r="SDK21" i="17"/>
  <c r="SDL21" i="17"/>
  <c r="SDM21" i="17"/>
  <c r="SDN21" i="17"/>
  <c r="SDO21" i="17"/>
  <c r="SDP21" i="17"/>
  <c r="SDQ21" i="17"/>
  <c r="SDR21" i="17"/>
  <c r="SDS21" i="17"/>
  <c r="SDT21" i="17"/>
  <c r="SDU21" i="17"/>
  <c r="SDV21" i="17"/>
  <c r="SDW21" i="17"/>
  <c r="SDX21" i="17"/>
  <c r="SDY21" i="17"/>
  <c r="SDZ21" i="17"/>
  <c r="SEA21" i="17"/>
  <c r="SEB21" i="17"/>
  <c r="SEC21" i="17"/>
  <c r="SED21" i="17"/>
  <c r="SEE21" i="17"/>
  <c r="SEF21" i="17"/>
  <c r="SEG21" i="17"/>
  <c r="SEH21" i="17"/>
  <c r="SEI21" i="17"/>
  <c r="SEJ21" i="17"/>
  <c r="SEK21" i="17"/>
  <c r="SEL21" i="17"/>
  <c r="SEM21" i="17"/>
  <c r="SEN21" i="17"/>
  <c r="SEO21" i="17"/>
  <c r="SEP21" i="17"/>
  <c r="SEQ21" i="17"/>
  <c r="SER21" i="17"/>
  <c r="SES21" i="17"/>
  <c r="SET21" i="17"/>
  <c r="SEU21" i="17"/>
  <c r="SEV21" i="17"/>
  <c r="SEW21" i="17"/>
  <c r="SEX21" i="17"/>
  <c r="SEY21" i="17"/>
  <c r="SEZ21" i="17"/>
  <c r="SFA21" i="17"/>
  <c r="SFB21" i="17"/>
  <c r="SFC21" i="17"/>
  <c r="SFD21" i="17"/>
  <c r="SFE21" i="17"/>
  <c r="SFF21" i="17"/>
  <c r="SFG21" i="17"/>
  <c r="SFH21" i="17"/>
  <c r="SFI21" i="17"/>
  <c r="SFJ21" i="17"/>
  <c r="SFK21" i="17"/>
  <c r="SFL21" i="17"/>
  <c r="SFM21" i="17"/>
  <c r="SFN21" i="17"/>
  <c r="SFO21" i="17"/>
  <c r="SFP21" i="17"/>
  <c r="SFQ21" i="17"/>
  <c r="SFR21" i="17"/>
  <c r="SFS21" i="17"/>
  <c r="SFT21" i="17"/>
  <c r="SFU21" i="17"/>
  <c r="SFV21" i="17"/>
  <c r="SFW21" i="17"/>
  <c r="SFX21" i="17"/>
  <c r="SFY21" i="17"/>
  <c r="SFZ21" i="17"/>
  <c r="SGA21" i="17"/>
  <c r="SGB21" i="17"/>
  <c r="SGC21" i="17"/>
  <c r="SGD21" i="17"/>
  <c r="SGE21" i="17"/>
  <c r="SGF21" i="17"/>
  <c r="SGG21" i="17"/>
  <c r="SGH21" i="17"/>
  <c r="SGI21" i="17"/>
  <c r="SGJ21" i="17"/>
  <c r="SGK21" i="17"/>
  <c r="SGL21" i="17"/>
  <c r="SGM21" i="17"/>
  <c r="SGN21" i="17"/>
  <c r="SGO21" i="17"/>
  <c r="SGP21" i="17"/>
  <c r="SGQ21" i="17"/>
  <c r="SGR21" i="17"/>
  <c r="SGS21" i="17"/>
  <c r="SGT21" i="17"/>
  <c r="SGU21" i="17"/>
  <c r="SGV21" i="17"/>
  <c r="SGW21" i="17"/>
  <c r="SGX21" i="17"/>
  <c r="SGY21" i="17"/>
  <c r="SGZ21" i="17"/>
  <c r="SHA21" i="17"/>
  <c r="SHB21" i="17"/>
  <c r="SHC21" i="17"/>
  <c r="SHD21" i="17"/>
  <c r="SHE21" i="17"/>
  <c r="SHF21" i="17"/>
  <c r="SHG21" i="17"/>
  <c r="SHH21" i="17"/>
  <c r="SHI21" i="17"/>
  <c r="SHJ21" i="17"/>
  <c r="SHK21" i="17"/>
  <c r="SHL21" i="17"/>
  <c r="SHM21" i="17"/>
  <c r="SHN21" i="17"/>
  <c r="SHO21" i="17"/>
  <c r="SHP21" i="17"/>
  <c r="SHQ21" i="17"/>
  <c r="SHR21" i="17"/>
  <c r="SHS21" i="17"/>
  <c r="SHT21" i="17"/>
  <c r="SHU21" i="17"/>
  <c r="SHV21" i="17"/>
  <c r="SHW21" i="17"/>
  <c r="SHX21" i="17"/>
  <c r="SHY21" i="17"/>
  <c r="SHZ21" i="17"/>
  <c r="SIA21" i="17"/>
  <c r="SIB21" i="17"/>
  <c r="SIC21" i="17"/>
  <c r="SID21" i="17"/>
  <c r="SIE21" i="17"/>
  <c r="SIF21" i="17"/>
  <c r="SIG21" i="17"/>
  <c r="SIH21" i="17"/>
  <c r="SII21" i="17"/>
  <c r="SIJ21" i="17"/>
  <c r="SIK21" i="17"/>
  <c r="SIL21" i="17"/>
  <c r="SIM21" i="17"/>
  <c r="SIN21" i="17"/>
  <c r="SIO21" i="17"/>
  <c r="SIP21" i="17"/>
  <c r="SIQ21" i="17"/>
  <c r="SIR21" i="17"/>
  <c r="SIS21" i="17"/>
  <c r="SIT21" i="17"/>
  <c r="SIU21" i="17"/>
  <c r="SIV21" i="17"/>
  <c r="SIW21" i="17"/>
  <c r="SIX21" i="17"/>
  <c r="SIY21" i="17"/>
  <c r="SIZ21" i="17"/>
  <c r="SJA21" i="17"/>
  <c r="SJB21" i="17"/>
  <c r="SJC21" i="17"/>
  <c r="SJD21" i="17"/>
  <c r="SJE21" i="17"/>
  <c r="SJF21" i="17"/>
  <c r="SJG21" i="17"/>
  <c r="SJH21" i="17"/>
  <c r="SJI21" i="17"/>
  <c r="SJJ21" i="17"/>
  <c r="SJK21" i="17"/>
  <c r="SJL21" i="17"/>
  <c r="SJM21" i="17"/>
  <c r="SJN21" i="17"/>
  <c r="SJO21" i="17"/>
  <c r="SJP21" i="17"/>
  <c r="SJQ21" i="17"/>
  <c r="SJR21" i="17"/>
  <c r="SJS21" i="17"/>
  <c r="SJT21" i="17"/>
  <c r="SJU21" i="17"/>
  <c r="SJV21" i="17"/>
  <c r="SJW21" i="17"/>
  <c r="SJX21" i="17"/>
  <c r="SJY21" i="17"/>
  <c r="SJZ21" i="17"/>
  <c r="SKA21" i="17"/>
  <c r="SKB21" i="17"/>
  <c r="SKC21" i="17"/>
  <c r="SKD21" i="17"/>
  <c r="SKE21" i="17"/>
  <c r="SKF21" i="17"/>
  <c r="SKG21" i="17"/>
  <c r="SKH21" i="17"/>
  <c r="SKI21" i="17"/>
  <c r="SKJ21" i="17"/>
  <c r="SKK21" i="17"/>
  <c r="SKL21" i="17"/>
  <c r="SKM21" i="17"/>
  <c r="SKN21" i="17"/>
  <c r="SKO21" i="17"/>
  <c r="SKP21" i="17"/>
  <c r="SKQ21" i="17"/>
  <c r="SKR21" i="17"/>
  <c r="SKS21" i="17"/>
  <c r="SKT21" i="17"/>
  <c r="SKU21" i="17"/>
  <c r="SKV21" i="17"/>
  <c r="SKW21" i="17"/>
  <c r="SKX21" i="17"/>
  <c r="SKY21" i="17"/>
  <c r="SKZ21" i="17"/>
  <c r="SLA21" i="17"/>
  <c r="SLB21" i="17"/>
  <c r="SLC21" i="17"/>
  <c r="SLD21" i="17"/>
  <c r="SLE21" i="17"/>
  <c r="SLF21" i="17"/>
  <c r="SLG21" i="17"/>
  <c r="SLH21" i="17"/>
  <c r="SLI21" i="17"/>
  <c r="SLJ21" i="17"/>
  <c r="SLK21" i="17"/>
  <c r="SLL21" i="17"/>
  <c r="SLM21" i="17"/>
  <c r="SLN21" i="17"/>
  <c r="SLO21" i="17"/>
  <c r="SLP21" i="17"/>
  <c r="SLQ21" i="17"/>
  <c r="SLR21" i="17"/>
  <c r="SLS21" i="17"/>
  <c r="SLT21" i="17"/>
  <c r="SLU21" i="17"/>
  <c r="SLV21" i="17"/>
  <c r="SLW21" i="17"/>
  <c r="SLX21" i="17"/>
  <c r="SLY21" i="17"/>
  <c r="SLZ21" i="17"/>
  <c r="SMA21" i="17"/>
  <c r="SMB21" i="17"/>
  <c r="SMC21" i="17"/>
  <c r="SMD21" i="17"/>
  <c r="SME21" i="17"/>
  <c r="SMF21" i="17"/>
  <c r="SMG21" i="17"/>
  <c r="SMH21" i="17"/>
  <c r="SMI21" i="17"/>
  <c r="SMJ21" i="17"/>
  <c r="SMK21" i="17"/>
  <c r="SML21" i="17"/>
  <c r="SMM21" i="17"/>
  <c r="SMN21" i="17"/>
  <c r="SMO21" i="17"/>
  <c r="SMP21" i="17"/>
  <c r="SMQ21" i="17"/>
  <c r="SMR21" i="17"/>
  <c r="SMS21" i="17"/>
  <c r="SMT21" i="17"/>
  <c r="SMU21" i="17"/>
  <c r="SMV21" i="17"/>
  <c r="SMW21" i="17"/>
  <c r="SMX21" i="17"/>
  <c r="SMY21" i="17"/>
  <c r="SMZ21" i="17"/>
  <c r="SNA21" i="17"/>
  <c r="SNB21" i="17"/>
  <c r="SNC21" i="17"/>
  <c r="SND21" i="17"/>
  <c r="SNE21" i="17"/>
  <c r="SNF21" i="17"/>
  <c r="SNG21" i="17"/>
  <c r="SNH21" i="17"/>
  <c r="SNI21" i="17"/>
  <c r="SNJ21" i="17"/>
  <c r="SNK21" i="17"/>
  <c r="SNL21" i="17"/>
  <c r="SNM21" i="17"/>
  <c r="SNN21" i="17"/>
  <c r="SNO21" i="17"/>
  <c r="SNP21" i="17"/>
  <c r="SNQ21" i="17"/>
  <c r="SNR21" i="17"/>
  <c r="SNS21" i="17"/>
  <c r="SNT21" i="17"/>
  <c r="SNU21" i="17"/>
  <c r="SNV21" i="17"/>
  <c r="SNW21" i="17"/>
  <c r="SNX21" i="17"/>
  <c r="SNY21" i="17"/>
  <c r="SNZ21" i="17"/>
  <c r="SOA21" i="17"/>
  <c r="SOB21" i="17"/>
  <c r="SOC21" i="17"/>
  <c r="SOD21" i="17"/>
  <c r="SOE21" i="17"/>
  <c r="SOF21" i="17"/>
  <c r="SOG21" i="17"/>
  <c r="SOH21" i="17"/>
  <c r="SOI21" i="17"/>
  <c r="SOJ21" i="17"/>
  <c r="SOK21" i="17"/>
  <c r="SOL21" i="17"/>
  <c r="SOM21" i="17"/>
  <c r="SON21" i="17"/>
  <c r="SOO21" i="17"/>
  <c r="SOP21" i="17"/>
  <c r="SOQ21" i="17"/>
  <c r="SOR21" i="17"/>
  <c r="SOS21" i="17"/>
  <c r="SOT21" i="17"/>
  <c r="SOU21" i="17"/>
  <c r="SOV21" i="17"/>
  <c r="SOW21" i="17"/>
  <c r="SOX21" i="17"/>
  <c r="SOY21" i="17"/>
  <c r="SOZ21" i="17"/>
  <c r="SPA21" i="17"/>
  <c r="SPB21" i="17"/>
  <c r="SPC21" i="17"/>
  <c r="SPD21" i="17"/>
  <c r="SPE21" i="17"/>
  <c r="SPF21" i="17"/>
  <c r="SPG21" i="17"/>
  <c r="SPH21" i="17"/>
  <c r="SPI21" i="17"/>
  <c r="SPJ21" i="17"/>
  <c r="SPK21" i="17"/>
  <c r="SPL21" i="17"/>
  <c r="SPM21" i="17"/>
  <c r="SPN21" i="17"/>
  <c r="SPO21" i="17"/>
  <c r="SPP21" i="17"/>
  <c r="SPQ21" i="17"/>
  <c r="SPR21" i="17"/>
  <c r="SPS21" i="17"/>
  <c r="SPT21" i="17"/>
  <c r="SPU21" i="17"/>
  <c r="SPV21" i="17"/>
  <c r="SPW21" i="17"/>
  <c r="SPX21" i="17"/>
  <c r="SPY21" i="17"/>
  <c r="SPZ21" i="17"/>
  <c r="SQA21" i="17"/>
  <c r="SQB21" i="17"/>
  <c r="SQC21" i="17"/>
  <c r="SQD21" i="17"/>
  <c r="SQE21" i="17"/>
  <c r="SQF21" i="17"/>
  <c r="SQG21" i="17"/>
  <c r="SQH21" i="17"/>
  <c r="SQI21" i="17"/>
  <c r="SQJ21" i="17"/>
  <c r="SQK21" i="17"/>
  <c r="SQL21" i="17"/>
  <c r="SQM21" i="17"/>
  <c r="SQN21" i="17"/>
  <c r="SQO21" i="17"/>
  <c r="SQP21" i="17"/>
  <c r="SQQ21" i="17"/>
  <c r="SQR21" i="17"/>
  <c r="SQS21" i="17"/>
  <c r="SQT21" i="17"/>
  <c r="SQU21" i="17"/>
  <c r="SQV21" i="17"/>
  <c r="SQW21" i="17"/>
  <c r="SQX21" i="17"/>
  <c r="SQY21" i="17"/>
  <c r="SQZ21" i="17"/>
  <c r="SRA21" i="17"/>
  <c r="SRB21" i="17"/>
  <c r="SRC21" i="17"/>
  <c r="SRD21" i="17"/>
  <c r="SRE21" i="17"/>
  <c r="SRF21" i="17"/>
  <c r="SRG21" i="17"/>
  <c r="SRH21" i="17"/>
  <c r="SRI21" i="17"/>
  <c r="SRJ21" i="17"/>
  <c r="SRK21" i="17"/>
  <c r="SRL21" i="17"/>
  <c r="SRM21" i="17"/>
  <c r="SRN21" i="17"/>
  <c r="SRO21" i="17"/>
  <c r="SRP21" i="17"/>
  <c r="SRQ21" i="17"/>
  <c r="SRR21" i="17"/>
  <c r="SRS21" i="17"/>
  <c r="SRT21" i="17"/>
  <c r="SRU21" i="17"/>
  <c r="SRV21" i="17"/>
  <c r="SRW21" i="17"/>
  <c r="SRX21" i="17"/>
  <c r="SRY21" i="17"/>
  <c r="SRZ21" i="17"/>
  <c r="SSA21" i="17"/>
  <c r="SSB21" i="17"/>
  <c r="SSC21" i="17"/>
  <c r="SSD21" i="17"/>
  <c r="SSE21" i="17"/>
  <c r="SSF21" i="17"/>
  <c r="SSG21" i="17"/>
  <c r="SSH21" i="17"/>
  <c r="SSI21" i="17"/>
  <c r="SSJ21" i="17"/>
  <c r="SSK21" i="17"/>
  <c r="SSL21" i="17"/>
  <c r="SSM21" i="17"/>
  <c r="SSN21" i="17"/>
  <c r="SSO21" i="17"/>
  <c r="SSP21" i="17"/>
  <c r="SSQ21" i="17"/>
  <c r="SSR21" i="17"/>
  <c r="SSS21" i="17"/>
  <c r="SST21" i="17"/>
  <c r="SSU21" i="17"/>
  <c r="SSV21" i="17"/>
  <c r="SSW21" i="17"/>
  <c r="SSX21" i="17"/>
  <c r="SSY21" i="17"/>
  <c r="SSZ21" i="17"/>
  <c r="STA21" i="17"/>
  <c r="STB21" i="17"/>
  <c r="STC21" i="17"/>
  <c r="STD21" i="17"/>
  <c r="STE21" i="17"/>
  <c r="STF21" i="17"/>
  <c r="STG21" i="17"/>
  <c r="STH21" i="17"/>
  <c r="STI21" i="17"/>
  <c r="STJ21" i="17"/>
  <c r="STK21" i="17"/>
  <c r="STL21" i="17"/>
  <c r="STM21" i="17"/>
  <c r="STN21" i="17"/>
  <c r="STO21" i="17"/>
  <c r="STP21" i="17"/>
  <c r="STQ21" i="17"/>
  <c r="STR21" i="17"/>
  <c r="STS21" i="17"/>
  <c r="STT21" i="17"/>
  <c r="STU21" i="17"/>
  <c r="STV21" i="17"/>
  <c r="STW21" i="17"/>
  <c r="STX21" i="17"/>
  <c r="STY21" i="17"/>
  <c r="STZ21" i="17"/>
  <c r="SUA21" i="17"/>
  <c r="SUB21" i="17"/>
  <c r="SUC21" i="17"/>
  <c r="SUD21" i="17"/>
  <c r="SUE21" i="17"/>
  <c r="SUF21" i="17"/>
  <c r="SUG21" i="17"/>
  <c r="SUH21" i="17"/>
  <c r="SUI21" i="17"/>
  <c r="SUJ21" i="17"/>
  <c r="SUK21" i="17"/>
  <c r="SUL21" i="17"/>
  <c r="SUM21" i="17"/>
  <c r="SUN21" i="17"/>
  <c r="SUO21" i="17"/>
  <c r="SUP21" i="17"/>
  <c r="SUQ21" i="17"/>
  <c r="SUR21" i="17"/>
  <c r="SUS21" i="17"/>
  <c r="SUT21" i="17"/>
  <c r="SUU21" i="17"/>
  <c r="SUV21" i="17"/>
  <c r="SUW21" i="17"/>
  <c r="SUX21" i="17"/>
  <c r="SUY21" i="17"/>
  <c r="SUZ21" i="17"/>
  <c r="SVA21" i="17"/>
  <c r="SVB21" i="17"/>
  <c r="SVC21" i="17"/>
  <c r="SVD21" i="17"/>
  <c r="SVE21" i="17"/>
  <c r="SVF21" i="17"/>
  <c r="SVG21" i="17"/>
  <c r="SVH21" i="17"/>
  <c r="SVI21" i="17"/>
  <c r="SVJ21" i="17"/>
  <c r="SVK21" i="17"/>
  <c r="SVL21" i="17"/>
  <c r="SVM21" i="17"/>
  <c r="SVN21" i="17"/>
  <c r="SVO21" i="17"/>
  <c r="SVP21" i="17"/>
  <c r="SVQ21" i="17"/>
  <c r="SVR21" i="17"/>
  <c r="SVS21" i="17"/>
  <c r="SVT21" i="17"/>
  <c r="SVU21" i="17"/>
  <c r="SVV21" i="17"/>
  <c r="SVW21" i="17"/>
  <c r="SVX21" i="17"/>
  <c r="SVY21" i="17"/>
  <c r="SVZ21" i="17"/>
  <c r="SWA21" i="17"/>
  <c r="SWB21" i="17"/>
  <c r="SWC21" i="17"/>
  <c r="SWD21" i="17"/>
  <c r="SWE21" i="17"/>
  <c r="SWF21" i="17"/>
  <c r="SWG21" i="17"/>
  <c r="SWH21" i="17"/>
  <c r="SWI21" i="17"/>
  <c r="SWJ21" i="17"/>
  <c r="SWK21" i="17"/>
  <c r="SWL21" i="17"/>
  <c r="SWM21" i="17"/>
  <c r="SWN21" i="17"/>
  <c r="SWO21" i="17"/>
  <c r="SWP21" i="17"/>
  <c r="SWQ21" i="17"/>
  <c r="SWR21" i="17"/>
  <c r="SWS21" i="17"/>
  <c r="SWT21" i="17"/>
  <c r="SWU21" i="17"/>
  <c r="SWV21" i="17"/>
  <c r="SWW21" i="17"/>
  <c r="SWX21" i="17"/>
  <c r="SWY21" i="17"/>
  <c r="SWZ21" i="17"/>
  <c r="SXA21" i="17"/>
  <c r="SXB21" i="17"/>
  <c r="SXC21" i="17"/>
  <c r="SXD21" i="17"/>
  <c r="SXE21" i="17"/>
  <c r="SXF21" i="17"/>
  <c r="SXG21" i="17"/>
  <c r="SXH21" i="17"/>
  <c r="SXI21" i="17"/>
  <c r="SXJ21" i="17"/>
  <c r="SXK21" i="17"/>
  <c r="SXL21" i="17"/>
  <c r="SXM21" i="17"/>
  <c r="SXN21" i="17"/>
  <c r="SXO21" i="17"/>
  <c r="SXP21" i="17"/>
  <c r="SXQ21" i="17"/>
  <c r="SXR21" i="17"/>
  <c r="SXS21" i="17"/>
  <c r="SXT21" i="17"/>
  <c r="SXU21" i="17"/>
  <c r="SXV21" i="17"/>
  <c r="SXW21" i="17"/>
  <c r="SXX21" i="17"/>
  <c r="SXY21" i="17"/>
  <c r="SXZ21" i="17"/>
  <c r="SYA21" i="17"/>
  <c r="SYB21" i="17"/>
  <c r="SYC21" i="17"/>
  <c r="SYD21" i="17"/>
  <c r="SYE21" i="17"/>
  <c r="SYF21" i="17"/>
  <c r="SYG21" i="17"/>
  <c r="SYH21" i="17"/>
  <c r="SYI21" i="17"/>
  <c r="SYJ21" i="17"/>
  <c r="SYK21" i="17"/>
  <c r="SYL21" i="17"/>
  <c r="SYM21" i="17"/>
  <c r="SYN21" i="17"/>
  <c r="SYO21" i="17"/>
  <c r="SYP21" i="17"/>
  <c r="SYQ21" i="17"/>
  <c r="SYR21" i="17"/>
  <c r="SYS21" i="17"/>
  <c r="SYT21" i="17"/>
  <c r="SYU21" i="17"/>
  <c r="SYV21" i="17"/>
  <c r="SYW21" i="17"/>
  <c r="SYX21" i="17"/>
  <c r="SYY21" i="17"/>
  <c r="SYZ21" i="17"/>
  <c r="SZA21" i="17"/>
  <c r="SZB21" i="17"/>
  <c r="SZC21" i="17"/>
  <c r="SZD21" i="17"/>
  <c r="SZE21" i="17"/>
  <c r="SZF21" i="17"/>
  <c r="SZG21" i="17"/>
  <c r="SZH21" i="17"/>
  <c r="SZI21" i="17"/>
  <c r="SZJ21" i="17"/>
  <c r="SZK21" i="17"/>
  <c r="SZL21" i="17"/>
  <c r="SZM21" i="17"/>
  <c r="SZN21" i="17"/>
  <c r="SZO21" i="17"/>
  <c r="SZP21" i="17"/>
  <c r="SZQ21" i="17"/>
  <c r="SZR21" i="17"/>
  <c r="SZS21" i="17"/>
  <c r="SZT21" i="17"/>
  <c r="SZU21" i="17"/>
  <c r="SZV21" i="17"/>
  <c r="SZW21" i="17"/>
  <c r="SZX21" i="17"/>
  <c r="SZY21" i="17"/>
  <c r="SZZ21" i="17"/>
  <c r="TAA21" i="17"/>
  <c r="TAB21" i="17"/>
  <c r="TAC21" i="17"/>
  <c r="TAD21" i="17"/>
  <c r="TAE21" i="17"/>
  <c r="TAF21" i="17"/>
  <c r="TAG21" i="17"/>
  <c r="TAH21" i="17"/>
  <c r="TAI21" i="17"/>
  <c r="TAJ21" i="17"/>
  <c r="TAK21" i="17"/>
  <c r="TAL21" i="17"/>
  <c r="TAM21" i="17"/>
  <c r="TAN21" i="17"/>
  <c r="TAO21" i="17"/>
  <c r="TAP21" i="17"/>
  <c r="TAQ21" i="17"/>
  <c r="TAR21" i="17"/>
  <c r="TAS21" i="17"/>
  <c r="TAT21" i="17"/>
  <c r="TAU21" i="17"/>
  <c r="TAV21" i="17"/>
  <c r="TAW21" i="17"/>
  <c r="TAX21" i="17"/>
  <c r="TAY21" i="17"/>
  <c r="TAZ21" i="17"/>
  <c r="TBA21" i="17"/>
  <c r="TBB21" i="17"/>
  <c r="TBC21" i="17"/>
  <c r="TBD21" i="17"/>
  <c r="TBE21" i="17"/>
  <c r="TBF21" i="17"/>
  <c r="TBG21" i="17"/>
  <c r="TBH21" i="17"/>
  <c r="TBI21" i="17"/>
  <c r="TBJ21" i="17"/>
  <c r="TBK21" i="17"/>
  <c r="TBL21" i="17"/>
  <c r="TBM21" i="17"/>
  <c r="TBN21" i="17"/>
  <c r="TBO21" i="17"/>
  <c r="TBP21" i="17"/>
  <c r="TBQ21" i="17"/>
  <c r="TBR21" i="17"/>
  <c r="TBS21" i="17"/>
  <c r="TBT21" i="17"/>
  <c r="TBU21" i="17"/>
  <c r="TBV21" i="17"/>
  <c r="TBW21" i="17"/>
  <c r="TBX21" i="17"/>
  <c r="TBY21" i="17"/>
  <c r="TBZ21" i="17"/>
  <c r="TCA21" i="17"/>
  <c r="TCB21" i="17"/>
  <c r="TCC21" i="17"/>
  <c r="TCD21" i="17"/>
  <c r="TCE21" i="17"/>
  <c r="TCF21" i="17"/>
  <c r="TCG21" i="17"/>
  <c r="TCH21" i="17"/>
  <c r="TCI21" i="17"/>
  <c r="TCJ21" i="17"/>
  <c r="TCK21" i="17"/>
  <c r="TCL21" i="17"/>
  <c r="TCM21" i="17"/>
  <c r="TCN21" i="17"/>
  <c r="TCO21" i="17"/>
  <c r="TCP21" i="17"/>
  <c r="TCQ21" i="17"/>
  <c r="TCR21" i="17"/>
  <c r="TCS21" i="17"/>
  <c r="TCT21" i="17"/>
  <c r="TCU21" i="17"/>
  <c r="TCV21" i="17"/>
  <c r="TCW21" i="17"/>
  <c r="TCX21" i="17"/>
  <c r="TCY21" i="17"/>
  <c r="TCZ21" i="17"/>
  <c r="TDA21" i="17"/>
  <c r="TDB21" i="17"/>
  <c r="TDC21" i="17"/>
  <c r="TDD21" i="17"/>
  <c r="TDE21" i="17"/>
  <c r="TDF21" i="17"/>
  <c r="TDG21" i="17"/>
  <c r="TDH21" i="17"/>
  <c r="TDI21" i="17"/>
  <c r="TDJ21" i="17"/>
  <c r="TDK21" i="17"/>
  <c r="TDL21" i="17"/>
  <c r="TDM21" i="17"/>
  <c r="TDN21" i="17"/>
  <c r="TDO21" i="17"/>
  <c r="TDP21" i="17"/>
  <c r="TDQ21" i="17"/>
  <c r="TDR21" i="17"/>
  <c r="TDS21" i="17"/>
  <c r="TDT21" i="17"/>
  <c r="TDU21" i="17"/>
  <c r="TDV21" i="17"/>
  <c r="TDW21" i="17"/>
  <c r="TDX21" i="17"/>
  <c r="TDY21" i="17"/>
  <c r="TDZ21" i="17"/>
  <c r="TEA21" i="17"/>
  <c r="TEB21" i="17"/>
  <c r="TEC21" i="17"/>
  <c r="TED21" i="17"/>
  <c r="TEE21" i="17"/>
  <c r="TEF21" i="17"/>
  <c r="TEG21" i="17"/>
  <c r="TEH21" i="17"/>
  <c r="TEI21" i="17"/>
  <c r="TEJ21" i="17"/>
  <c r="TEK21" i="17"/>
  <c r="TEL21" i="17"/>
  <c r="TEM21" i="17"/>
  <c r="TEN21" i="17"/>
  <c r="TEO21" i="17"/>
  <c r="TEP21" i="17"/>
  <c r="TEQ21" i="17"/>
  <c r="TER21" i="17"/>
  <c r="TES21" i="17"/>
  <c r="TET21" i="17"/>
  <c r="TEU21" i="17"/>
  <c r="TEV21" i="17"/>
  <c r="TEW21" i="17"/>
  <c r="TEX21" i="17"/>
  <c r="TEY21" i="17"/>
  <c r="TEZ21" i="17"/>
  <c r="TFA21" i="17"/>
  <c r="TFB21" i="17"/>
  <c r="TFC21" i="17"/>
  <c r="TFD21" i="17"/>
  <c r="TFE21" i="17"/>
  <c r="TFF21" i="17"/>
  <c r="TFG21" i="17"/>
  <c r="TFH21" i="17"/>
  <c r="TFI21" i="17"/>
  <c r="TFJ21" i="17"/>
  <c r="TFK21" i="17"/>
  <c r="TFL21" i="17"/>
  <c r="TFM21" i="17"/>
  <c r="TFN21" i="17"/>
  <c r="TFO21" i="17"/>
  <c r="TFP21" i="17"/>
  <c r="TFQ21" i="17"/>
  <c r="TFR21" i="17"/>
  <c r="TFS21" i="17"/>
  <c r="TFT21" i="17"/>
  <c r="TFU21" i="17"/>
  <c r="TFV21" i="17"/>
  <c r="TFW21" i="17"/>
  <c r="TFX21" i="17"/>
  <c r="TFY21" i="17"/>
  <c r="TFZ21" i="17"/>
  <c r="TGA21" i="17"/>
  <c r="TGB21" i="17"/>
  <c r="TGC21" i="17"/>
  <c r="TGD21" i="17"/>
  <c r="TGE21" i="17"/>
  <c r="TGF21" i="17"/>
  <c r="TGG21" i="17"/>
  <c r="TGH21" i="17"/>
  <c r="TGI21" i="17"/>
  <c r="TGJ21" i="17"/>
  <c r="TGK21" i="17"/>
  <c r="TGL21" i="17"/>
  <c r="TGM21" i="17"/>
  <c r="TGN21" i="17"/>
  <c r="TGO21" i="17"/>
  <c r="TGP21" i="17"/>
  <c r="TGQ21" i="17"/>
  <c r="TGR21" i="17"/>
  <c r="TGS21" i="17"/>
  <c r="TGT21" i="17"/>
  <c r="TGU21" i="17"/>
  <c r="TGV21" i="17"/>
  <c r="TGW21" i="17"/>
  <c r="TGX21" i="17"/>
  <c r="TGY21" i="17"/>
  <c r="TGZ21" i="17"/>
  <c r="THA21" i="17"/>
  <c r="THB21" i="17"/>
  <c r="THC21" i="17"/>
  <c r="THD21" i="17"/>
  <c r="THE21" i="17"/>
  <c r="THF21" i="17"/>
  <c r="THG21" i="17"/>
  <c r="THH21" i="17"/>
  <c r="THI21" i="17"/>
  <c r="THJ21" i="17"/>
  <c r="THK21" i="17"/>
  <c r="THL21" i="17"/>
  <c r="THM21" i="17"/>
  <c r="THN21" i="17"/>
  <c r="THO21" i="17"/>
  <c r="THP21" i="17"/>
  <c r="THQ21" i="17"/>
  <c r="THR21" i="17"/>
  <c r="THS21" i="17"/>
  <c r="THT21" i="17"/>
  <c r="THU21" i="17"/>
  <c r="THV21" i="17"/>
  <c r="THW21" i="17"/>
  <c r="THX21" i="17"/>
  <c r="THY21" i="17"/>
  <c r="THZ21" i="17"/>
  <c r="TIA21" i="17"/>
  <c r="TIB21" i="17"/>
  <c r="TIC21" i="17"/>
  <c r="TID21" i="17"/>
  <c r="TIE21" i="17"/>
  <c r="TIF21" i="17"/>
  <c r="TIG21" i="17"/>
  <c r="TIH21" i="17"/>
  <c r="TII21" i="17"/>
  <c r="TIJ21" i="17"/>
  <c r="TIK21" i="17"/>
  <c r="TIL21" i="17"/>
  <c r="TIM21" i="17"/>
  <c r="TIN21" i="17"/>
  <c r="TIO21" i="17"/>
  <c r="TIP21" i="17"/>
  <c r="TIQ21" i="17"/>
  <c r="TIR21" i="17"/>
  <c r="TIS21" i="17"/>
  <c r="TIT21" i="17"/>
  <c r="TIU21" i="17"/>
  <c r="TIV21" i="17"/>
  <c r="TIW21" i="17"/>
  <c r="TIX21" i="17"/>
  <c r="TIY21" i="17"/>
  <c r="TIZ21" i="17"/>
  <c r="TJA21" i="17"/>
  <c r="TJB21" i="17"/>
  <c r="TJC21" i="17"/>
  <c r="TJD21" i="17"/>
  <c r="TJE21" i="17"/>
  <c r="TJF21" i="17"/>
  <c r="TJG21" i="17"/>
  <c r="TJH21" i="17"/>
  <c r="TJI21" i="17"/>
  <c r="TJJ21" i="17"/>
  <c r="TJK21" i="17"/>
  <c r="TJL21" i="17"/>
  <c r="TJM21" i="17"/>
  <c r="TJN21" i="17"/>
  <c r="TJO21" i="17"/>
  <c r="TJP21" i="17"/>
  <c r="TJQ21" i="17"/>
  <c r="TJR21" i="17"/>
  <c r="TJS21" i="17"/>
  <c r="TJT21" i="17"/>
  <c r="TJU21" i="17"/>
  <c r="TJV21" i="17"/>
  <c r="TJW21" i="17"/>
  <c r="TJX21" i="17"/>
  <c r="TJY21" i="17"/>
  <c r="TJZ21" i="17"/>
  <c r="TKA21" i="17"/>
  <c r="TKB21" i="17"/>
  <c r="TKC21" i="17"/>
  <c r="TKD21" i="17"/>
  <c r="TKE21" i="17"/>
  <c r="TKF21" i="17"/>
  <c r="TKG21" i="17"/>
  <c r="TKH21" i="17"/>
  <c r="TKI21" i="17"/>
  <c r="TKJ21" i="17"/>
  <c r="TKK21" i="17"/>
  <c r="TKL21" i="17"/>
  <c r="TKM21" i="17"/>
  <c r="TKN21" i="17"/>
  <c r="TKO21" i="17"/>
  <c r="TKP21" i="17"/>
  <c r="TKQ21" i="17"/>
  <c r="TKR21" i="17"/>
  <c r="TKS21" i="17"/>
  <c r="TKT21" i="17"/>
  <c r="TKU21" i="17"/>
  <c r="TKV21" i="17"/>
  <c r="TKW21" i="17"/>
  <c r="TKX21" i="17"/>
  <c r="TKY21" i="17"/>
  <c r="TKZ21" i="17"/>
  <c r="TLA21" i="17"/>
  <c r="TLB21" i="17"/>
  <c r="TLC21" i="17"/>
  <c r="TLD21" i="17"/>
  <c r="TLE21" i="17"/>
  <c r="TLF21" i="17"/>
  <c r="TLG21" i="17"/>
  <c r="TLH21" i="17"/>
  <c r="TLI21" i="17"/>
  <c r="TLJ21" i="17"/>
  <c r="TLK21" i="17"/>
  <c r="TLL21" i="17"/>
  <c r="TLM21" i="17"/>
  <c r="TLN21" i="17"/>
  <c r="TLO21" i="17"/>
  <c r="TLP21" i="17"/>
  <c r="TLQ21" i="17"/>
  <c r="TLR21" i="17"/>
  <c r="TLS21" i="17"/>
  <c r="TLT21" i="17"/>
  <c r="TLU21" i="17"/>
  <c r="TLV21" i="17"/>
  <c r="TLW21" i="17"/>
  <c r="TLX21" i="17"/>
  <c r="TLY21" i="17"/>
  <c r="TLZ21" i="17"/>
  <c r="TMA21" i="17"/>
  <c r="TMB21" i="17"/>
  <c r="TMC21" i="17"/>
  <c r="TMD21" i="17"/>
  <c r="TME21" i="17"/>
  <c r="TMF21" i="17"/>
  <c r="TMG21" i="17"/>
  <c r="TMH21" i="17"/>
  <c r="TMI21" i="17"/>
  <c r="TMJ21" i="17"/>
  <c r="TMK21" i="17"/>
  <c r="TML21" i="17"/>
  <c r="TMM21" i="17"/>
  <c r="TMN21" i="17"/>
  <c r="TMO21" i="17"/>
  <c r="TMP21" i="17"/>
  <c r="TMQ21" i="17"/>
  <c r="TMR21" i="17"/>
  <c r="TMS21" i="17"/>
  <c r="TMT21" i="17"/>
  <c r="TMU21" i="17"/>
  <c r="TMV21" i="17"/>
  <c r="TMW21" i="17"/>
  <c r="TMX21" i="17"/>
  <c r="TMY21" i="17"/>
  <c r="TMZ21" i="17"/>
  <c r="TNA21" i="17"/>
  <c r="TNB21" i="17"/>
  <c r="TNC21" i="17"/>
  <c r="TND21" i="17"/>
  <c r="TNE21" i="17"/>
  <c r="TNF21" i="17"/>
  <c r="TNG21" i="17"/>
  <c r="TNH21" i="17"/>
  <c r="TNI21" i="17"/>
  <c r="TNJ21" i="17"/>
  <c r="TNK21" i="17"/>
  <c r="TNL21" i="17"/>
  <c r="TNM21" i="17"/>
  <c r="TNN21" i="17"/>
  <c r="TNO21" i="17"/>
  <c r="TNP21" i="17"/>
  <c r="TNQ21" i="17"/>
  <c r="TNR21" i="17"/>
  <c r="TNS21" i="17"/>
  <c r="TNT21" i="17"/>
  <c r="TNU21" i="17"/>
  <c r="TNV21" i="17"/>
  <c r="TNW21" i="17"/>
  <c r="TNX21" i="17"/>
  <c r="TNY21" i="17"/>
  <c r="TNZ21" i="17"/>
  <c r="TOA21" i="17"/>
  <c r="TOB21" i="17"/>
  <c r="TOC21" i="17"/>
  <c r="TOD21" i="17"/>
  <c r="TOE21" i="17"/>
  <c r="TOF21" i="17"/>
  <c r="TOG21" i="17"/>
  <c r="TOH21" i="17"/>
  <c r="TOI21" i="17"/>
  <c r="TOJ21" i="17"/>
  <c r="TOK21" i="17"/>
  <c r="TOL21" i="17"/>
  <c r="TOM21" i="17"/>
  <c r="TON21" i="17"/>
  <c r="TOO21" i="17"/>
  <c r="TOP21" i="17"/>
  <c r="TOQ21" i="17"/>
  <c r="TOR21" i="17"/>
  <c r="TOS21" i="17"/>
  <c r="TOT21" i="17"/>
  <c r="TOU21" i="17"/>
  <c r="TOV21" i="17"/>
  <c r="TOW21" i="17"/>
  <c r="TOX21" i="17"/>
  <c r="TOY21" i="17"/>
  <c r="TOZ21" i="17"/>
  <c r="TPA21" i="17"/>
  <c r="TPB21" i="17"/>
  <c r="TPC21" i="17"/>
  <c r="TPD21" i="17"/>
  <c r="TPE21" i="17"/>
  <c r="TPF21" i="17"/>
  <c r="TPG21" i="17"/>
  <c r="TPH21" i="17"/>
  <c r="TPI21" i="17"/>
  <c r="TPJ21" i="17"/>
  <c r="TPK21" i="17"/>
  <c r="TPL21" i="17"/>
  <c r="TPM21" i="17"/>
  <c r="TPN21" i="17"/>
  <c r="TPO21" i="17"/>
  <c r="TPP21" i="17"/>
  <c r="TPQ21" i="17"/>
  <c r="TPR21" i="17"/>
  <c r="TPS21" i="17"/>
  <c r="TPT21" i="17"/>
  <c r="TPU21" i="17"/>
  <c r="TPV21" i="17"/>
  <c r="TPW21" i="17"/>
  <c r="TPX21" i="17"/>
  <c r="TPY21" i="17"/>
  <c r="TPZ21" i="17"/>
  <c r="TQA21" i="17"/>
  <c r="TQB21" i="17"/>
  <c r="TQC21" i="17"/>
  <c r="TQD21" i="17"/>
  <c r="TQE21" i="17"/>
  <c r="TQF21" i="17"/>
  <c r="TQG21" i="17"/>
  <c r="TQH21" i="17"/>
  <c r="TQI21" i="17"/>
  <c r="TQJ21" i="17"/>
  <c r="TQK21" i="17"/>
  <c r="TQL21" i="17"/>
  <c r="TQM21" i="17"/>
  <c r="TQN21" i="17"/>
  <c r="TQO21" i="17"/>
  <c r="TQP21" i="17"/>
  <c r="TQQ21" i="17"/>
  <c r="TQR21" i="17"/>
  <c r="TQS21" i="17"/>
  <c r="TQT21" i="17"/>
  <c r="TQU21" i="17"/>
  <c r="TQV21" i="17"/>
  <c r="TQW21" i="17"/>
  <c r="TQX21" i="17"/>
  <c r="TQY21" i="17"/>
  <c r="TQZ21" i="17"/>
  <c r="TRA21" i="17"/>
  <c r="TRB21" i="17"/>
  <c r="TRC21" i="17"/>
  <c r="TRD21" i="17"/>
  <c r="TRE21" i="17"/>
  <c r="TRF21" i="17"/>
  <c r="TRG21" i="17"/>
  <c r="TRH21" i="17"/>
  <c r="TRI21" i="17"/>
  <c r="TRJ21" i="17"/>
  <c r="TRK21" i="17"/>
  <c r="TRL21" i="17"/>
  <c r="TRM21" i="17"/>
  <c r="TRN21" i="17"/>
  <c r="TRO21" i="17"/>
  <c r="TRP21" i="17"/>
  <c r="TRQ21" i="17"/>
  <c r="TRR21" i="17"/>
  <c r="TRS21" i="17"/>
  <c r="TRT21" i="17"/>
  <c r="TRU21" i="17"/>
  <c r="TRV21" i="17"/>
  <c r="TRW21" i="17"/>
  <c r="TRX21" i="17"/>
  <c r="TRY21" i="17"/>
  <c r="TRZ21" i="17"/>
  <c r="TSA21" i="17"/>
  <c r="TSB21" i="17"/>
  <c r="TSC21" i="17"/>
  <c r="TSD21" i="17"/>
  <c r="TSE21" i="17"/>
  <c r="TSF21" i="17"/>
  <c r="TSG21" i="17"/>
  <c r="TSH21" i="17"/>
  <c r="TSI21" i="17"/>
  <c r="TSJ21" i="17"/>
  <c r="TSK21" i="17"/>
  <c r="TSL21" i="17"/>
  <c r="TSM21" i="17"/>
  <c r="TSN21" i="17"/>
  <c r="TSO21" i="17"/>
  <c r="TSP21" i="17"/>
  <c r="TSQ21" i="17"/>
  <c r="TSR21" i="17"/>
  <c r="TSS21" i="17"/>
  <c r="TST21" i="17"/>
  <c r="TSU21" i="17"/>
  <c r="TSV21" i="17"/>
  <c r="TSW21" i="17"/>
  <c r="TSX21" i="17"/>
  <c r="TSY21" i="17"/>
  <c r="TSZ21" i="17"/>
  <c r="TTA21" i="17"/>
  <c r="TTB21" i="17"/>
  <c r="TTC21" i="17"/>
  <c r="TTD21" i="17"/>
  <c r="TTE21" i="17"/>
  <c r="TTF21" i="17"/>
  <c r="TTG21" i="17"/>
  <c r="TTH21" i="17"/>
  <c r="TTI21" i="17"/>
  <c r="TTJ21" i="17"/>
  <c r="TTK21" i="17"/>
  <c r="TTL21" i="17"/>
  <c r="TTM21" i="17"/>
  <c r="TTN21" i="17"/>
  <c r="TTO21" i="17"/>
  <c r="TTP21" i="17"/>
  <c r="TTQ21" i="17"/>
  <c r="TTR21" i="17"/>
  <c r="TTS21" i="17"/>
  <c r="TTT21" i="17"/>
  <c r="TTU21" i="17"/>
  <c r="TTV21" i="17"/>
  <c r="TTW21" i="17"/>
  <c r="TTX21" i="17"/>
  <c r="TTY21" i="17"/>
  <c r="TTZ21" i="17"/>
  <c r="TUA21" i="17"/>
  <c r="TUB21" i="17"/>
  <c r="TUC21" i="17"/>
  <c r="TUD21" i="17"/>
  <c r="TUE21" i="17"/>
  <c r="TUF21" i="17"/>
  <c r="TUG21" i="17"/>
  <c r="TUH21" i="17"/>
  <c r="TUI21" i="17"/>
  <c r="TUJ21" i="17"/>
  <c r="TUK21" i="17"/>
  <c r="TUL21" i="17"/>
  <c r="TUM21" i="17"/>
  <c r="TUN21" i="17"/>
  <c r="TUO21" i="17"/>
  <c r="TUP21" i="17"/>
  <c r="TUQ21" i="17"/>
  <c r="TUR21" i="17"/>
  <c r="TUS21" i="17"/>
  <c r="TUT21" i="17"/>
  <c r="TUU21" i="17"/>
  <c r="TUV21" i="17"/>
  <c r="TUW21" i="17"/>
  <c r="TUX21" i="17"/>
  <c r="TUY21" i="17"/>
  <c r="TUZ21" i="17"/>
  <c r="TVA21" i="17"/>
  <c r="TVB21" i="17"/>
  <c r="TVC21" i="17"/>
  <c r="TVD21" i="17"/>
  <c r="TVE21" i="17"/>
  <c r="TVF21" i="17"/>
  <c r="TVG21" i="17"/>
  <c r="TVH21" i="17"/>
  <c r="TVI21" i="17"/>
  <c r="TVJ21" i="17"/>
  <c r="TVK21" i="17"/>
  <c r="TVL21" i="17"/>
  <c r="TVM21" i="17"/>
  <c r="TVN21" i="17"/>
  <c r="TVO21" i="17"/>
  <c r="TVP21" i="17"/>
  <c r="TVQ21" i="17"/>
  <c r="TVR21" i="17"/>
  <c r="TVS21" i="17"/>
  <c r="TVT21" i="17"/>
  <c r="TVU21" i="17"/>
  <c r="TVV21" i="17"/>
  <c r="TVW21" i="17"/>
  <c r="TVX21" i="17"/>
  <c r="TVY21" i="17"/>
  <c r="TVZ21" i="17"/>
  <c r="TWA21" i="17"/>
  <c r="TWB21" i="17"/>
  <c r="TWC21" i="17"/>
  <c r="TWD21" i="17"/>
  <c r="TWE21" i="17"/>
  <c r="TWF21" i="17"/>
  <c r="TWG21" i="17"/>
  <c r="TWH21" i="17"/>
  <c r="TWI21" i="17"/>
  <c r="TWJ21" i="17"/>
  <c r="TWK21" i="17"/>
  <c r="TWL21" i="17"/>
  <c r="TWM21" i="17"/>
  <c r="TWN21" i="17"/>
  <c r="TWO21" i="17"/>
  <c r="TWP21" i="17"/>
  <c r="TWQ21" i="17"/>
  <c r="TWR21" i="17"/>
  <c r="TWS21" i="17"/>
  <c r="TWT21" i="17"/>
  <c r="TWU21" i="17"/>
  <c r="TWV21" i="17"/>
  <c r="TWW21" i="17"/>
  <c r="TWX21" i="17"/>
  <c r="TWY21" i="17"/>
  <c r="TWZ21" i="17"/>
  <c r="TXA21" i="17"/>
  <c r="TXB21" i="17"/>
  <c r="TXC21" i="17"/>
  <c r="TXD21" i="17"/>
  <c r="TXE21" i="17"/>
  <c r="TXF21" i="17"/>
  <c r="TXG21" i="17"/>
  <c r="TXH21" i="17"/>
  <c r="TXI21" i="17"/>
  <c r="TXJ21" i="17"/>
  <c r="TXK21" i="17"/>
  <c r="TXL21" i="17"/>
  <c r="TXM21" i="17"/>
  <c r="TXN21" i="17"/>
  <c r="TXO21" i="17"/>
  <c r="TXP21" i="17"/>
  <c r="TXQ21" i="17"/>
  <c r="TXR21" i="17"/>
  <c r="TXS21" i="17"/>
  <c r="TXT21" i="17"/>
  <c r="TXU21" i="17"/>
  <c r="TXV21" i="17"/>
  <c r="TXW21" i="17"/>
  <c r="TXX21" i="17"/>
  <c r="TXY21" i="17"/>
  <c r="TXZ21" i="17"/>
  <c r="TYA21" i="17"/>
  <c r="TYB21" i="17"/>
  <c r="TYC21" i="17"/>
  <c r="TYD21" i="17"/>
  <c r="TYE21" i="17"/>
  <c r="TYF21" i="17"/>
  <c r="TYG21" i="17"/>
  <c r="TYH21" i="17"/>
  <c r="TYI21" i="17"/>
  <c r="TYJ21" i="17"/>
  <c r="TYK21" i="17"/>
  <c r="TYL21" i="17"/>
  <c r="TYM21" i="17"/>
  <c r="TYN21" i="17"/>
  <c r="TYO21" i="17"/>
  <c r="TYP21" i="17"/>
  <c r="TYQ21" i="17"/>
  <c r="TYR21" i="17"/>
  <c r="TYS21" i="17"/>
  <c r="TYT21" i="17"/>
  <c r="TYU21" i="17"/>
  <c r="TYV21" i="17"/>
  <c r="TYW21" i="17"/>
  <c r="TYX21" i="17"/>
  <c r="TYY21" i="17"/>
  <c r="TYZ21" i="17"/>
  <c r="TZA21" i="17"/>
  <c r="TZB21" i="17"/>
  <c r="TZC21" i="17"/>
  <c r="TZD21" i="17"/>
  <c r="TZE21" i="17"/>
  <c r="TZF21" i="17"/>
  <c r="TZG21" i="17"/>
  <c r="TZH21" i="17"/>
  <c r="TZI21" i="17"/>
  <c r="TZJ21" i="17"/>
  <c r="TZK21" i="17"/>
  <c r="TZL21" i="17"/>
  <c r="TZM21" i="17"/>
  <c r="TZN21" i="17"/>
  <c r="TZO21" i="17"/>
  <c r="TZP21" i="17"/>
  <c r="TZQ21" i="17"/>
  <c r="TZR21" i="17"/>
  <c r="TZS21" i="17"/>
  <c r="TZT21" i="17"/>
  <c r="TZU21" i="17"/>
  <c r="TZV21" i="17"/>
  <c r="TZW21" i="17"/>
  <c r="TZX21" i="17"/>
  <c r="TZY21" i="17"/>
  <c r="TZZ21" i="17"/>
  <c r="UAA21" i="17"/>
  <c r="UAB21" i="17"/>
  <c r="UAC21" i="17"/>
  <c r="UAD21" i="17"/>
  <c r="UAE21" i="17"/>
  <c r="UAF21" i="17"/>
  <c r="UAG21" i="17"/>
  <c r="UAH21" i="17"/>
  <c r="UAI21" i="17"/>
  <c r="UAJ21" i="17"/>
  <c r="UAK21" i="17"/>
  <c r="UAL21" i="17"/>
  <c r="UAM21" i="17"/>
  <c r="UAN21" i="17"/>
  <c r="UAO21" i="17"/>
  <c r="UAP21" i="17"/>
  <c r="UAQ21" i="17"/>
  <c r="UAR21" i="17"/>
  <c r="UAS21" i="17"/>
  <c r="UAT21" i="17"/>
  <c r="UAU21" i="17"/>
  <c r="UAV21" i="17"/>
  <c r="UAW21" i="17"/>
  <c r="UAX21" i="17"/>
  <c r="UAY21" i="17"/>
  <c r="UAZ21" i="17"/>
  <c r="UBA21" i="17"/>
  <c r="UBB21" i="17"/>
  <c r="UBC21" i="17"/>
  <c r="UBD21" i="17"/>
  <c r="UBE21" i="17"/>
  <c r="UBF21" i="17"/>
  <c r="UBG21" i="17"/>
  <c r="UBH21" i="17"/>
  <c r="UBI21" i="17"/>
  <c r="UBJ21" i="17"/>
  <c r="UBK21" i="17"/>
  <c r="UBL21" i="17"/>
  <c r="UBM21" i="17"/>
  <c r="UBN21" i="17"/>
  <c r="UBO21" i="17"/>
  <c r="UBP21" i="17"/>
  <c r="UBQ21" i="17"/>
  <c r="UBR21" i="17"/>
  <c r="UBS21" i="17"/>
  <c r="UBT21" i="17"/>
  <c r="UBU21" i="17"/>
  <c r="UBV21" i="17"/>
  <c r="UBW21" i="17"/>
  <c r="UBX21" i="17"/>
  <c r="UBY21" i="17"/>
  <c r="UBZ21" i="17"/>
  <c r="UCA21" i="17"/>
  <c r="UCB21" i="17"/>
  <c r="UCC21" i="17"/>
  <c r="UCD21" i="17"/>
  <c r="UCE21" i="17"/>
  <c r="UCF21" i="17"/>
  <c r="UCG21" i="17"/>
  <c r="UCH21" i="17"/>
  <c r="UCI21" i="17"/>
  <c r="UCJ21" i="17"/>
  <c r="UCK21" i="17"/>
  <c r="UCL21" i="17"/>
  <c r="UCM21" i="17"/>
  <c r="UCN21" i="17"/>
  <c r="UCO21" i="17"/>
  <c r="UCP21" i="17"/>
  <c r="UCQ21" i="17"/>
  <c r="UCR21" i="17"/>
  <c r="UCS21" i="17"/>
  <c r="UCT21" i="17"/>
  <c r="UCU21" i="17"/>
  <c r="UCV21" i="17"/>
  <c r="UCW21" i="17"/>
  <c r="UCX21" i="17"/>
  <c r="UCY21" i="17"/>
  <c r="UCZ21" i="17"/>
  <c r="UDA21" i="17"/>
  <c r="UDB21" i="17"/>
  <c r="UDC21" i="17"/>
  <c r="UDD21" i="17"/>
  <c r="UDE21" i="17"/>
  <c r="UDF21" i="17"/>
  <c r="UDG21" i="17"/>
  <c r="UDH21" i="17"/>
  <c r="UDI21" i="17"/>
  <c r="UDJ21" i="17"/>
  <c r="UDK21" i="17"/>
  <c r="UDL21" i="17"/>
  <c r="UDM21" i="17"/>
  <c r="UDN21" i="17"/>
  <c r="UDO21" i="17"/>
  <c r="UDP21" i="17"/>
  <c r="UDQ21" i="17"/>
  <c r="UDR21" i="17"/>
  <c r="UDS21" i="17"/>
  <c r="UDT21" i="17"/>
  <c r="UDU21" i="17"/>
  <c r="UDV21" i="17"/>
  <c r="UDW21" i="17"/>
  <c r="UDX21" i="17"/>
  <c r="UDY21" i="17"/>
  <c r="UDZ21" i="17"/>
  <c r="UEA21" i="17"/>
  <c r="UEB21" i="17"/>
  <c r="UEC21" i="17"/>
  <c r="UED21" i="17"/>
  <c r="UEE21" i="17"/>
  <c r="UEF21" i="17"/>
  <c r="UEG21" i="17"/>
  <c r="UEH21" i="17"/>
  <c r="UEI21" i="17"/>
  <c r="UEJ21" i="17"/>
  <c r="UEK21" i="17"/>
  <c r="UEL21" i="17"/>
  <c r="UEM21" i="17"/>
  <c r="UEN21" i="17"/>
  <c r="UEO21" i="17"/>
  <c r="UEP21" i="17"/>
  <c r="UEQ21" i="17"/>
  <c r="UER21" i="17"/>
  <c r="UES21" i="17"/>
  <c r="UET21" i="17"/>
  <c r="UEU21" i="17"/>
  <c r="UEV21" i="17"/>
  <c r="UEW21" i="17"/>
  <c r="UEX21" i="17"/>
  <c r="UEY21" i="17"/>
  <c r="UEZ21" i="17"/>
  <c r="UFA21" i="17"/>
  <c r="UFB21" i="17"/>
  <c r="UFC21" i="17"/>
  <c r="UFD21" i="17"/>
  <c r="UFE21" i="17"/>
  <c r="UFF21" i="17"/>
  <c r="UFG21" i="17"/>
  <c r="UFH21" i="17"/>
  <c r="UFI21" i="17"/>
  <c r="UFJ21" i="17"/>
  <c r="UFK21" i="17"/>
  <c r="UFL21" i="17"/>
  <c r="UFM21" i="17"/>
  <c r="UFN21" i="17"/>
  <c r="UFO21" i="17"/>
  <c r="UFP21" i="17"/>
  <c r="UFQ21" i="17"/>
  <c r="UFR21" i="17"/>
  <c r="UFS21" i="17"/>
  <c r="UFT21" i="17"/>
  <c r="UFU21" i="17"/>
  <c r="UFV21" i="17"/>
  <c r="UFW21" i="17"/>
  <c r="UFX21" i="17"/>
  <c r="UFY21" i="17"/>
  <c r="UFZ21" i="17"/>
  <c r="UGA21" i="17"/>
  <c r="UGB21" i="17"/>
  <c r="UGC21" i="17"/>
  <c r="UGD21" i="17"/>
  <c r="UGE21" i="17"/>
  <c r="UGF21" i="17"/>
  <c r="UGG21" i="17"/>
  <c r="UGH21" i="17"/>
  <c r="UGI21" i="17"/>
  <c r="UGJ21" i="17"/>
  <c r="UGK21" i="17"/>
  <c r="UGL21" i="17"/>
  <c r="UGM21" i="17"/>
  <c r="UGN21" i="17"/>
  <c r="UGO21" i="17"/>
  <c r="UGP21" i="17"/>
  <c r="UGQ21" i="17"/>
  <c r="UGR21" i="17"/>
  <c r="UGS21" i="17"/>
  <c r="UGT21" i="17"/>
  <c r="UGU21" i="17"/>
  <c r="UGV21" i="17"/>
  <c r="UGW21" i="17"/>
  <c r="UGX21" i="17"/>
  <c r="UGY21" i="17"/>
  <c r="UGZ21" i="17"/>
  <c r="UHA21" i="17"/>
  <c r="UHB21" i="17"/>
  <c r="UHC21" i="17"/>
  <c r="UHD21" i="17"/>
  <c r="UHE21" i="17"/>
  <c r="UHF21" i="17"/>
  <c r="UHG21" i="17"/>
  <c r="UHH21" i="17"/>
  <c r="UHI21" i="17"/>
  <c r="UHJ21" i="17"/>
  <c r="UHK21" i="17"/>
  <c r="UHL21" i="17"/>
  <c r="UHM21" i="17"/>
  <c r="UHN21" i="17"/>
  <c r="UHO21" i="17"/>
  <c r="UHP21" i="17"/>
  <c r="UHQ21" i="17"/>
  <c r="UHR21" i="17"/>
  <c r="UHS21" i="17"/>
  <c r="UHT21" i="17"/>
  <c r="UHU21" i="17"/>
  <c r="UHV21" i="17"/>
  <c r="UHW21" i="17"/>
  <c r="UHX21" i="17"/>
  <c r="UHY21" i="17"/>
  <c r="UHZ21" i="17"/>
  <c r="UIA21" i="17"/>
  <c r="UIB21" i="17"/>
  <c r="UIC21" i="17"/>
  <c r="UID21" i="17"/>
  <c r="UIE21" i="17"/>
  <c r="UIF21" i="17"/>
  <c r="UIG21" i="17"/>
  <c r="UIH21" i="17"/>
  <c r="UII21" i="17"/>
  <c r="UIJ21" i="17"/>
  <c r="UIK21" i="17"/>
  <c r="UIL21" i="17"/>
  <c r="UIM21" i="17"/>
  <c r="UIN21" i="17"/>
  <c r="UIO21" i="17"/>
  <c r="UIP21" i="17"/>
  <c r="UIQ21" i="17"/>
  <c r="UIR21" i="17"/>
  <c r="UIS21" i="17"/>
  <c r="UIT21" i="17"/>
  <c r="UIU21" i="17"/>
  <c r="UIV21" i="17"/>
  <c r="UIW21" i="17"/>
  <c r="UIX21" i="17"/>
  <c r="UIY21" i="17"/>
  <c r="UIZ21" i="17"/>
  <c r="UJA21" i="17"/>
  <c r="UJB21" i="17"/>
  <c r="UJC21" i="17"/>
  <c r="UJD21" i="17"/>
  <c r="UJE21" i="17"/>
  <c r="UJF21" i="17"/>
  <c r="UJG21" i="17"/>
  <c r="UJH21" i="17"/>
  <c r="UJI21" i="17"/>
  <c r="UJJ21" i="17"/>
  <c r="UJK21" i="17"/>
  <c r="UJL21" i="17"/>
  <c r="UJM21" i="17"/>
  <c r="UJN21" i="17"/>
  <c r="UJO21" i="17"/>
  <c r="UJP21" i="17"/>
  <c r="UJQ21" i="17"/>
  <c r="UJR21" i="17"/>
  <c r="UJS21" i="17"/>
  <c r="UJT21" i="17"/>
  <c r="UJU21" i="17"/>
  <c r="UJV21" i="17"/>
  <c r="UJW21" i="17"/>
  <c r="UJX21" i="17"/>
  <c r="UJY21" i="17"/>
  <c r="UJZ21" i="17"/>
  <c r="UKA21" i="17"/>
  <c r="UKB21" i="17"/>
  <c r="UKC21" i="17"/>
  <c r="UKD21" i="17"/>
  <c r="UKE21" i="17"/>
  <c r="UKF21" i="17"/>
  <c r="UKG21" i="17"/>
  <c r="UKH21" i="17"/>
  <c r="UKI21" i="17"/>
  <c r="UKJ21" i="17"/>
  <c r="UKK21" i="17"/>
  <c r="UKL21" i="17"/>
  <c r="UKM21" i="17"/>
  <c r="UKN21" i="17"/>
  <c r="UKO21" i="17"/>
  <c r="UKP21" i="17"/>
  <c r="UKQ21" i="17"/>
  <c r="UKR21" i="17"/>
  <c r="UKS21" i="17"/>
  <c r="UKT21" i="17"/>
  <c r="UKU21" i="17"/>
  <c r="UKV21" i="17"/>
  <c r="UKW21" i="17"/>
  <c r="UKX21" i="17"/>
  <c r="UKY21" i="17"/>
  <c r="UKZ21" i="17"/>
  <c r="ULA21" i="17"/>
  <c r="ULB21" i="17"/>
  <c r="ULC21" i="17"/>
  <c r="ULD21" i="17"/>
  <c r="ULE21" i="17"/>
  <c r="ULF21" i="17"/>
  <c r="ULG21" i="17"/>
  <c r="ULH21" i="17"/>
  <c r="ULI21" i="17"/>
  <c r="ULJ21" i="17"/>
  <c r="ULK21" i="17"/>
  <c r="ULL21" i="17"/>
  <c r="ULM21" i="17"/>
  <c r="ULN21" i="17"/>
  <c r="ULO21" i="17"/>
  <c r="ULP21" i="17"/>
  <c r="ULQ21" i="17"/>
  <c r="ULR21" i="17"/>
  <c r="ULS21" i="17"/>
  <c r="ULT21" i="17"/>
  <c r="ULU21" i="17"/>
  <c r="ULV21" i="17"/>
  <c r="ULW21" i="17"/>
  <c r="ULX21" i="17"/>
  <c r="ULY21" i="17"/>
  <c r="ULZ21" i="17"/>
  <c r="UMA21" i="17"/>
  <c r="UMB21" i="17"/>
  <c r="UMC21" i="17"/>
  <c r="UMD21" i="17"/>
  <c r="UME21" i="17"/>
  <c r="UMF21" i="17"/>
  <c r="UMG21" i="17"/>
  <c r="UMH21" i="17"/>
  <c r="UMI21" i="17"/>
  <c r="UMJ21" i="17"/>
  <c r="UMK21" i="17"/>
  <c r="UML21" i="17"/>
  <c r="UMM21" i="17"/>
  <c r="UMN21" i="17"/>
  <c r="UMO21" i="17"/>
  <c r="UMP21" i="17"/>
  <c r="UMQ21" i="17"/>
  <c r="UMR21" i="17"/>
  <c r="UMS21" i="17"/>
  <c r="UMT21" i="17"/>
  <c r="UMU21" i="17"/>
  <c r="UMV21" i="17"/>
  <c r="UMW21" i="17"/>
  <c r="UMX21" i="17"/>
  <c r="UMY21" i="17"/>
  <c r="UMZ21" i="17"/>
  <c r="UNA21" i="17"/>
  <c r="UNB21" i="17"/>
  <c r="UNC21" i="17"/>
  <c r="UND21" i="17"/>
  <c r="UNE21" i="17"/>
  <c r="UNF21" i="17"/>
  <c r="UNG21" i="17"/>
  <c r="UNH21" i="17"/>
  <c r="UNI21" i="17"/>
  <c r="UNJ21" i="17"/>
  <c r="UNK21" i="17"/>
  <c r="UNL21" i="17"/>
  <c r="UNM21" i="17"/>
  <c r="UNN21" i="17"/>
  <c r="UNO21" i="17"/>
  <c r="UNP21" i="17"/>
  <c r="UNQ21" i="17"/>
  <c r="UNR21" i="17"/>
  <c r="UNS21" i="17"/>
  <c r="UNT21" i="17"/>
  <c r="UNU21" i="17"/>
  <c r="UNV21" i="17"/>
  <c r="UNW21" i="17"/>
  <c r="UNX21" i="17"/>
  <c r="UNY21" i="17"/>
  <c r="UNZ21" i="17"/>
  <c r="UOA21" i="17"/>
  <c r="UOB21" i="17"/>
  <c r="UOC21" i="17"/>
  <c r="UOD21" i="17"/>
  <c r="UOE21" i="17"/>
  <c r="UOF21" i="17"/>
  <c r="UOG21" i="17"/>
  <c r="UOH21" i="17"/>
  <c r="UOI21" i="17"/>
  <c r="UOJ21" i="17"/>
  <c r="UOK21" i="17"/>
  <c r="UOL21" i="17"/>
  <c r="UOM21" i="17"/>
  <c r="UON21" i="17"/>
  <c r="UOO21" i="17"/>
  <c r="UOP21" i="17"/>
  <c r="UOQ21" i="17"/>
  <c r="UOR21" i="17"/>
  <c r="UOS21" i="17"/>
  <c r="UOT21" i="17"/>
  <c r="UOU21" i="17"/>
  <c r="UOV21" i="17"/>
  <c r="UOW21" i="17"/>
  <c r="UOX21" i="17"/>
  <c r="UOY21" i="17"/>
  <c r="UOZ21" i="17"/>
  <c r="UPA21" i="17"/>
  <c r="UPB21" i="17"/>
  <c r="UPC21" i="17"/>
  <c r="UPD21" i="17"/>
  <c r="UPE21" i="17"/>
  <c r="UPF21" i="17"/>
  <c r="UPG21" i="17"/>
  <c r="UPH21" i="17"/>
  <c r="UPI21" i="17"/>
  <c r="UPJ21" i="17"/>
  <c r="UPK21" i="17"/>
  <c r="UPL21" i="17"/>
  <c r="UPM21" i="17"/>
  <c r="UPN21" i="17"/>
  <c r="UPO21" i="17"/>
  <c r="UPP21" i="17"/>
  <c r="UPQ21" i="17"/>
  <c r="UPR21" i="17"/>
  <c r="UPS21" i="17"/>
  <c r="UPT21" i="17"/>
  <c r="UPU21" i="17"/>
  <c r="UPV21" i="17"/>
  <c r="UPW21" i="17"/>
  <c r="UPX21" i="17"/>
  <c r="UPY21" i="17"/>
  <c r="UPZ21" i="17"/>
  <c r="UQA21" i="17"/>
  <c r="UQB21" i="17"/>
  <c r="UQC21" i="17"/>
  <c r="UQD21" i="17"/>
  <c r="UQE21" i="17"/>
  <c r="UQF21" i="17"/>
  <c r="UQG21" i="17"/>
  <c r="UQH21" i="17"/>
  <c r="UQI21" i="17"/>
  <c r="UQJ21" i="17"/>
  <c r="UQK21" i="17"/>
  <c r="UQL21" i="17"/>
  <c r="UQM21" i="17"/>
  <c r="UQN21" i="17"/>
  <c r="UQO21" i="17"/>
  <c r="UQP21" i="17"/>
  <c r="UQQ21" i="17"/>
  <c r="UQR21" i="17"/>
  <c r="UQS21" i="17"/>
  <c r="UQT21" i="17"/>
  <c r="UQU21" i="17"/>
  <c r="UQV21" i="17"/>
  <c r="UQW21" i="17"/>
  <c r="UQX21" i="17"/>
  <c r="UQY21" i="17"/>
  <c r="UQZ21" i="17"/>
  <c r="URA21" i="17"/>
  <c r="URB21" i="17"/>
  <c r="URC21" i="17"/>
  <c r="URD21" i="17"/>
  <c r="URE21" i="17"/>
  <c r="URF21" i="17"/>
  <c r="URG21" i="17"/>
  <c r="URH21" i="17"/>
  <c r="URI21" i="17"/>
  <c r="URJ21" i="17"/>
  <c r="URK21" i="17"/>
  <c r="URL21" i="17"/>
  <c r="URM21" i="17"/>
  <c r="URN21" i="17"/>
  <c r="URO21" i="17"/>
  <c r="URP21" i="17"/>
  <c r="URQ21" i="17"/>
  <c r="URR21" i="17"/>
  <c r="URS21" i="17"/>
  <c r="URT21" i="17"/>
  <c r="URU21" i="17"/>
  <c r="URV21" i="17"/>
  <c r="URW21" i="17"/>
  <c r="URX21" i="17"/>
  <c r="URY21" i="17"/>
  <c r="URZ21" i="17"/>
  <c r="USA21" i="17"/>
  <c r="USB21" i="17"/>
  <c r="USC21" i="17"/>
  <c r="USD21" i="17"/>
  <c r="USE21" i="17"/>
  <c r="USF21" i="17"/>
  <c r="USG21" i="17"/>
  <c r="USH21" i="17"/>
  <c r="USI21" i="17"/>
  <c r="USJ21" i="17"/>
  <c r="USK21" i="17"/>
  <c r="USL21" i="17"/>
  <c r="USM21" i="17"/>
  <c r="USN21" i="17"/>
  <c r="USO21" i="17"/>
  <c r="USP21" i="17"/>
  <c r="USQ21" i="17"/>
  <c r="USR21" i="17"/>
  <c r="USS21" i="17"/>
  <c r="UST21" i="17"/>
  <c r="USU21" i="17"/>
  <c r="USV21" i="17"/>
  <c r="USW21" i="17"/>
  <c r="USX21" i="17"/>
  <c r="USY21" i="17"/>
  <c r="USZ21" i="17"/>
  <c r="UTA21" i="17"/>
  <c r="UTB21" i="17"/>
  <c r="UTC21" i="17"/>
  <c r="UTD21" i="17"/>
  <c r="UTE21" i="17"/>
  <c r="UTF21" i="17"/>
  <c r="UTG21" i="17"/>
  <c r="UTH21" i="17"/>
  <c r="UTI21" i="17"/>
  <c r="UTJ21" i="17"/>
  <c r="UTK21" i="17"/>
  <c r="UTL21" i="17"/>
  <c r="UTM21" i="17"/>
  <c r="UTN21" i="17"/>
  <c r="UTO21" i="17"/>
  <c r="UTP21" i="17"/>
  <c r="UTQ21" i="17"/>
  <c r="UTR21" i="17"/>
  <c r="UTS21" i="17"/>
  <c r="UTT21" i="17"/>
  <c r="UTU21" i="17"/>
  <c r="UTV21" i="17"/>
  <c r="UTW21" i="17"/>
  <c r="UTX21" i="17"/>
  <c r="UTY21" i="17"/>
  <c r="UTZ21" i="17"/>
  <c r="UUA21" i="17"/>
  <c r="UUB21" i="17"/>
  <c r="UUC21" i="17"/>
  <c r="UUD21" i="17"/>
  <c r="UUE21" i="17"/>
  <c r="UUF21" i="17"/>
  <c r="UUG21" i="17"/>
  <c r="UUH21" i="17"/>
  <c r="UUI21" i="17"/>
  <c r="UUJ21" i="17"/>
  <c r="UUK21" i="17"/>
  <c r="UUL21" i="17"/>
  <c r="UUM21" i="17"/>
  <c r="UUN21" i="17"/>
  <c r="UUO21" i="17"/>
  <c r="UUP21" i="17"/>
  <c r="UUQ21" i="17"/>
  <c r="UUR21" i="17"/>
  <c r="UUS21" i="17"/>
  <c r="UUT21" i="17"/>
  <c r="UUU21" i="17"/>
  <c r="UUV21" i="17"/>
  <c r="UUW21" i="17"/>
  <c r="UUX21" i="17"/>
  <c r="UUY21" i="17"/>
  <c r="UUZ21" i="17"/>
  <c r="UVA21" i="17"/>
  <c r="UVB21" i="17"/>
  <c r="UVC21" i="17"/>
  <c r="UVD21" i="17"/>
  <c r="UVE21" i="17"/>
  <c r="UVF21" i="17"/>
  <c r="UVG21" i="17"/>
  <c r="UVH21" i="17"/>
  <c r="UVI21" i="17"/>
  <c r="UVJ21" i="17"/>
  <c r="UVK21" i="17"/>
  <c r="UVL21" i="17"/>
  <c r="UVM21" i="17"/>
  <c r="UVN21" i="17"/>
  <c r="UVO21" i="17"/>
  <c r="UVP21" i="17"/>
  <c r="UVQ21" i="17"/>
  <c r="UVR21" i="17"/>
  <c r="UVS21" i="17"/>
  <c r="UVT21" i="17"/>
  <c r="UVU21" i="17"/>
  <c r="UVV21" i="17"/>
  <c r="UVW21" i="17"/>
  <c r="UVX21" i="17"/>
  <c r="UVY21" i="17"/>
  <c r="UVZ21" i="17"/>
  <c r="UWA21" i="17"/>
  <c r="UWB21" i="17"/>
  <c r="UWC21" i="17"/>
  <c r="UWD21" i="17"/>
  <c r="UWE21" i="17"/>
  <c r="UWF21" i="17"/>
  <c r="UWG21" i="17"/>
  <c r="UWH21" i="17"/>
  <c r="UWI21" i="17"/>
  <c r="UWJ21" i="17"/>
  <c r="UWK21" i="17"/>
  <c r="UWL21" i="17"/>
  <c r="UWM21" i="17"/>
  <c r="UWN21" i="17"/>
  <c r="UWO21" i="17"/>
  <c r="UWP21" i="17"/>
  <c r="UWQ21" i="17"/>
  <c r="UWR21" i="17"/>
  <c r="UWS21" i="17"/>
  <c r="UWT21" i="17"/>
  <c r="UWU21" i="17"/>
  <c r="UWV21" i="17"/>
  <c r="UWW21" i="17"/>
  <c r="UWX21" i="17"/>
  <c r="UWY21" i="17"/>
  <c r="UWZ21" i="17"/>
  <c r="UXA21" i="17"/>
  <c r="UXB21" i="17"/>
  <c r="UXC21" i="17"/>
  <c r="UXD21" i="17"/>
  <c r="UXE21" i="17"/>
  <c r="UXF21" i="17"/>
  <c r="UXG21" i="17"/>
  <c r="UXH21" i="17"/>
  <c r="UXI21" i="17"/>
  <c r="UXJ21" i="17"/>
  <c r="UXK21" i="17"/>
  <c r="UXL21" i="17"/>
  <c r="UXM21" i="17"/>
  <c r="UXN21" i="17"/>
  <c r="UXO21" i="17"/>
  <c r="UXP21" i="17"/>
  <c r="UXQ21" i="17"/>
  <c r="UXR21" i="17"/>
  <c r="UXS21" i="17"/>
  <c r="UXT21" i="17"/>
  <c r="UXU21" i="17"/>
  <c r="UXV21" i="17"/>
  <c r="UXW21" i="17"/>
  <c r="UXX21" i="17"/>
  <c r="UXY21" i="17"/>
  <c r="UXZ21" i="17"/>
  <c r="UYA21" i="17"/>
  <c r="UYB21" i="17"/>
  <c r="UYC21" i="17"/>
  <c r="UYD21" i="17"/>
  <c r="UYE21" i="17"/>
  <c r="UYF21" i="17"/>
  <c r="UYG21" i="17"/>
  <c r="UYH21" i="17"/>
  <c r="UYI21" i="17"/>
  <c r="UYJ21" i="17"/>
  <c r="UYK21" i="17"/>
  <c r="UYL21" i="17"/>
  <c r="UYM21" i="17"/>
  <c r="UYN21" i="17"/>
  <c r="UYO21" i="17"/>
  <c r="UYP21" i="17"/>
  <c r="UYQ21" i="17"/>
  <c r="UYR21" i="17"/>
  <c r="UYS21" i="17"/>
  <c r="UYT21" i="17"/>
  <c r="UYU21" i="17"/>
  <c r="UYV21" i="17"/>
  <c r="UYW21" i="17"/>
  <c r="UYX21" i="17"/>
  <c r="UYY21" i="17"/>
  <c r="UYZ21" i="17"/>
  <c r="UZA21" i="17"/>
  <c r="UZB21" i="17"/>
  <c r="UZC21" i="17"/>
  <c r="UZD21" i="17"/>
  <c r="UZE21" i="17"/>
  <c r="UZF21" i="17"/>
  <c r="UZG21" i="17"/>
  <c r="UZH21" i="17"/>
  <c r="UZI21" i="17"/>
  <c r="UZJ21" i="17"/>
  <c r="UZK21" i="17"/>
  <c r="UZL21" i="17"/>
  <c r="UZM21" i="17"/>
  <c r="UZN21" i="17"/>
  <c r="UZO21" i="17"/>
  <c r="UZP21" i="17"/>
  <c r="UZQ21" i="17"/>
  <c r="UZR21" i="17"/>
  <c r="UZS21" i="17"/>
  <c r="UZT21" i="17"/>
  <c r="UZU21" i="17"/>
  <c r="UZV21" i="17"/>
  <c r="UZW21" i="17"/>
  <c r="UZX21" i="17"/>
  <c r="UZY21" i="17"/>
  <c r="UZZ21" i="17"/>
  <c r="VAA21" i="17"/>
  <c r="VAB21" i="17"/>
  <c r="VAC21" i="17"/>
  <c r="VAD21" i="17"/>
  <c r="VAE21" i="17"/>
  <c r="VAF21" i="17"/>
  <c r="VAG21" i="17"/>
  <c r="VAH21" i="17"/>
  <c r="VAI21" i="17"/>
  <c r="VAJ21" i="17"/>
  <c r="VAK21" i="17"/>
  <c r="VAL21" i="17"/>
  <c r="VAM21" i="17"/>
  <c r="VAN21" i="17"/>
  <c r="VAO21" i="17"/>
  <c r="VAP21" i="17"/>
  <c r="VAQ21" i="17"/>
  <c r="VAR21" i="17"/>
  <c r="VAS21" i="17"/>
  <c r="VAT21" i="17"/>
  <c r="VAU21" i="17"/>
  <c r="VAV21" i="17"/>
  <c r="VAW21" i="17"/>
  <c r="VAX21" i="17"/>
  <c r="VAY21" i="17"/>
  <c r="VAZ21" i="17"/>
  <c r="VBA21" i="17"/>
  <c r="VBB21" i="17"/>
  <c r="VBC21" i="17"/>
  <c r="VBD21" i="17"/>
  <c r="VBE21" i="17"/>
  <c r="VBF21" i="17"/>
  <c r="VBG21" i="17"/>
  <c r="VBH21" i="17"/>
  <c r="VBI21" i="17"/>
  <c r="VBJ21" i="17"/>
  <c r="VBK21" i="17"/>
  <c r="VBL21" i="17"/>
  <c r="VBM21" i="17"/>
  <c r="VBN21" i="17"/>
  <c r="VBO21" i="17"/>
  <c r="VBP21" i="17"/>
  <c r="VBQ21" i="17"/>
  <c r="VBR21" i="17"/>
  <c r="VBS21" i="17"/>
  <c r="VBT21" i="17"/>
  <c r="VBU21" i="17"/>
  <c r="VBV21" i="17"/>
  <c r="VBW21" i="17"/>
  <c r="VBX21" i="17"/>
  <c r="VBY21" i="17"/>
  <c r="VBZ21" i="17"/>
  <c r="VCA21" i="17"/>
  <c r="VCB21" i="17"/>
  <c r="VCC21" i="17"/>
  <c r="VCD21" i="17"/>
  <c r="VCE21" i="17"/>
  <c r="VCF21" i="17"/>
  <c r="VCG21" i="17"/>
  <c r="VCH21" i="17"/>
  <c r="VCI21" i="17"/>
  <c r="VCJ21" i="17"/>
  <c r="VCK21" i="17"/>
  <c r="VCL21" i="17"/>
  <c r="VCM21" i="17"/>
  <c r="VCN21" i="17"/>
  <c r="VCO21" i="17"/>
  <c r="VCP21" i="17"/>
  <c r="VCQ21" i="17"/>
  <c r="VCR21" i="17"/>
  <c r="VCS21" i="17"/>
  <c r="VCT21" i="17"/>
  <c r="VCU21" i="17"/>
  <c r="VCV21" i="17"/>
  <c r="VCW21" i="17"/>
  <c r="VCX21" i="17"/>
  <c r="VCY21" i="17"/>
  <c r="VCZ21" i="17"/>
  <c r="VDA21" i="17"/>
  <c r="VDB21" i="17"/>
  <c r="VDC21" i="17"/>
  <c r="VDD21" i="17"/>
  <c r="VDE21" i="17"/>
  <c r="VDF21" i="17"/>
  <c r="VDG21" i="17"/>
  <c r="VDH21" i="17"/>
  <c r="VDI21" i="17"/>
  <c r="VDJ21" i="17"/>
  <c r="VDK21" i="17"/>
  <c r="VDL21" i="17"/>
  <c r="VDM21" i="17"/>
  <c r="VDN21" i="17"/>
  <c r="VDO21" i="17"/>
  <c r="VDP21" i="17"/>
  <c r="VDQ21" i="17"/>
  <c r="VDR21" i="17"/>
  <c r="VDS21" i="17"/>
  <c r="VDT21" i="17"/>
  <c r="VDU21" i="17"/>
  <c r="VDV21" i="17"/>
  <c r="VDW21" i="17"/>
  <c r="VDX21" i="17"/>
  <c r="VDY21" i="17"/>
  <c r="VDZ21" i="17"/>
  <c r="VEA21" i="17"/>
  <c r="VEB21" i="17"/>
  <c r="VEC21" i="17"/>
  <c r="VED21" i="17"/>
  <c r="VEE21" i="17"/>
  <c r="VEF21" i="17"/>
  <c r="VEG21" i="17"/>
  <c r="VEH21" i="17"/>
  <c r="VEI21" i="17"/>
  <c r="VEJ21" i="17"/>
  <c r="VEK21" i="17"/>
  <c r="VEL21" i="17"/>
  <c r="VEM21" i="17"/>
  <c r="VEN21" i="17"/>
  <c r="VEO21" i="17"/>
  <c r="VEP21" i="17"/>
  <c r="VEQ21" i="17"/>
  <c r="VER21" i="17"/>
  <c r="VES21" i="17"/>
  <c r="VET21" i="17"/>
  <c r="VEU21" i="17"/>
  <c r="VEV21" i="17"/>
  <c r="VEW21" i="17"/>
  <c r="VEX21" i="17"/>
  <c r="VEY21" i="17"/>
  <c r="VEZ21" i="17"/>
  <c r="VFA21" i="17"/>
  <c r="VFB21" i="17"/>
  <c r="VFC21" i="17"/>
  <c r="VFD21" i="17"/>
  <c r="VFE21" i="17"/>
  <c r="VFF21" i="17"/>
  <c r="VFG21" i="17"/>
  <c r="VFH21" i="17"/>
  <c r="VFI21" i="17"/>
  <c r="VFJ21" i="17"/>
  <c r="VFK21" i="17"/>
  <c r="VFL21" i="17"/>
  <c r="VFM21" i="17"/>
  <c r="VFN21" i="17"/>
  <c r="VFO21" i="17"/>
  <c r="VFP21" i="17"/>
  <c r="VFQ21" i="17"/>
  <c r="VFR21" i="17"/>
  <c r="VFS21" i="17"/>
  <c r="VFT21" i="17"/>
  <c r="VFU21" i="17"/>
  <c r="VFV21" i="17"/>
  <c r="VFW21" i="17"/>
  <c r="VFX21" i="17"/>
  <c r="VFY21" i="17"/>
  <c r="VFZ21" i="17"/>
  <c r="VGA21" i="17"/>
  <c r="VGB21" i="17"/>
  <c r="VGC21" i="17"/>
  <c r="VGD21" i="17"/>
  <c r="VGE21" i="17"/>
  <c r="VGF21" i="17"/>
  <c r="VGG21" i="17"/>
  <c r="VGH21" i="17"/>
  <c r="VGI21" i="17"/>
  <c r="VGJ21" i="17"/>
  <c r="VGK21" i="17"/>
  <c r="VGL21" i="17"/>
  <c r="VGM21" i="17"/>
  <c r="VGN21" i="17"/>
  <c r="VGO21" i="17"/>
  <c r="VGP21" i="17"/>
  <c r="VGQ21" i="17"/>
  <c r="VGR21" i="17"/>
  <c r="VGS21" i="17"/>
  <c r="VGT21" i="17"/>
  <c r="VGU21" i="17"/>
  <c r="VGV21" i="17"/>
  <c r="VGW21" i="17"/>
  <c r="VGX21" i="17"/>
  <c r="VGY21" i="17"/>
  <c r="VGZ21" i="17"/>
  <c r="VHA21" i="17"/>
  <c r="VHB21" i="17"/>
  <c r="VHC21" i="17"/>
  <c r="VHD21" i="17"/>
  <c r="VHE21" i="17"/>
  <c r="VHF21" i="17"/>
  <c r="VHG21" i="17"/>
  <c r="VHH21" i="17"/>
  <c r="VHI21" i="17"/>
  <c r="VHJ21" i="17"/>
  <c r="VHK21" i="17"/>
  <c r="VHL21" i="17"/>
  <c r="VHM21" i="17"/>
  <c r="VHN21" i="17"/>
  <c r="VHO21" i="17"/>
  <c r="VHP21" i="17"/>
  <c r="VHQ21" i="17"/>
  <c r="VHR21" i="17"/>
  <c r="VHS21" i="17"/>
  <c r="VHT21" i="17"/>
  <c r="VHU21" i="17"/>
  <c r="VHV21" i="17"/>
  <c r="VHW21" i="17"/>
  <c r="VHX21" i="17"/>
  <c r="VHY21" i="17"/>
  <c r="VHZ21" i="17"/>
  <c r="VIA21" i="17"/>
  <c r="VIB21" i="17"/>
  <c r="VIC21" i="17"/>
  <c r="VID21" i="17"/>
  <c r="VIE21" i="17"/>
  <c r="VIF21" i="17"/>
  <c r="VIG21" i="17"/>
  <c r="VIH21" i="17"/>
  <c r="VII21" i="17"/>
  <c r="VIJ21" i="17"/>
  <c r="VIK21" i="17"/>
  <c r="VIL21" i="17"/>
  <c r="VIM21" i="17"/>
  <c r="VIN21" i="17"/>
  <c r="VIO21" i="17"/>
  <c r="VIP21" i="17"/>
  <c r="VIQ21" i="17"/>
  <c r="VIR21" i="17"/>
  <c r="VIS21" i="17"/>
  <c r="VIT21" i="17"/>
  <c r="VIU21" i="17"/>
  <c r="VIV21" i="17"/>
  <c r="VIW21" i="17"/>
  <c r="VIX21" i="17"/>
  <c r="VIY21" i="17"/>
  <c r="VIZ21" i="17"/>
  <c r="VJA21" i="17"/>
  <c r="VJB21" i="17"/>
  <c r="VJC21" i="17"/>
  <c r="VJD21" i="17"/>
  <c r="VJE21" i="17"/>
  <c r="VJF21" i="17"/>
  <c r="VJG21" i="17"/>
  <c r="VJH21" i="17"/>
  <c r="VJI21" i="17"/>
  <c r="VJJ21" i="17"/>
  <c r="VJK21" i="17"/>
  <c r="VJL21" i="17"/>
  <c r="VJM21" i="17"/>
  <c r="VJN21" i="17"/>
  <c r="VJO21" i="17"/>
  <c r="VJP21" i="17"/>
  <c r="VJQ21" i="17"/>
  <c r="VJR21" i="17"/>
  <c r="VJS21" i="17"/>
  <c r="VJT21" i="17"/>
  <c r="VJU21" i="17"/>
  <c r="VJV21" i="17"/>
  <c r="VJW21" i="17"/>
  <c r="VJX21" i="17"/>
  <c r="VJY21" i="17"/>
  <c r="VJZ21" i="17"/>
  <c r="VKA21" i="17"/>
  <c r="VKB21" i="17"/>
  <c r="VKC21" i="17"/>
  <c r="VKD21" i="17"/>
  <c r="VKE21" i="17"/>
  <c r="VKF21" i="17"/>
  <c r="VKG21" i="17"/>
  <c r="VKH21" i="17"/>
  <c r="VKI21" i="17"/>
  <c r="VKJ21" i="17"/>
  <c r="VKK21" i="17"/>
  <c r="VKL21" i="17"/>
  <c r="VKM21" i="17"/>
  <c r="VKN21" i="17"/>
  <c r="VKO21" i="17"/>
  <c r="VKP21" i="17"/>
  <c r="VKQ21" i="17"/>
  <c r="VKR21" i="17"/>
  <c r="VKS21" i="17"/>
  <c r="VKT21" i="17"/>
  <c r="VKU21" i="17"/>
  <c r="VKV21" i="17"/>
  <c r="VKW21" i="17"/>
  <c r="VKX21" i="17"/>
  <c r="VKY21" i="17"/>
  <c r="VKZ21" i="17"/>
  <c r="VLA21" i="17"/>
  <c r="VLB21" i="17"/>
  <c r="VLC21" i="17"/>
  <c r="VLD21" i="17"/>
  <c r="VLE21" i="17"/>
  <c r="VLF21" i="17"/>
  <c r="VLG21" i="17"/>
  <c r="VLH21" i="17"/>
  <c r="VLI21" i="17"/>
  <c r="VLJ21" i="17"/>
  <c r="VLK21" i="17"/>
  <c r="VLL21" i="17"/>
  <c r="VLM21" i="17"/>
  <c r="VLN21" i="17"/>
  <c r="VLO21" i="17"/>
  <c r="VLP21" i="17"/>
  <c r="VLQ21" i="17"/>
  <c r="VLR21" i="17"/>
  <c r="VLS21" i="17"/>
  <c r="VLT21" i="17"/>
  <c r="VLU21" i="17"/>
  <c r="VLV21" i="17"/>
  <c r="VLW21" i="17"/>
  <c r="VLX21" i="17"/>
  <c r="VLY21" i="17"/>
  <c r="VLZ21" i="17"/>
  <c r="VMA21" i="17"/>
  <c r="VMB21" i="17"/>
  <c r="VMC21" i="17"/>
  <c r="VMD21" i="17"/>
  <c r="VME21" i="17"/>
  <c r="VMF21" i="17"/>
  <c r="VMG21" i="17"/>
  <c r="VMH21" i="17"/>
  <c r="VMI21" i="17"/>
  <c r="VMJ21" i="17"/>
  <c r="VMK21" i="17"/>
  <c r="VML21" i="17"/>
  <c r="VMM21" i="17"/>
  <c r="VMN21" i="17"/>
  <c r="VMO21" i="17"/>
  <c r="VMP21" i="17"/>
  <c r="VMQ21" i="17"/>
  <c r="VMR21" i="17"/>
  <c r="VMS21" i="17"/>
  <c r="VMT21" i="17"/>
  <c r="VMU21" i="17"/>
  <c r="VMV21" i="17"/>
  <c r="VMW21" i="17"/>
  <c r="VMX21" i="17"/>
  <c r="VMY21" i="17"/>
  <c r="VMZ21" i="17"/>
  <c r="VNA21" i="17"/>
  <c r="VNB21" i="17"/>
  <c r="VNC21" i="17"/>
  <c r="VND21" i="17"/>
  <c r="VNE21" i="17"/>
  <c r="VNF21" i="17"/>
  <c r="VNG21" i="17"/>
  <c r="VNH21" i="17"/>
  <c r="VNI21" i="17"/>
  <c r="VNJ21" i="17"/>
  <c r="VNK21" i="17"/>
  <c r="VNL21" i="17"/>
  <c r="VNM21" i="17"/>
  <c r="VNN21" i="17"/>
  <c r="VNO21" i="17"/>
  <c r="VNP21" i="17"/>
  <c r="VNQ21" i="17"/>
  <c r="VNR21" i="17"/>
  <c r="VNS21" i="17"/>
  <c r="VNT21" i="17"/>
  <c r="VNU21" i="17"/>
  <c r="VNV21" i="17"/>
  <c r="VNW21" i="17"/>
  <c r="VNX21" i="17"/>
  <c r="VNY21" i="17"/>
  <c r="VNZ21" i="17"/>
  <c r="VOA21" i="17"/>
  <c r="VOB21" i="17"/>
  <c r="VOC21" i="17"/>
  <c r="VOD21" i="17"/>
  <c r="VOE21" i="17"/>
  <c r="VOF21" i="17"/>
  <c r="VOG21" i="17"/>
  <c r="VOH21" i="17"/>
  <c r="VOI21" i="17"/>
  <c r="VOJ21" i="17"/>
  <c r="VOK21" i="17"/>
  <c r="VOL21" i="17"/>
  <c r="VOM21" i="17"/>
  <c r="VON21" i="17"/>
  <c r="VOO21" i="17"/>
  <c r="VOP21" i="17"/>
  <c r="VOQ21" i="17"/>
  <c r="VOR21" i="17"/>
  <c r="VOS21" i="17"/>
  <c r="VOT21" i="17"/>
  <c r="VOU21" i="17"/>
  <c r="VOV21" i="17"/>
  <c r="VOW21" i="17"/>
  <c r="VOX21" i="17"/>
  <c r="VOY21" i="17"/>
  <c r="VOZ21" i="17"/>
  <c r="VPA21" i="17"/>
  <c r="VPB21" i="17"/>
  <c r="VPC21" i="17"/>
  <c r="VPD21" i="17"/>
  <c r="VPE21" i="17"/>
  <c r="VPF21" i="17"/>
  <c r="VPG21" i="17"/>
  <c r="VPH21" i="17"/>
  <c r="VPI21" i="17"/>
  <c r="VPJ21" i="17"/>
  <c r="VPK21" i="17"/>
  <c r="VPL21" i="17"/>
  <c r="VPM21" i="17"/>
  <c r="VPN21" i="17"/>
  <c r="VPO21" i="17"/>
  <c r="VPP21" i="17"/>
  <c r="VPQ21" i="17"/>
  <c r="VPR21" i="17"/>
  <c r="VPS21" i="17"/>
  <c r="VPT21" i="17"/>
  <c r="VPU21" i="17"/>
  <c r="VPV21" i="17"/>
  <c r="VPW21" i="17"/>
  <c r="VPX21" i="17"/>
  <c r="VPY21" i="17"/>
  <c r="VPZ21" i="17"/>
  <c r="VQA21" i="17"/>
  <c r="VQB21" i="17"/>
  <c r="VQC21" i="17"/>
  <c r="VQD21" i="17"/>
  <c r="VQE21" i="17"/>
  <c r="VQF21" i="17"/>
  <c r="VQG21" i="17"/>
  <c r="VQH21" i="17"/>
  <c r="VQI21" i="17"/>
  <c r="VQJ21" i="17"/>
  <c r="VQK21" i="17"/>
  <c r="VQL21" i="17"/>
  <c r="VQM21" i="17"/>
  <c r="VQN21" i="17"/>
  <c r="VQO21" i="17"/>
  <c r="VQP21" i="17"/>
  <c r="VQQ21" i="17"/>
  <c r="VQR21" i="17"/>
  <c r="VQS21" i="17"/>
  <c r="VQT21" i="17"/>
  <c r="VQU21" i="17"/>
  <c r="VQV21" i="17"/>
  <c r="VQW21" i="17"/>
  <c r="VQX21" i="17"/>
  <c r="VQY21" i="17"/>
  <c r="VQZ21" i="17"/>
  <c r="VRA21" i="17"/>
  <c r="VRB21" i="17"/>
  <c r="VRC21" i="17"/>
  <c r="VRD21" i="17"/>
  <c r="VRE21" i="17"/>
  <c r="VRF21" i="17"/>
  <c r="VRG21" i="17"/>
  <c r="VRH21" i="17"/>
  <c r="VRI21" i="17"/>
  <c r="VRJ21" i="17"/>
  <c r="VRK21" i="17"/>
  <c r="VRL21" i="17"/>
  <c r="VRM21" i="17"/>
  <c r="VRN21" i="17"/>
  <c r="VRO21" i="17"/>
  <c r="VRP21" i="17"/>
  <c r="VRQ21" i="17"/>
  <c r="VRR21" i="17"/>
  <c r="VRS21" i="17"/>
  <c r="VRT21" i="17"/>
  <c r="VRU21" i="17"/>
  <c r="VRV21" i="17"/>
  <c r="VRW21" i="17"/>
  <c r="VRX21" i="17"/>
  <c r="VRY21" i="17"/>
  <c r="VRZ21" i="17"/>
  <c r="VSA21" i="17"/>
  <c r="VSB21" i="17"/>
  <c r="VSC21" i="17"/>
  <c r="VSD21" i="17"/>
  <c r="VSE21" i="17"/>
  <c r="VSF21" i="17"/>
  <c r="VSG21" i="17"/>
  <c r="VSH21" i="17"/>
  <c r="VSI21" i="17"/>
  <c r="VSJ21" i="17"/>
  <c r="VSK21" i="17"/>
  <c r="VSL21" i="17"/>
  <c r="VSM21" i="17"/>
  <c r="VSN21" i="17"/>
  <c r="VSO21" i="17"/>
  <c r="VSP21" i="17"/>
  <c r="VSQ21" i="17"/>
  <c r="VSR21" i="17"/>
  <c r="VSS21" i="17"/>
  <c r="VST21" i="17"/>
  <c r="VSU21" i="17"/>
  <c r="VSV21" i="17"/>
  <c r="VSW21" i="17"/>
  <c r="VSX21" i="17"/>
  <c r="VSY21" i="17"/>
  <c r="VSZ21" i="17"/>
  <c r="VTA21" i="17"/>
  <c r="VTB21" i="17"/>
  <c r="VTC21" i="17"/>
  <c r="VTD21" i="17"/>
  <c r="VTE21" i="17"/>
  <c r="VTF21" i="17"/>
  <c r="VTG21" i="17"/>
  <c r="VTH21" i="17"/>
  <c r="VTI21" i="17"/>
  <c r="VTJ21" i="17"/>
  <c r="VTK21" i="17"/>
  <c r="VTL21" i="17"/>
  <c r="VTM21" i="17"/>
  <c r="VTN21" i="17"/>
  <c r="VTO21" i="17"/>
  <c r="VTP21" i="17"/>
  <c r="VTQ21" i="17"/>
  <c r="VTR21" i="17"/>
  <c r="VTS21" i="17"/>
  <c r="VTT21" i="17"/>
  <c r="VTU21" i="17"/>
  <c r="VTV21" i="17"/>
  <c r="VTW21" i="17"/>
  <c r="VTX21" i="17"/>
  <c r="VTY21" i="17"/>
  <c r="VTZ21" i="17"/>
  <c r="VUA21" i="17"/>
  <c r="VUB21" i="17"/>
  <c r="VUC21" i="17"/>
  <c r="VUD21" i="17"/>
  <c r="VUE21" i="17"/>
  <c r="VUF21" i="17"/>
  <c r="VUG21" i="17"/>
  <c r="VUH21" i="17"/>
  <c r="VUI21" i="17"/>
  <c r="VUJ21" i="17"/>
  <c r="VUK21" i="17"/>
  <c r="VUL21" i="17"/>
  <c r="VUM21" i="17"/>
  <c r="VUN21" i="17"/>
  <c r="VUO21" i="17"/>
  <c r="VUP21" i="17"/>
  <c r="VUQ21" i="17"/>
  <c r="VUR21" i="17"/>
  <c r="VUS21" i="17"/>
  <c r="VUT21" i="17"/>
  <c r="VUU21" i="17"/>
  <c r="VUV21" i="17"/>
  <c r="VUW21" i="17"/>
  <c r="VUX21" i="17"/>
  <c r="VUY21" i="17"/>
  <c r="VUZ21" i="17"/>
  <c r="VVA21" i="17"/>
  <c r="VVB21" i="17"/>
  <c r="VVC21" i="17"/>
  <c r="VVD21" i="17"/>
  <c r="VVE21" i="17"/>
  <c r="VVF21" i="17"/>
  <c r="VVG21" i="17"/>
  <c r="VVH21" i="17"/>
  <c r="VVI21" i="17"/>
  <c r="VVJ21" i="17"/>
  <c r="VVK21" i="17"/>
  <c r="VVL21" i="17"/>
  <c r="VVM21" i="17"/>
  <c r="VVN21" i="17"/>
  <c r="VVO21" i="17"/>
  <c r="VVP21" i="17"/>
  <c r="VVQ21" i="17"/>
  <c r="VVR21" i="17"/>
  <c r="VVS21" i="17"/>
  <c r="VVT21" i="17"/>
  <c r="VVU21" i="17"/>
  <c r="VVV21" i="17"/>
  <c r="VVW21" i="17"/>
  <c r="VVX21" i="17"/>
  <c r="VVY21" i="17"/>
  <c r="VVZ21" i="17"/>
  <c r="VWA21" i="17"/>
  <c r="VWB21" i="17"/>
  <c r="VWC21" i="17"/>
  <c r="VWD21" i="17"/>
  <c r="VWE21" i="17"/>
  <c r="VWF21" i="17"/>
  <c r="VWG21" i="17"/>
  <c r="VWH21" i="17"/>
  <c r="VWI21" i="17"/>
  <c r="VWJ21" i="17"/>
  <c r="VWK21" i="17"/>
  <c r="VWL21" i="17"/>
  <c r="VWM21" i="17"/>
  <c r="VWN21" i="17"/>
  <c r="VWO21" i="17"/>
  <c r="VWP21" i="17"/>
  <c r="VWQ21" i="17"/>
  <c r="VWR21" i="17"/>
  <c r="VWS21" i="17"/>
  <c r="VWT21" i="17"/>
  <c r="VWU21" i="17"/>
  <c r="VWV21" i="17"/>
  <c r="VWW21" i="17"/>
  <c r="VWX21" i="17"/>
  <c r="VWY21" i="17"/>
  <c r="VWZ21" i="17"/>
  <c r="VXA21" i="17"/>
  <c r="VXB21" i="17"/>
  <c r="VXC21" i="17"/>
  <c r="VXD21" i="17"/>
  <c r="VXE21" i="17"/>
  <c r="VXF21" i="17"/>
  <c r="VXG21" i="17"/>
  <c r="VXH21" i="17"/>
  <c r="VXI21" i="17"/>
  <c r="VXJ21" i="17"/>
  <c r="VXK21" i="17"/>
  <c r="VXL21" i="17"/>
  <c r="VXM21" i="17"/>
  <c r="VXN21" i="17"/>
  <c r="VXO21" i="17"/>
  <c r="VXP21" i="17"/>
  <c r="VXQ21" i="17"/>
  <c r="VXR21" i="17"/>
  <c r="VXS21" i="17"/>
  <c r="VXT21" i="17"/>
  <c r="VXU21" i="17"/>
  <c r="VXV21" i="17"/>
  <c r="VXW21" i="17"/>
  <c r="VXX21" i="17"/>
  <c r="VXY21" i="17"/>
  <c r="VXZ21" i="17"/>
  <c r="VYA21" i="17"/>
  <c r="VYB21" i="17"/>
  <c r="VYC21" i="17"/>
  <c r="VYD21" i="17"/>
  <c r="VYE21" i="17"/>
  <c r="VYF21" i="17"/>
  <c r="VYG21" i="17"/>
  <c r="VYH21" i="17"/>
  <c r="VYI21" i="17"/>
  <c r="VYJ21" i="17"/>
  <c r="VYK21" i="17"/>
  <c r="VYL21" i="17"/>
  <c r="VYM21" i="17"/>
  <c r="VYN21" i="17"/>
  <c r="VYO21" i="17"/>
  <c r="VYP21" i="17"/>
  <c r="VYQ21" i="17"/>
  <c r="VYR21" i="17"/>
  <c r="VYS21" i="17"/>
  <c r="VYT21" i="17"/>
  <c r="VYU21" i="17"/>
  <c r="VYV21" i="17"/>
  <c r="VYW21" i="17"/>
  <c r="VYX21" i="17"/>
  <c r="VYY21" i="17"/>
  <c r="VYZ21" i="17"/>
  <c r="VZA21" i="17"/>
  <c r="VZB21" i="17"/>
  <c r="VZC21" i="17"/>
  <c r="VZD21" i="17"/>
  <c r="VZE21" i="17"/>
  <c r="VZF21" i="17"/>
  <c r="VZG21" i="17"/>
  <c r="VZH21" i="17"/>
  <c r="VZI21" i="17"/>
  <c r="VZJ21" i="17"/>
  <c r="VZK21" i="17"/>
  <c r="VZL21" i="17"/>
  <c r="VZM21" i="17"/>
  <c r="VZN21" i="17"/>
  <c r="VZO21" i="17"/>
  <c r="VZP21" i="17"/>
  <c r="VZQ21" i="17"/>
  <c r="VZR21" i="17"/>
  <c r="VZS21" i="17"/>
  <c r="VZT21" i="17"/>
  <c r="VZU21" i="17"/>
  <c r="VZV21" i="17"/>
  <c r="VZW21" i="17"/>
  <c r="VZX21" i="17"/>
  <c r="VZY21" i="17"/>
  <c r="VZZ21" i="17"/>
  <c r="WAA21" i="17"/>
  <c r="WAB21" i="17"/>
  <c r="WAC21" i="17"/>
  <c r="WAD21" i="17"/>
  <c r="WAE21" i="17"/>
  <c r="WAF21" i="17"/>
  <c r="WAG21" i="17"/>
  <c r="WAH21" i="17"/>
  <c r="WAI21" i="17"/>
  <c r="WAJ21" i="17"/>
  <c r="WAK21" i="17"/>
  <c r="WAL21" i="17"/>
  <c r="WAM21" i="17"/>
  <c r="WAN21" i="17"/>
  <c r="WAO21" i="17"/>
  <c r="WAP21" i="17"/>
  <c r="WAQ21" i="17"/>
  <c r="WAR21" i="17"/>
  <c r="WAS21" i="17"/>
  <c r="WAT21" i="17"/>
  <c r="WAU21" i="17"/>
  <c r="WAV21" i="17"/>
  <c r="WAW21" i="17"/>
  <c r="WAX21" i="17"/>
  <c r="WAY21" i="17"/>
  <c r="WAZ21" i="17"/>
  <c r="WBA21" i="17"/>
  <c r="WBB21" i="17"/>
  <c r="WBC21" i="17"/>
  <c r="WBD21" i="17"/>
  <c r="WBE21" i="17"/>
  <c r="WBF21" i="17"/>
  <c r="WBG21" i="17"/>
  <c r="WBH21" i="17"/>
  <c r="WBI21" i="17"/>
  <c r="WBJ21" i="17"/>
  <c r="WBK21" i="17"/>
  <c r="WBL21" i="17"/>
  <c r="WBM21" i="17"/>
  <c r="WBN21" i="17"/>
  <c r="WBO21" i="17"/>
  <c r="WBP21" i="17"/>
  <c r="WBQ21" i="17"/>
  <c r="WBR21" i="17"/>
  <c r="WBS21" i="17"/>
  <c r="WBT21" i="17"/>
  <c r="WBU21" i="17"/>
  <c r="WBV21" i="17"/>
  <c r="WBW21" i="17"/>
  <c r="WBX21" i="17"/>
  <c r="WBY21" i="17"/>
  <c r="WBZ21" i="17"/>
  <c r="WCA21" i="17"/>
  <c r="WCB21" i="17"/>
  <c r="WCC21" i="17"/>
  <c r="WCD21" i="17"/>
  <c r="WCE21" i="17"/>
  <c r="WCF21" i="17"/>
  <c r="WCG21" i="17"/>
  <c r="WCH21" i="17"/>
  <c r="WCI21" i="17"/>
  <c r="WCJ21" i="17"/>
  <c r="WCK21" i="17"/>
  <c r="WCL21" i="17"/>
  <c r="WCM21" i="17"/>
  <c r="WCN21" i="17"/>
  <c r="WCO21" i="17"/>
  <c r="WCP21" i="17"/>
  <c r="WCQ21" i="17"/>
  <c r="WCR21" i="17"/>
  <c r="WCS21" i="17"/>
  <c r="WCT21" i="17"/>
  <c r="WCU21" i="17"/>
  <c r="WCV21" i="17"/>
  <c r="WCW21" i="17"/>
  <c r="WCX21" i="17"/>
  <c r="WCY21" i="17"/>
  <c r="WCZ21" i="17"/>
  <c r="WDA21" i="17"/>
  <c r="WDB21" i="17"/>
  <c r="WDC21" i="17"/>
  <c r="WDD21" i="17"/>
  <c r="WDE21" i="17"/>
  <c r="WDF21" i="17"/>
  <c r="WDG21" i="17"/>
  <c r="WDH21" i="17"/>
  <c r="WDI21" i="17"/>
  <c r="WDJ21" i="17"/>
  <c r="WDK21" i="17"/>
  <c r="WDL21" i="17"/>
  <c r="WDM21" i="17"/>
  <c r="WDN21" i="17"/>
  <c r="WDO21" i="17"/>
  <c r="WDP21" i="17"/>
  <c r="WDQ21" i="17"/>
  <c r="WDR21" i="17"/>
  <c r="WDS21" i="17"/>
  <c r="WDT21" i="17"/>
  <c r="WDU21" i="17"/>
  <c r="WDV21" i="17"/>
  <c r="WDW21" i="17"/>
  <c r="WDX21" i="17"/>
  <c r="WDY21" i="17"/>
  <c r="WDZ21" i="17"/>
  <c r="WEA21" i="17"/>
  <c r="WEB21" i="17"/>
  <c r="WEC21" i="17"/>
  <c r="WED21" i="17"/>
  <c r="WEE21" i="17"/>
  <c r="WEF21" i="17"/>
  <c r="WEG21" i="17"/>
  <c r="WEH21" i="17"/>
  <c r="WEI21" i="17"/>
  <c r="WEJ21" i="17"/>
  <c r="WEK21" i="17"/>
  <c r="WEL21" i="17"/>
  <c r="WEM21" i="17"/>
  <c r="WEN21" i="17"/>
  <c r="WEO21" i="17"/>
  <c r="WEP21" i="17"/>
  <c r="WEQ21" i="17"/>
  <c r="WER21" i="17"/>
  <c r="WES21" i="17"/>
  <c r="WET21" i="17"/>
  <c r="WEU21" i="17"/>
  <c r="WEV21" i="17"/>
  <c r="WEW21" i="17"/>
  <c r="WEX21" i="17"/>
  <c r="WEY21" i="17"/>
  <c r="WEZ21" i="17"/>
  <c r="WFA21" i="17"/>
  <c r="WFB21" i="17"/>
  <c r="WFC21" i="17"/>
  <c r="WFD21" i="17"/>
  <c r="WFE21" i="17"/>
  <c r="WFF21" i="17"/>
  <c r="WFG21" i="17"/>
  <c r="WFH21" i="17"/>
  <c r="WFI21" i="17"/>
  <c r="WFJ21" i="17"/>
  <c r="WFK21" i="17"/>
  <c r="WFL21" i="17"/>
  <c r="WFM21" i="17"/>
  <c r="WFN21" i="17"/>
  <c r="WFO21" i="17"/>
  <c r="WFP21" i="17"/>
  <c r="WFQ21" i="17"/>
  <c r="WFR21" i="17"/>
  <c r="WFS21" i="17"/>
  <c r="WFT21" i="17"/>
  <c r="WFU21" i="17"/>
  <c r="WFV21" i="17"/>
  <c r="WFW21" i="17"/>
  <c r="WFX21" i="17"/>
  <c r="WFY21" i="17"/>
  <c r="WFZ21" i="17"/>
  <c r="WGA21" i="17"/>
  <c r="WGB21" i="17"/>
  <c r="WGC21" i="17"/>
  <c r="WGD21" i="17"/>
  <c r="WGE21" i="17"/>
  <c r="WGF21" i="17"/>
  <c r="WGG21" i="17"/>
  <c r="WGH21" i="17"/>
  <c r="WGI21" i="17"/>
  <c r="WGJ21" i="17"/>
  <c r="WGK21" i="17"/>
  <c r="WGL21" i="17"/>
  <c r="WGM21" i="17"/>
  <c r="WGN21" i="17"/>
  <c r="WGO21" i="17"/>
  <c r="WGP21" i="17"/>
  <c r="WGQ21" i="17"/>
  <c r="WGR21" i="17"/>
  <c r="WGS21" i="17"/>
  <c r="WGT21" i="17"/>
  <c r="WGU21" i="17"/>
  <c r="WGV21" i="17"/>
  <c r="WGW21" i="17"/>
  <c r="WGX21" i="17"/>
  <c r="WGY21" i="17"/>
  <c r="WGZ21" i="17"/>
  <c r="WHA21" i="17"/>
  <c r="WHB21" i="17"/>
  <c r="WHC21" i="17"/>
  <c r="WHD21" i="17"/>
  <c r="WHE21" i="17"/>
  <c r="WHF21" i="17"/>
  <c r="WHG21" i="17"/>
  <c r="WHH21" i="17"/>
  <c r="WHI21" i="17"/>
  <c r="WHJ21" i="17"/>
  <c r="WHK21" i="17"/>
  <c r="WHL21" i="17"/>
  <c r="WHM21" i="17"/>
  <c r="WHN21" i="17"/>
  <c r="WHO21" i="17"/>
  <c r="WHP21" i="17"/>
  <c r="WHQ21" i="17"/>
  <c r="WHR21" i="17"/>
  <c r="WHS21" i="17"/>
  <c r="WHT21" i="17"/>
  <c r="WHU21" i="17"/>
  <c r="WHV21" i="17"/>
  <c r="WHW21" i="17"/>
  <c r="WHX21" i="17"/>
  <c r="WHY21" i="17"/>
  <c r="WHZ21" i="17"/>
  <c r="WIA21" i="17"/>
  <c r="WIB21" i="17"/>
  <c r="WIC21" i="17"/>
  <c r="WID21" i="17"/>
  <c r="WIE21" i="17"/>
  <c r="WIF21" i="17"/>
  <c r="WIG21" i="17"/>
  <c r="WIH21" i="17"/>
  <c r="WII21" i="17"/>
  <c r="WIJ21" i="17"/>
  <c r="WIK21" i="17"/>
  <c r="WIL21" i="17"/>
  <c r="WIM21" i="17"/>
  <c r="WIN21" i="17"/>
  <c r="WIO21" i="17"/>
  <c r="WIP21" i="17"/>
  <c r="WIQ21" i="17"/>
  <c r="WIR21" i="17"/>
  <c r="WIS21" i="17"/>
  <c r="WIT21" i="17"/>
  <c r="WIU21" i="17"/>
  <c r="WIV21" i="17"/>
  <c r="WIW21" i="17"/>
  <c r="WIX21" i="17"/>
  <c r="WIY21" i="17"/>
  <c r="WIZ21" i="17"/>
  <c r="WJA21" i="17"/>
  <c r="WJB21" i="17"/>
  <c r="WJC21" i="17"/>
  <c r="WJD21" i="17"/>
  <c r="WJE21" i="17"/>
  <c r="WJF21" i="17"/>
  <c r="WJG21" i="17"/>
  <c r="WJH21" i="17"/>
  <c r="WJI21" i="17"/>
  <c r="WJJ21" i="17"/>
  <c r="WJK21" i="17"/>
  <c r="WJL21" i="17"/>
  <c r="WJM21" i="17"/>
  <c r="WJN21" i="17"/>
  <c r="WJO21" i="17"/>
  <c r="WJP21" i="17"/>
  <c r="WJQ21" i="17"/>
  <c r="WJR21" i="17"/>
  <c r="WJS21" i="17"/>
  <c r="WJT21" i="17"/>
  <c r="WJU21" i="17"/>
  <c r="WJV21" i="17"/>
  <c r="WJW21" i="17"/>
  <c r="WJX21" i="17"/>
  <c r="WJY21" i="17"/>
  <c r="WJZ21" i="17"/>
  <c r="WKA21" i="17"/>
  <c r="WKB21" i="17"/>
  <c r="WKC21" i="17"/>
  <c r="WKD21" i="17"/>
  <c r="WKE21" i="17"/>
  <c r="WKF21" i="17"/>
  <c r="WKG21" i="17"/>
  <c r="WKH21" i="17"/>
  <c r="WKI21" i="17"/>
  <c r="WKJ21" i="17"/>
  <c r="WKK21" i="17"/>
  <c r="WKL21" i="17"/>
  <c r="WKM21" i="17"/>
  <c r="WKN21" i="17"/>
  <c r="WKO21" i="17"/>
  <c r="WKP21" i="17"/>
  <c r="WKQ21" i="17"/>
  <c r="WKR21" i="17"/>
  <c r="WKS21" i="17"/>
  <c r="WKT21" i="17"/>
  <c r="WKU21" i="17"/>
  <c r="WKV21" i="17"/>
  <c r="WKW21" i="17"/>
  <c r="WKX21" i="17"/>
  <c r="WKY21" i="17"/>
  <c r="WKZ21" i="17"/>
  <c r="WLA21" i="17"/>
  <c r="WLB21" i="17"/>
  <c r="WLC21" i="17"/>
  <c r="WLD21" i="17"/>
  <c r="WLE21" i="17"/>
  <c r="WLF21" i="17"/>
  <c r="WLG21" i="17"/>
  <c r="WLH21" i="17"/>
  <c r="WLI21" i="17"/>
  <c r="WLJ21" i="17"/>
  <c r="WLK21" i="17"/>
  <c r="WLL21" i="17"/>
  <c r="WLM21" i="17"/>
  <c r="WLN21" i="17"/>
  <c r="WLO21" i="17"/>
  <c r="WLP21" i="17"/>
  <c r="WLQ21" i="17"/>
  <c r="WLR21" i="17"/>
  <c r="WLS21" i="17"/>
  <c r="WLT21" i="17"/>
  <c r="WLU21" i="17"/>
  <c r="WLV21" i="17"/>
  <c r="WLW21" i="17"/>
  <c r="WLX21" i="17"/>
  <c r="WLY21" i="17"/>
  <c r="WLZ21" i="17"/>
  <c r="WMA21" i="17"/>
  <c r="WMB21" i="17"/>
  <c r="WMC21" i="17"/>
  <c r="WMD21" i="17"/>
  <c r="WME21" i="17"/>
  <c r="WMF21" i="17"/>
  <c r="WMG21" i="17"/>
  <c r="WMH21" i="17"/>
  <c r="WMI21" i="17"/>
  <c r="WMJ21" i="17"/>
  <c r="WMK21" i="17"/>
  <c r="WML21" i="17"/>
  <c r="WMM21" i="17"/>
  <c r="WMN21" i="17"/>
  <c r="WMO21" i="17"/>
  <c r="WMP21" i="17"/>
  <c r="WMQ21" i="17"/>
  <c r="WMR21" i="17"/>
  <c r="WMS21" i="17"/>
  <c r="WMT21" i="17"/>
  <c r="WMU21" i="17"/>
  <c r="WMV21" i="17"/>
  <c r="WMW21" i="17"/>
  <c r="WMX21" i="17"/>
  <c r="WMY21" i="17"/>
  <c r="WMZ21" i="17"/>
  <c r="WNA21" i="17"/>
  <c r="WNB21" i="17"/>
  <c r="WNC21" i="17"/>
  <c r="WND21" i="17"/>
  <c r="WNE21" i="17"/>
  <c r="WNF21" i="17"/>
  <c r="WNG21" i="17"/>
  <c r="WNH21" i="17"/>
  <c r="WNI21" i="17"/>
  <c r="WNJ21" i="17"/>
  <c r="WNK21" i="17"/>
  <c r="WNL21" i="17"/>
  <c r="WNM21" i="17"/>
  <c r="WNN21" i="17"/>
  <c r="WNO21" i="17"/>
  <c r="WNP21" i="17"/>
  <c r="WNQ21" i="17"/>
  <c r="WNR21" i="17"/>
  <c r="WNS21" i="17"/>
  <c r="WNT21" i="17"/>
  <c r="WNU21" i="17"/>
  <c r="WNV21" i="17"/>
  <c r="WNW21" i="17"/>
  <c r="WNX21" i="17"/>
  <c r="WNY21" i="17"/>
  <c r="WNZ21" i="17"/>
  <c r="WOA21" i="17"/>
  <c r="WOB21" i="17"/>
  <c r="WOC21" i="17"/>
  <c r="WOD21" i="17"/>
  <c r="WOE21" i="17"/>
  <c r="WOF21" i="17"/>
  <c r="WOG21" i="17"/>
  <c r="WOH21" i="17"/>
  <c r="WOI21" i="17"/>
  <c r="WOJ21" i="17"/>
  <c r="WOK21" i="17"/>
  <c r="WOL21" i="17"/>
  <c r="WOM21" i="17"/>
  <c r="WON21" i="17"/>
  <c r="WOO21" i="17"/>
  <c r="WOP21" i="17"/>
  <c r="WOQ21" i="17"/>
  <c r="WOR21" i="17"/>
  <c r="WOS21" i="17"/>
  <c r="WOT21" i="17"/>
  <c r="WOU21" i="17"/>
  <c r="WOV21" i="17"/>
  <c r="WOW21" i="17"/>
  <c r="WOX21" i="17"/>
  <c r="WOY21" i="17"/>
  <c r="WOZ21" i="17"/>
  <c r="WPA21" i="17"/>
  <c r="WPB21" i="17"/>
  <c r="WPC21" i="17"/>
  <c r="WPD21" i="17"/>
  <c r="WPE21" i="17"/>
  <c r="WPF21" i="17"/>
  <c r="WPG21" i="17"/>
  <c r="WPH21" i="17"/>
  <c r="WPI21" i="17"/>
  <c r="WPJ21" i="17"/>
  <c r="WPK21" i="17"/>
  <c r="WPL21" i="17"/>
  <c r="WPM21" i="17"/>
  <c r="WPN21" i="17"/>
  <c r="WPO21" i="17"/>
  <c r="WPP21" i="17"/>
  <c r="WPQ21" i="17"/>
  <c r="WPR21" i="17"/>
  <c r="WPS21" i="17"/>
  <c r="WPT21" i="17"/>
  <c r="WPU21" i="17"/>
  <c r="WPV21" i="17"/>
  <c r="WPW21" i="17"/>
  <c r="WPX21" i="17"/>
  <c r="WPY21" i="17"/>
  <c r="WPZ21" i="17"/>
  <c r="WQA21" i="17"/>
  <c r="WQB21" i="17"/>
  <c r="WQC21" i="17"/>
  <c r="WQD21" i="17"/>
  <c r="WQE21" i="17"/>
  <c r="WQF21" i="17"/>
  <c r="WQG21" i="17"/>
  <c r="WQH21" i="17"/>
  <c r="WQI21" i="17"/>
  <c r="WQJ21" i="17"/>
  <c r="WQK21" i="17"/>
  <c r="WQL21" i="17"/>
  <c r="WQM21" i="17"/>
  <c r="WQN21" i="17"/>
  <c r="WQO21" i="17"/>
  <c r="WQP21" i="17"/>
  <c r="WQQ21" i="17"/>
  <c r="WQR21" i="17"/>
  <c r="WQS21" i="17"/>
  <c r="WQT21" i="17"/>
  <c r="WQU21" i="17"/>
  <c r="WQV21" i="17"/>
  <c r="WQW21" i="17"/>
  <c r="WQX21" i="17"/>
  <c r="WQY21" i="17"/>
  <c r="WQZ21" i="17"/>
  <c r="WRA21" i="17"/>
  <c r="WRB21" i="17"/>
  <c r="WRC21" i="17"/>
  <c r="WRD21" i="17"/>
  <c r="WRE21" i="17"/>
  <c r="WRF21" i="17"/>
  <c r="WRG21" i="17"/>
  <c r="WRH21" i="17"/>
  <c r="WRI21" i="17"/>
  <c r="WRJ21" i="17"/>
  <c r="WRK21" i="17"/>
  <c r="WRL21" i="17"/>
  <c r="WRM21" i="17"/>
  <c r="WRN21" i="17"/>
  <c r="WRO21" i="17"/>
  <c r="WRP21" i="17"/>
  <c r="WRQ21" i="17"/>
  <c r="WRR21" i="17"/>
  <c r="WRS21" i="17"/>
  <c r="WRT21" i="17"/>
  <c r="WRU21" i="17"/>
  <c r="WRV21" i="17"/>
  <c r="WRW21" i="17"/>
  <c r="WRX21" i="17"/>
  <c r="WRY21" i="17"/>
  <c r="WRZ21" i="17"/>
  <c r="WSA21" i="17"/>
  <c r="WSB21" i="17"/>
  <c r="WSC21" i="17"/>
  <c r="WSD21" i="17"/>
  <c r="WSE21" i="17"/>
  <c r="WSF21" i="17"/>
  <c r="WSG21" i="17"/>
  <c r="WSH21" i="17"/>
  <c r="WSI21" i="17"/>
  <c r="WSJ21" i="17"/>
  <c r="WSK21" i="17"/>
  <c r="WSL21" i="17"/>
  <c r="WSM21" i="17"/>
  <c r="WSN21" i="17"/>
  <c r="WSO21" i="17"/>
  <c r="WSP21" i="17"/>
  <c r="WSQ21" i="17"/>
  <c r="WSR21" i="17"/>
  <c r="WSS21" i="17"/>
  <c r="WST21" i="17"/>
  <c r="WSU21" i="17"/>
  <c r="WSV21" i="17"/>
  <c r="WSW21" i="17"/>
  <c r="WSX21" i="17"/>
  <c r="WSY21" i="17"/>
  <c r="WSZ21" i="17"/>
  <c r="WTA21" i="17"/>
  <c r="WTB21" i="17"/>
  <c r="WTC21" i="17"/>
  <c r="WTD21" i="17"/>
  <c r="WTE21" i="17"/>
  <c r="WTF21" i="17"/>
  <c r="WTG21" i="17"/>
  <c r="WTH21" i="17"/>
  <c r="WTI21" i="17"/>
  <c r="WTJ21" i="17"/>
  <c r="WTK21" i="17"/>
  <c r="WTL21" i="17"/>
  <c r="WTM21" i="17"/>
  <c r="WTN21" i="17"/>
  <c r="WTO21" i="17"/>
  <c r="WTP21" i="17"/>
  <c r="WTQ21" i="17"/>
  <c r="WTR21" i="17"/>
  <c r="WTS21" i="17"/>
  <c r="WTT21" i="17"/>
  <c r="WTU21" i="17"/>
  <c r="WTV21" i="17"/>
  <c r="WTW21" i="17"/>
  <c r="WTX21" i="17"/>
  <c r="WTY21" i="17"/>
  <c r="WTZ21" i="17"/>
  <c r="WUA21" i="17"/>
  <c r="WUB21" i="17"/>
  <c r="WUC21" i="17"/>
  <c r="WUD21" i="17"/>
  <c r="WUE21" i="17"/>
  <c r="WUF21" i="17"/>
  <c r="WUG21" i="17"/>
  <c r="WUH21" i="17"/>
  <c r="WUI21" i="17"/>
  <c r="WUJ21" i="17"/>
  <c r="WUK21" i="17"/>
  <c r="WUL21" i="17"/>
  <c r="WUM21" i="17"/>
  <c r="WUN21" i="17"/>
  <c r="WUO21" i="17"/>
  <c r="WUP21" i="17"/>
  <c r="WUQ21" i="17"/>
  <c r="WUR21" i="17"/>
  <c r="WUS21" i="17"/>
  <c r="WUT21" i="17"/>
  <c r="WUU21" i="17"/>
  <c r="WUV21" i="17"/>
  <c r="WUW21" i="17"/>
  <c r="WUX21" i="17"/>
  <c r="WUY21" i="17"/>
  <c r="WUZ21" i="17"/>
  <c r="WVA21" i="17"/>
  <c r="WVB21" i="17"/>
  <c r="WVC21" i="17"/>
  <c r="WVD21" i="17"/>
  <c r="WVE21" i="17"/>
  <c r="WVF21" i="17"/>
  <c r="WVG21" i="17"/>
  <c r="WVH21" i="17"/>
  <c r="WVI21" i="17"/>
  <c r="WVJ21" i="17"/>
  <c r="WVK21" i="17"/>
  <c r="WVL21" i="17"/>
  <c r="WVM21" i="17"/>
  <c r="WVN21" i="17"/>
  <c r="WVO21" i="17"/>
  <c r="WVP21" i="17"/>
  <c r="WVQ21" i="17"/>
  <c r="WVR21" i="17"/>
  <c r="WVS21" i="17"/>
  <c r="WVT21" i="17"/>
  <c r="WVU21" i="17"/>
  <c r="WVV21" i="17"/>
  <c r="WVW21" i="17"/>
  <c r="WVX21" i="17"/>
  <c r="WVY21" i="17"/>
  <c r="WVZ21" i="17"/>
  <c r="WWA21" i="17"/>
  <c r="WWB21" i="17"/>
  <c r="WWC21" i="17"/>
  <c r="WWD21" i="17"/>
  <c r="WWE21" i="17"/>
  <c r="WWF21" i="17"/>
  <c r="WWG21" i="17"/>
  <c r="WWH21" i="17"/>
  <c r="WWI21" i="17"/>
  <c r="WWJ21" i="17"/>
  <c r="WWK21" i="17"/>
  <c r="WWL21" i="17"/>
  <c r="WWM21" i="17"/>
  <c r="WWN21" i="17"/>
  <c r="WWO21" i="17"/>
  <c r="WWP21" i="17"/>
  <c r="WWQ21" i="17"/>
  <c r="WWR21" i="17"/>
  <c r="WWS21" i="17"/>
  <c r="WWT21" i="17"/>
  <c r="WWU21" i="17"/>
  <c r="WWV21" i="17"/>
  <c r="WWW21" i="17"/>
  <c r="WWX21" i="17"/>
  <c r="WWY21" i="17"/>
  <c r="WWZ21" i="17"/>
  <c r="WXA21" i="17"/>
  <c r="WXB21" i="17"/>
  <c r="WXC21" i="17"/>
  <c r="WXD21" i="17"/>
  <c r="WXE21" i="17"/>
  <c r="WXF21" i="17"/>
  <c r="WXG21" i="17"/>
  <c r="WXH21" i="17"/>
  <c r="WXI21" i="17"/>
  <c r="WXJ21" i="17"/>
  <c r="WXK21" i="17"/>
  <c r="WXL21" i="17"/>
  <c r="WXM21" i="17"/>
  <c r="WXN21" i="17"/>
  <c r="WXO21" i="17"/>
  <c r="WXP21" i="17"/>
  <c r="WXQ21" i="17"/>
  <c r="WXR21" i="17"/>
  <c r="WXS21" i="17"/>
  <c r="WXT21" i="17"/>
  <c r="WXU21" i="17"/>
  <c r="WXV21" i="17"/>
  <c r="WXW21" i="17"/>
  <c r="WXX21" i="17"/>
  <c r="WXY21" i="17"/>
  <c r="WXZ21" i="17"/>
  <c r="WYA21" i="17"/>
  <c r="WYB21" i="17"/>
  <c r="WYC21" i="17"/>
  <c r="WYD21" i="17"/>
  <c r="WYE21" i="17"/>
  <c r="WYF21" i="17"/>
  <c r="WYG21" i="17"/>
  <c r="WYH21" i="17"/>
  <c r="WYI21" i="17"/>
  <c r="WYJ21" i="17"/>
  <c r="WYK21" i="17"/>
  <c r="WYL21" i="17"/>
  <c r="WYM21" i="17"/>
  <c r="WYN21" i="17"/>
  <c r="WYO21" i="17"/>
  <c r="WYP21" i="17"/>
  <c r="WYQ21" i="17"/>
  <c r="WYR21" i="17"/>
  <c r="WYS21" i="17"/>
  <c r="WYT21" i="17"/>
  <c r="WYU21" i="17"/>
  <c r="WYV21" i="17"/>
  <c r="WYW21" i="17"/>
  <c r="WYX21" i="17"/>
  <c r="WYY21" i="17"/>
  <c r="WYZ21" i="17"/>
  <c r="WZA21" i="17"/>
  <c r="WZB21" i="17"/>
  <c r="WZC21" i="17"/>
  <c r="WZD21" i="17"/>
  <c r="WZE21" i="17"/>
  <c r="WZF21" i="17"/>
  <c r="WZG21" i="17"/>
  <c r="WZH21" i="17"/>
  <c r="WZI21" i="17"/>
  <c r="WZJ21" i="17"/>
  <c r="WZK21" i="17"/>
  <c r="WZL21" i="17"/>
  <c r="WZM21" i="17"/>
  <c r="WZN21" i="17"/>
  <c r="WZO21" i="17"/>
  <c r="WZP21" i="17"/>
  <c r="WZQ21" i="17"/>
  <c r="WZR21" i="17"/>
  <c r="WZS21" i="17"/>
  <c r="WZT21" i="17"/>
  <c r="WZU21" i="17"/>
  <c r="WZV21" i="17"/>
  <c r="WZW21" i="17"/>
  <c r="WZX21" i="17"/>
  <c r="WZY21" i="17"/>
  <c r="WZZ21" i="17"/>
  <c r="XAA21" i="17"/>
  <c r="XAB21" i="17"/>
  <c r="XAC21" i="17"/>
  <c r="XAD21" i="17"/>
  <c r="XAE21" i="17"/>
  <c r="XAF21" i="17"/>
  <c r="XAG21" i="17"/>
  <c r="XAH21" i="17"/>
  <c r="XAI21" i="17"/>
  <c r="XAJ21" i="17"/>
  <c r="XAK21" i="17"/>
  <c r="XAL21" i="17"/>
  <c r="XAM21" i="17"/>
  <c r="XAN21" i="17"/>
  <c r="XAO21" i="17"/>
  <c r="XAP21" i="17"/>
  <c r="XAQ21" i="17"/>
  <c r="XAR21" i="17"/>
  <c r="XAS21" i="17"/>
  <c r="XAT21" i="17"/>
  <c r="XAU21" i="17"/>
  <c r="XAV21" i="17"/>
  <c r="XAW21" i="17"/>
  <c r="XAX21" i="17"/>
  <c r="XAY21" i="17"/>
  <c r="XAZ21" i="17"/>
  <c r="XBA21" i="17"/>
  <c r="XBB21" i="17"/>
  <c r="XBC21" i="17"/>
  <c r="XBD21" i="17"/>
  <c r="XBE21" i="17"/>
  <c r="XBF21" i="17"/>
  <c r="XBG21" i="17"/>
  <c r="XBH21" i="17"/>
  <c r="XBI21" i="17"/>
  <c r="XBJ21" i="17"/>
  <c r="XBK21" i="17"/>
  <c r="XBL21" i="17"/>
  <c r="XBM21" i="17"/>
  <c r="XBN21" i="17"/>
  <c r="XBO21" i="17"/>
  <c r="XBP21" i="17"/>
  <c r="XBQ21" i="17"/>
  <c r="XBR21" i="17"/>
  <c r="XBS21" i="17"/>
  <c r="XBT21" i="17"/>
  <c r="XBU21" i="17"/>
  <c r="XBV21" i="17"/>
  <c r="XBW21" i="17"/>
  <c r="XBX21" i="17"/>
  <c r="XBY21" i="17"/>
  <c r="XBZ21" i="17"/>
  <c r="XCA21" i="17"/>
  <c r="XCB21" i="17"/>
  <c r="XCC21" i="17"/>
  <c r="XCD21" i="17"/>
  <c r="XCE21" i="17"/>
  <c r="XCF21" i="17"/>
  <c r="XCG21" i="17"/>
  <c r="XCH21" i="17"/>
  <c r="XCI21" i="17"/>
  <c r="XCJ21" i="17"/>
  <c r="XCK21" i="17"/>
  <c r="XCL21" i="17"/>
  <c r="XCM21" i="17"/>
  <c r="XCN21" i="17"/>
  <c r="XCO21" i="17"/>
  <c r="XCP21" i="17"/>
  <c r="XCQ21" i="17"/>
  <c r="XCR21" i="17"/>
  <c r="XCS21" i="17"/>
  <c r="XCT21" i="17"/>
  <c r="XCU21" i="17"/>
  <c r="XCV21" i="17"/>
  <c r="XCW21" i="17"/>
  <c r="XCX21" i="17"/>
  <c r="XCY21" i="17"/>
  <c r="XCZ21" i="17"/>
  <c r="XDA21" i="17"/>
  <c r="XDB21" i="17"/>
  <c r="XDC21" i="17"/>
  <c r="XDD21" i="17"/>
  <c r="XDE21" i="17"/>
  <c r="XDF21" i="17"/>
  <c r="XDG21" i="17"/>
  <c r="XDH21" i="17"/>
  <c r="XDI21" i="17"/>
  <c r="XDJ21" i="17"/>
  <c r="XDK21" i="17"/>
  <c r="XDL21" i="17"/>
  <c r="XDM21" i="17"/>
  <c r="XDN21" i="17"/>
  <c r="XDO21" i="17"/>
  <c r="XDP21" i="17"/>
  <c r="XDQ21" i="17"/>
  <c r="XDR21" i="17"/>
  <c r="XDS21" i="17"/>
  <c r="XDT21" i="17"/>
  <c r="XDU21" i="17"/>
  <c r="XDV21" i="17"/>
  <c r="XDW21" i="17"/>
  <c r="XDX21" i="17"/>
  <c r="XDY21" i="17"/>
  <c r="XDZ21" i="17"/>
  <c r="XEA21" i="17"/>
  <c r="XEB21" i="17"/>
  <c r="XEC21" i="17"/>
  <c r="XED21" i="17"/>
  <c r="XEE21" i="17"/>
  <c r="XEF21" i="17"/>
  <c r="XEG21" i="17"/>
  <c r="XEH21" i="17"/>
  <c r="XEI21" i="17"/>
  <c r="XEJ21" i="17"/>
  <c r="XEK21" i="17"/>
  <c r="XEL21" i="17"/>
  <c r="XEM21" i="17"/>
  <c r="XEN21" i="17"/>
  <c r="XEO21" i="17"/>
  <c r="XEP21" i="17"/>
  <c r="XEQ21" i="17"/>
  <c r="XER21" i="17"/>
  <c r="XES21" i="17"/>
  <c r="XET21" i="17"/>
  <c r="XEU21" i="17"/>
  <c r="XEV21" i="17"/>
  <c r="XEW21" i="17"/>
  <c r="XEX21" i="17"/>
  <c r="XEY21" i="17"/>
  <c r="XEZ21" i="17"/>
  <c r="XFA21" i="17"/>
  <c r="XFB21" i="17"/>
  <c r="XFC21" i="17"/>
  <c r="XFD21" i="17"/>
  <c r="C21" i="17"/>
  <c r="C35" i="17"/>
  <c r="S28" i="4"/>
  <c r="S29" i="4"/>
  <c r="D32" i="4"/>
  <c r="D30" i="4"/>
  <c r="E17" i="4"/>
  <c r="F17" i="4"/>
  <c r="G17" i="4"/>
  <c r="H17" i="4"/>
  <c r="I17" i="4"/>
  <c r="J17" i="4"/>
  <c r="K17" i="4"/>
  <c r="L17" i="4"/>
  <c r="E19" i="4"/>
  <c r="D19" i="4"/>
  <c r="D17" i="4"/>
  <c r="D6" i="4"/>
  <c r="D7" i="4" s="1"/>
  <c r="D7" i="17" s="1"/>
  <c r="F51" i="1" l="1"/>
  <c r="G50" i="1" s="1"/>
  <c r="G18" i="4" s="1"/>
  <c r="F18" i="4"/>
  <c r="E74" i="1"/>
  <c r="F73" i="1" s="1"/>
  <c r="F31" i="4" s="1"/>
  <c r="E72" i="1"/>
  <c r="E32" i="4" s="1"/>
  <c r="E71" i="1"/>
  <c r="E30" i="4" s="1"/>
  <c r="D26" i="4"/>
  <c r="D32" i="1"/>
  <c r="D13" i="4" s="1"/>
  <c r="G51" i="1" l="1"/>
  <c r="H50" i="1" s="1"/>
  <c r="H18" i="4" s="1"/>
  <c r="F74" i="1"/>
  <c r="G73" i="1"/>
  <c r="D28" i="12"/>
  <c r="D27" i="12"/>
  <c r="D18" i="12"/>
  <c r="E24" i="1"/>
  <c r="F24" i="1" s="1"/>
  <c r="G24" i="1" s="1"/>
  <c r="H24" i="1" s="1"/>
  <c r="I24" i="1" s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S18" i="12" s="1"/>
  <c r="E23" i="1"/>
  <c r="D42" i="1"/>
  <c r="H51" i="1" l="1"/>
  <c r="I50" i="1" s="1"/>
  <c r="I18" i="4" s="1"/>
  <c r="G74" i="1"/>
  <c r="H73" i="1" s="1"/>
  <c r="G31" i="4"/>
  <c r="F23" i="1"/>
  <c r="G23" i="1" s="1"/>
  <c r="H23" i="1" s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S17" i="12" s="1"/>
  <c r="E17" i="12"/>
  <c r="E27" i="12"/>
  <c r="M28" i="12"/>
  <c r="M18" i="12"/>
  <c r="E18" i="12"/>
  <c r="L28" i="12"/>
  <c r="F28" i="12"/>
  <c r="N18" i="12"/>
  <c r="L18" i="12"/>
  <c r="S28" i="12"/>
  <c r="K28" i="12"/>
  <c r="O18" i="12"/>
  <c r="K18" i="12"/>
  <c r="R28" i="12"/>
  <c r="J28" i="12"/>
  <c r="R18" i="12"/>
  <c r="J18" i="12"/>
  <c r="Q28" i="12"/>
  <c r="I28" i="12"/>
  <c r="G18" i="12"/>
  <c r="N28" i="12"/>
  <c r="F18" i="12"/>
  <c r="E28" i="12"/>
  <c r="Q18" i="12"/>
  <c r="I18" i="12"/>
  <c r="P28" i="12"/>
  <c r="H28" i="12"/>
  <c r="P18" i="12"/>
  <c r="H18" i="12"/>
  <c r="O28" i="12"/>
  <c r="G28" i="12"/>
  <c r="D39" i="1"/>
  <c r="D16" i="4" s="1"/>
  <c r="F17" i="12" l="1"/>
  <c r="H17" i="12"/>
  <c r="F27" i="12"/>
  <c r="H27" i="12"/>
  <c r="I51" i="1"/>
  <c r="J50" i="1" s="1"/>
  <c r="J18" i="4" s="1"/>
  <c r="G27" i="12"/>
  <c r="R27" i="12"/>
  <c r="L17" i="12"/>
  <c r="G17" i="12"/>
  <c r="I17" i="12"/>
  <c r="J17" i="12"/>
  <c r="Q27" i="12"/>
  <c r="S27" i="12"/>
  <c r="N27" i="12"/>
  <c r="O27" i="12"/>
  <c r="Q17" i="12"/>
  <c r="K17" i="12"/>
  <c r="M27" i="12"/>
  <c r="R17" i="12"/>
  <c r="L27" i="12"/>
  <c r="O17" i="12"/>
  <c r="P17" i="12"/>
  <c r="P27" i="12"/>
  <c r="I27" i="12"/>
  <c r="J27" i="12"/>
  <c r="K27" i="12"/>
  <c r="M17" i="12"/>
  <c r="H31" i="4"/>
  <c r="H74" i="1"/>
  <c r="I73" i="1" s="1"/>
  <c r="N17" i="12"/>
  <c r="J51" i="1"/>
  <c r="K50" i="1" s="1"/>
  <c r="K18" i="4" s="1"/>
  <c r="C36" i="17"/>
  <c r="C22" i="17"/>
  <c r="C8" i="17"/>
  <c r="I31" i="4" l="1"/>
  <c r="I74" i="1"/>
  <c r="J73" i="1" s="1"/>
  <c r="K51" i="1"/>
  <c r="L50" i="1" s="1"/>
  <c r="L18" i="4" s="1"/>
  <c r="F49" i="1"/>
  <c r="M48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J31" i="4" l="1"/>
  <c r="J74" i="1"/>
  <c r="K73" i="1"/>
  <c r="L51" i="1"/>
  <c r="M50" i="1" s="1"/>
  <c r="M18" i="4" s="1"/>
  <c r="N48" i="1"/>
  <c r="N71" i="1" s="1"/>
  <c r="N30" i="4" s="1"/>
  <c r="M17" i="4"/>
  <c r="G49" i="1"/>
  <c r="G72" i="1" s="1"/>
  <c r="G32" i="4" s="1"/>
  <c r="F19" i="4"/>
  <c r="F71" i="1"/>
  <c r="F30" i="4" s="1"/>
  <c r="G71" i="1"/>
  <c r="G30" i="4" s="1"/>
  <c r="H71" i="1"/>
  <c r="H30" i="4" s="1"/>
  <c r="I71" i="1"/>
  <c r="I30" i="4" s="1"/>
  <c r="J71" i="1"/>
  <c r="J30" i="4" s="1"/>
  <c r="K71" i="1"/>
  <c r="K30" i="4" s="1"/>
  <c r="L71" i="1"/>
  <c r="L30" i="4" s="1"/>
  <c r="M71" i="1"/>
  <c r="M30" i="4" s="1"/>
  <c r="D26" i="12"/>
  <c r="D29" i="12" s="1"/>
  <c r="E32" i="1"/>
  <c r="D16" i="12"/>
  <c r="D19" i="12" s="1"/>
  <c r="D20" i="17" s="1"/>
  <c r="E17" i="1"/>
  <c r="D63" i="1"/>
  <c r="D29" i="4" s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D17" i="1"/>
  <c r="E27" i="1"/>
  <c r="T29" i="12"/>
  <c r="T34" i="17" s="1"/>
  <c r="U29" i="12"/>
  <c r="U34" i="17" s="1"/>
  <c r="V29" i="12"/>
  <c r="V34" i="17" s="1"/>
  <c r="W29" i="12"/>
  <c r="W34" i="17" s="1"/>
  <c r="X29" i="12"/>
  <c r="X34" i="17" s="1"/>
  <c r="Y29" i="12"/>
  <c r="Y34" i="17" s="1"/>
  <c r="Z29" i="12"/>
  <c r="Z34" i="17" s="1"/>
  <c r="AA29" i="12"/>
  <c r="AA34" i="17" s="1"/>
  <c r="AB29" i="12"/>
  <c r="AB34" i="17" s="1"/>
  <c r="AC29" i="12"/>
  <c r="AC34" i="17" s="1"/>
  <c r="AD29" i="12"/>
  <c r="AD34" i="17" s="1"/>
  <c r="AE29" i="12"/>
  <c r="AE34" i="17" s="1"/>
  <c r="AF29" i="12"/>
  <c r="AF34" i="17" s="1"/>
  <c r="AG29" i="12"/>
  <c r="AG34" i="17" s="1"/>
  <c r="AH29" i="12"/>
  <c r="AH34" i="17" s="1"/>
  <c r="AI29" i="12"/>
  <c r="AI34" i="17" s="1"/>
  <c r="AJ29" i="12"/>
  <c r="AJ34" i="17" s="1"/>
  <c r="AK29" i="12"/>
  <c r="AK34" i="17" s="1"/>
  <c r="AL29" i="12"/>
  <c r="AL34" i="17" s="1"/>
  <c r="AM29" i="12"/>
  <c r="AM34" i="17" s="1"/>
  <c r="AN29" i="12"/>
  <c r="AN34" i="17" s="1"/>
  <c r="AO29" i="12"/>
  <c r="AO34" i="17" s="1"/>
  <c r="AP29" i="12"/>
  <c r="AP34" i="17" s="1"/>
  <c r="AQ29" i="12"/>
  <c r="AQ34" i="17" s="1"/>
  <c r="AR29" i="12"/>
  <c r="AR34" i="17" s="1"/>
  <c r="AS29" i="12"/>
  <c r="AS34" i="17" s="1"/>
  <c r="AT29" i="12"/>
  <c r="AT34" i="17" s="1"/>
  <c r="AU29" i="12"/>
  <c r="AU34" i="17" s="1"/>
  <c r="AV29" i="12"/>
  <c r="AV34" i="17" s="1"/>
  <c r="AW29" i="12"/>
  <c r="AW34" i="17" s="1"/>
  <c r="AX29" i="12"/>
  <c r="AX34" i="17" s="1"/>
  <c r="AY29" i="12"/>
  <c r="AY34" i="17" s="1"/>
  <c r="AZ29" i="12"/>
  <c r="AZ34" i="17" s="1"/>
  <c r="BA29" i="12"/>
  <c r="BA34" i="17" s="1"/>
  <c r="BB29" i="12"/>
  <c r="BB34" i="17" s="1"/>
  <c r="BC29" i="12"/>
  <c r="BC34" i="17" s="1"/>
  <c r="BD29" i="12"/>
  <c r="BD34" i="17" s="1"/>
  <c r="BE29" i="12"/>
  <c r="BE34" i="17" s="1"/>
  <c r="BF29" i="12"/>
  <c r="BF34" i="17" s="1"/>
  <c r="BG29" i="12"/>
  <c r="BG34" i="17" s="1"/>
  <c r="BH29" i="12"/>
  <c r="BH34" i="17" s="1"/>
  <c r="BI29" i="12"/>
  <c r="BI34" i="17" s="1"/>
  <c r="BJ29" i="12"/>
  <c r="BJ34" i="17" s="1"/>
  <c r="BK29" i="12"/>
  <c r="BK34" i="17" s="1"/>
  <c r="BL29" i="12"/>
  <c r="BL34" i="17" s="1"/>
  <c r="BM29" i="12"/>
  <c r="BM34" i="17" s="1"/>
  <c r="BN29" i="12"/>
  <c r="BN34" i="17" s="1"/>
  <c r="BO29" i="12"/>
  <c r="BO34" i="17" s="1"/>
  <c r="BP29" i="12"/>
  <c r="BP34" i="17" s="1"/>
  <c r="BQ29" i="12"/>
  <c r="BQ34" i="17" s="1"/>
  <c r="BR29" i="12"/>
  <c r="BR34" i="17" s="1"/>
  <c r="BS29" i="12"/>
  <c r="BS34" i="17" s="1"/>
  <c r="BT29" i="12"/>
  <c r="BT34" i="17" s="1"/>
  <c r="BU29" i="12"/>
  <c r="BU34" i="17" s="1"/>
  <c r="BV29" i="12"/>
  <c r="BV34" i="17" s="1"/>
  <c r="BW29" i="12"/>
  <c r="BW34" i="17" s="1"/>
  <c r="BX29" i="12"/>
  <c r="BX34" i="17" s="1"/>
  <c r="BY29" i="12"/>
  <c r="BY34" i="17" s="1"/>
  <c r="BZ29" i="12"/>
  <c r="BZ34" i="17" s="1"/>
  <c r="CA29" i="12"/>
  <c r="CA34" i="17" s="1"/>
  <c r="CB29" i="12"/>
  <c r="CB34" i="17" s="1"/>
  <c r="CC29" i="12"/>
  <c r="CC34" i="17" s="1"/>
  <c r="CD29" i="12"/>
  <c r="CD34" i="17" s="1"/>
  <c r="CE29" i="12"/>
  <c r="CE34" i="17" s="1"/>
  <c r="CF29" i="12"/>
  <c r="CF34" i="17" s="1"/>
  <c r="CG29" i="12"/>
  <c r="CG34" i="17" s="1"/>
  <c r="CH29" i="12"/>
  <c r="CH34" i="17" s="1"/>
  <c r="CI29" i="12"/>
  <c r="CI34" i="17" s="1"/>
  <c r="CJ29" i="12"/>
  <c r="CJ34" i="17" s="1"/>
  <c r="CK29" i="12"/>
  <c r="CK34" i="17" s="1"/>
  <c r="CL29" i="12"/>
  <c r="CL34" i="17" s="1"/>
  <c r="CM29" i="12"/>
  <c r="CM34" i="17" s="1"/>
  <c r="CN29" i="12"/>
  <c r="CN34" i="17" s="1"/>
  <c r="CO29" i="12"/>
  <c r="CO34" i="17" s="1"/>
  <c r="CP29" i="12"/>
  <c r="CP34" i="17" s="1"/>
  <c r="CQ29" i="12"/>
  <c r="CQ34" i="17" s="1"/>
  <c r="CR29" i="12"/>
  <c r="CR34" i="17" s="1"/>
  <c r="CS29" i="12"/>
  <c r="CS34" i="17" s="1"/>
  <c r="CT29" i="12"/>
  <c r="CT34" i="17" s="1"/>
  <c r="CU29" i="12"/>
  <c r="CU34" i="17" s="1"/>
  <c r="CV29" i="12"/>
  <c r="CV34" i="17" s="1"/>
  <c r="CW29" i="12"/>
  <c r="CW34" i="17" s="1"/>
  <c r="CX29" i="12"/>
  <c r="CX34" i="17" s="1"/>
  <c r="CY29" i="12"/>
  <c r="CY34" i="17" s="1"/>
  <c r="CZ29" i="12"/>
  <c r="CZ34" i="17" s="1"/>
  <c r="DA29" i="12"/>
  <c r="DA34" i="17" s="1"/>
  <c r="DB29" i="12"/>
  <c r="DB34" i="17" s="1"/>
  <c r="DC29" i="12"/>
  <c r="DC34" i="17" s="1"/>
  <c r="DD29" i="12"/>
  <c r="DD34" i="17" s="1"/>
  <c r="DE29" i="12"/>
  <c r="DE34" i="17" s="1"/>
  <c r="DF29" i="12"/>
  <c r="DF34" i="17" s="1"/>
  <c r="DG29" i="12"/>
  <c r="DG34" i="17" s="1"/>
  <c r="DH29" i="12"/>
  <c r="DH34" i="17" s="1"/>
  <c r="DI29" i="12"/>
  <c r="DI34" i="17" s="1"/>
  <c r="DJ29" i="12"/>
  <c r="DJ34" i="17" s="1"/>
  <c r="DK29" i="12"/>
  <c r="DK34" i="17" s="1"/>
  <c r="DL29" i="12"/>
  <c r="DL34" i="17" s="1"/>
  <c r="DM29" i="12"/>
  <c r="DM34" i="17" s="1"/>
  <c r="DN29" i="12"/>
  <c r="DN34" i="17" s="1"/>
  <c r="DO29" i="12"/>
  <c r="DO34" i="17" s="1"/>
  <c r="DP29" i="12"/>
  <c r="DP34" i="17" s="1"/>
  <c r="DQ29" i="12"/>
  <c r="DQ34" i="17" s="1"/>
  <c r="DR29" i="12"/>
  <c r="DR34" i="17" s="1"/>
  <c r="DS29" i="12"/>
  <c r="DS34" i="17" s="1"/>
  <c r="DT29" i="12"/>
  <c r="DT34" i="17" s="1"/>
  <c r="DU29" i="12"/>
  <c r="DU34" i="17" s="1"/>
  <c r="DV29" i="12"/>
  <c r="DV34" i="17" s="1"/>
  <c r="DW29" i="12"/>
  <c r="DW34" i="17" s="1"/>
  <c r="DX29" i="12"/>
  <c r="DX34" i="17" s="1"/>
  <c r="DY29" i="12"/>
  <c r="DY34" i="17" s="1"/>
  <c r="DZ29" i="12"/>
  <c r="DZ34" i="17" s="1"/>
  <c r="EA29" i="12"/>
  <c r="EA34" i="17" s="1"/>
  <c r="EB29" i="12"/>
  <c r="EB34" i="17" s="1"/>
  <c r="EC29" i="12"/>
  <c r="EC34" i="17" s="1"/>
  <c r="ED29" i="12"/>
  <c r="ED34" i="17" s="1"/>
  <c r="EE29" i="12"/>
  <c r="EE34" i="17" s="1"/>
  <c r="EF29" i="12"/>
  <c r="EF34" i="17" s="1"/>
  <c r="EG29" i="12"/>
  <c r="EG34" i="17" s="1"/>
  <c r="EH29" i="12"/>
  <c r="EH34" i="17" s="1"/>
  <c r="EI29" i="12"/>
  <c r="EI34" i="17" s="1"/>
  <c r="EJ29" i="12"/>
  <c r="EJ34" i="17" s="1"/>
  <c r="EK29" i="12"/>
  <c r="EK34" i="17" s="1"/>
  <c r="EL29" i="12"/>
  <c r="EL34" i="17" s="1"/>
  <c r="EM29" i="12"/>
  <c r="EM34" i="17" s="1"/>
  <c r="EN29" i="12"/>
  <c r="EN34" i="17" s="1"/>
  <c r="EO29" i="12"/>
  <c r="EO34" i="17" s="1"/>
  <c r="EP29" i="12"/>
  <c r="EP34" i="17" s="1"/>
  <c r="EQ29" i="12"/>
  <c r="EQ34" i="17" s="1"/>
  <c r="ER29" i="12"/>
  <c r="ER34" i="17" s="1"/>
  <c r="ES29" i="12"/>
  <c r="ES34" i="17" s="1"/>
  <c r="ET29" i="12"/>
  <c r="ET34" i="17" s="1"/>
  <c r="EU29" i="12"/>
  <c r="EU34" i="17" s="1"/>
  <c r="EV29" i="12"/>
  <c r="EV34" i="17" s="1"/>
  <c r="EW29" i="12"/>
  <c r="EW34" i="17" s="1"/>
  <c r="EX29" i="12"/>
  <c r="EX34" i="17" s="1"/>
  <c r="EY29" i="12"/>
  <c r="EY34" i="17" s="1"/>
  <c r="EZ29" i="12"/>
  <c r="EZ34" i="17" s="1"/>
  <c r="FA29" i="12"/>
  <c r="FA34" i="17" s="1"/>
  <c r="FB29" i="12"/>
  <c r="FB34" i="17" s="1"/>
  <c r="FC29" i="12"/>
  <c r="FC34" i="17" s="1"/>
  <c r="FD29" i="12"/>
  <c r="FD34" i="17" s="1"/>
  <c r="FE29" i="12"/>
  <c r="FE34" i="17" s="1"/>
  <c r="FF29" i="12"/>
  <c r="FF34" i="17" s="1"/>
  <c r="FG29" i="12"/>
  <c r="FG34" i="17" s="1"/>
  <c r="FH29" i="12"/>
  <c r="FH34" i="17" s="1"/>
  <c r="FI29" i="12"/>
  <c r="FI34" i="17" s="1"/>
  <c r="FJ29" i="12"/>
  <c r="FJ34" i="17" s="1"/>
  <c r="FK29" i="12"/>
  <c r="FK34" i="17" s="1"/>
  <c r="FL29" i="12"/>
  <c r="FL34" i="17" s="1"/>
  <c r="FM29" i="12"/>
  <c r="FM34" i="17" s="1"/>
  <c r="FN29" i="12"/>
  <c r="FN34" i="17" s="1"/>
  <c r="FO29" i="12"/>
  <c r="FO34" i="17" s="1"/>
  <c r="FP29" i="12"/>
  <c r="FP34" i="17" s="1"/>
  <c r="FQ29" i="12"/>
  <c r="FQ34" i="17" s="1"/>
  <c r="FR29" i="12"/>
  <c r="FR34" i="17" s="1"/>
  <c r="FS29" i="12"/>
  <c r="FS34" i="17" s="1"/>
  <c r="FT29" i="12"/>
  <c r="FT34" i="17" s="1"/>
  <c r="FU29" i="12"/>
  <c r="FU34" i="17" s="1"/>
  <c r="FV29" i="12"/>
  <c r="FV34" i="17" s="1"/>
  <c r="FW29" i="12"/>
  <c r="FW34" i="17" s="1"/>
  <c r="FX29" i="12"/>
  <c r="FX34" i="17" s="1"/>
  <c r="FY29" i="12"/>
  <c r="FY34" i="17" s="1"/>
  <c r="FZ29" i="12"/>
  <c r="FZ34" i="17" s="1"/>
  <c r="GA29" i="12"/>
  <c r="GA34" i="17" s="1"/>
  <c r="GB29" i="12"/>
  <c r="GB34" i="17" s="1"/>
  <c r="GC29" i="12"/>
  <c r="GC34" i="17" s="1"/>
  <c r="GD29" i="12"/>
  <c r="GD34" i="17" s="1"/>
  <c r="GE29" i="12"/>
  <c r="GE34" i="17" s="1"/>
  <c r="GF29" i="12"/>
  <c r="GF34" i="17" s="1"/>
  <c r="GG29" i="12"/>
  <c r="GG34" i="17" s="1"/>
  <c r="GH29" i="12"/>
  <c r="GH34" i="17" s="1"/>
  <c r="GI29" i="12"/>
  <c r="GI34" i="17" s="1"/>
  <c r="GJ29" i="12"/>
  <c r="GJ34" i="17" s="1"/>
  <c r="GK29" i="12"/>
  <c r="GK34" i="17" s="1"/>
  <c r="GL29" i="12"/>
  <c r="GL34" i="17" s="1"/>
  <c r="GM29" i="12"/>
  <c r="GM34" i="17" s="1"/>
  <c r="GN29" i="12"/>
  <c r="GN34" i="17" s="1"/>
  <c r="GO29" i="12"/>
  <c r="GO34" i="17" s="1"/>
  <c r="GP29" i="12"/>
  <c r="GP34" i="17" s="1"/>
  <c r="GQ29" i="12"/>
  <c r="GQ34" i="17" s="1"/>
  <c r="GR29" i="12"/>
  <c r="GR34" i="17" s="1"/>
  <c r="GS29" i="12"/>
  <c r="GS34" i="17" s="1"/>
  <c r="GT29" i="12"/>
  <c r="GT34" i="17" s="1"/>
  <c r="GU29" i="12"/>
  <c r="GU34" i="17" s="1"/>
  <c r="GV29" i="12"/>
  <c r="GV34" i="17" s="1"/>
  <c r="GW29" i="12"/>
  <c r="GW34" i="17" s="1"/>
  <c r="GX29" i="12"/>
  <c r="GX34" i="17" s="1"/>
  <c r="GY29" i="12"/>
  <c r="GY34" i="17" s="1"/>
  <c r="GZ29" i="12"/>
  <c r="GZ34" i="17" s="1"/>
  <c r="HA29" i="12"/>
  <c r="HA34" i="17" s="1"/>
  <c r="HB29" i="12"/>
  <c r="HB34" i="17" s="1"/>
  <c r="HC29" i="12"/>
  <c r="HC34" i="17" s="1"/>
  <c r="HD29" i="12"/>
  <c r="HD34" i="17" s="1"/>
  <c r="HE29" i="12"/>
  <c r="HE34" i="17" s="1"/>
  <c r="HF29" i="12"/>
  <c r="HF34" i="17" s="1"/>
  <c r="HG29" i="12"/>
  <c r="HG34" i="17" s="1"/>
  <c r="HH29" i="12"/>
  <c r="HH34" i="17" s="1"/>
  <c r="HI29" i="12"/>
  <c r="HI34" i="17" s="1"/>
  <c r="HJ29" i="12"/>
  <c r="HJ34" i="17" s="1"/>
  <c r="HK29" i="12"/>
  <c r="HK34" i="17" s="1"/>
  <c r="HL29" i="12"/>
  <c r="HL34" i="17" s="1"/>
  <c r="HM29" i="12"/>
  <c r="HM34" i="17" s="1"/>
  <c r="HN29" i="12"/>
  <c r="HN34" i="17" s="1"/>
  <c r="HO29" i="12"/>
  <c r="HO34" i="17" s="1"/>
  <c r="HP29" i="12"/>
  <c r="HP34" i="17" s="1"/>
  <c r="HQ29" i="12"/>
  <c r="HQ34" i="17" s="1"/>
  <c r="HR29" i="12"/>
  <c r="HR34" i="17" s="1"/>
  <c r="HS29" i="12"/>
  <c r="HS34" i="17" s="1"/>
  <c r="HT29" i="12"/>
  <c r="HT34" i="17" s="1"/>
  <c r="HU29" i="12"/>
  <c r="HU34" i="17" s="1"/>
  <c r="HV29" i="12"/>
  <c r="HV34" i="17" s="1"/>
  <c r="HW29" i="12"/>
  <c r="HW34" i="17" s="1"/>
  <c r="HX29" i="12"/>
  <c r="HX34" i="17" s="1"/>
  <c r="HY29" i="12"/>
  <c r="HY34" i="17" s="1"/>
  <c r="HZ29" i="12"/>
  <c r="HZ34" i="17" s="1"/>
  <c r="IA29" i="12"/>
  <c r="IA34" i="17" s="1"/>
  <c r="IB29" i="12"/>
  <c r="IB34" i="17" s="1"/>
  <c r="IC29" i="12"/>
  <c r="IC34" i="17" s="1"/>
  <c r="ID29" i="12"/>
  <c r="ID34" i="17" s="1"/>
  <c r="IE29" i="12"/>
  <c r="IE34" i="17" s="1"/>
  <c r="IF29" i="12"/>
  <c r="IF34" i="17" s="1"/>
  <c r="IG29" i="12"/>
  <c r="IG34" i="17" s="1"/>
  <c r="IH29" i="12"/>
  <c r="IH34" i="17" s="1"/>
  <c r="II29" i="12"/>
  <c r="II34" i="17" s="1"/>
  <c r="IJ29" i="12"/>
  <c r="IJ34" i="17" s="1"/>
  <c r="IK29" i="12"/>
  <c r="IK34" i="17" s="1"/>
  <c r="IL29" i="12"/>
  <c r="IL34" i="17" s="1"/>
  <c r="IM29" i="12"/>
  <c r="IM34" i="17" s="1"/>
  <c r="IN29" i="12"/>
  <c r="IN34" i="17" s="1"/>
  <c r="IO29" i="12"/>
  <c r="IO34" i="17" s="1"/>
  <c r="IP29" i="12"/>
  <c r="IP34" i="17" s="1"/>
  <c r="IQ29" i="12"/>
  <c r="IQ34" i="17" s="1"/>
  <c r="F72" i="1"/>
  <c r="F32" i="4" s="1"/>
  <c r="D57" i="1"/>
  <c r="D27" i="4" s="1"/>
  <c r="D9" i="12"/>
  <c r="E9" i="12"/>
  <c r="E6" i="17" s="1"/>
  <c r="F9" i="12"/>
  <c r="F6" i="17" s="1"/>
  <c r="G9" i="12"/>
  <c r="G6" i="17" s="1"/>
  <c r="H9" i="12"/>
  <c r="H6" i="17" s="1"/>
  <c r="I9" i="12"/>
  <c r="I6" i="17" s="1"/>
  <c r="J9" i="12"/>
  <c r="J6" i="17" s="1"/>
  <c r="K9" i="12"/>
  <c r="K6" i="17" s="1"/>
  <c r="L9" i="12"/>
  <c r="L6" i="17" s="1"/>
  <c r="M9" i="12"/>
  <c r="M6" i="17" s="1"/>
  <c r="N9" i="12"/>
  <c r="N6" i="17" s="1"/>
  <c r="O9" i="12"/>
  <c r="O6" i="17" s="1"/>
  <c r="P9" i="12"/>
  <c r="P6" i="17" s="1"/>
  <c r="Q9" i="12"/>
  <c r="Q6" i="17" s="1"/>
  <c r="R9" i="12"/>
  <c r="R6" i="17" s="1"/>
  <c r="S9" i="12"/>
  <c r="S6" i="17" s="1"/>
  <c r="D36" i="1"/>
  <c r="D15" i="4" s="1"/>
  <c r="D33" i="1"/>
  <c r="D14" i="4" s="1"/>
  <c r="D34" i="17" l="1"/>
  <c r="K31" i="4"/>
  <c r="K74" i="1"/>
  <c r="L73" i="1" s="1"/>
  <c r="D6" i="17"/>
  <c r="D8" i="17" s="1"/>
  <c r="D11" i="12"/>
  <c r="D33" i="4"/>
  <c r="D35" i="17" s="1"/>
  <c r="E62" i="1"/>
  <c r="E60" i="1" s="1"/>
  <c r="E28" i="4" s="1"/>
  <c r="E65" i="1"/>
  <c r="F65" i="1" s="1"/>
  <c r="G65" i="1" s="1"/>
  <c r="H65" i="1" s="1"/>
  <c r="I65" i="1" s="1"/>
  <c r="J65" i="1" s="1"/>
  <c r="K65" i="1" s="1"/>
  <c r="L65" i="1" s="1"/>
  <c r="M65" i="1" s="1"/>
  <c r="N65" i="1" s="1"/>
  <c r="O65" i="1" s="1"/>
  <c r="P65" i="1" s="1"/>
  <c r="Q65" i="1" s="1"/>
  <c r="R65" i="1" s="1"/>
  <c r="S65" i="1" s="1"/>
  <c r="M51" i="1"/>
  <c r="N50" i="1" s="1"/>
  <c r="N18" i="4" s="1"/>
  <c r="F27" i="1"/>
  <c r="F6" i="4" s="1"/>
  <c r="F7" i="4" s="1"/>
  <c r="F7" i="17" s="1"/>
  <c r="E6" i="4"/>
  <c r="E7" i="4" s="1"/>
  <c r="E7" i="17" s="1"/>
  <c r="D20" i="4"/>
  <c r="D21" i="17" s="1"/>
  <c r="F32" i="1"/>
  <c r="F13" i="4" s="1"/>
  <c r="E13" i="4"/>
  <c r="H49" i="1"/>
  <c r="G19" i="4"/>
  <c r="O48" i="1"/>
  <c r="N17" i="4"/>
  <c r="E35" i="1"/>
  <c r="F35" i="1" s="1"/>
  <c r="G35" i="1" s="1"/>
  <c r="E41" i="1"/>
  <c r="E22" i="1"/>
  <c r="E16" i="12" s="1"/>
  <c r="E56" i="1"/>
  <c r="E26" i="4" s="1"/>
  <c r="E59" i="1"/>
  <c r="E38" i="1"/>
  <c r="F38" i="1" s="1"/>
  <c r="G27" i="1"/>
  <c r="G6" i="4" s="1"/>
  <c r="G7" i="4" s="1"/>
  <c r="G7" i="17" s="1"/>
  <c r="G32" i="1" l="1"/>
  <c r="G13" i="4" s="1"/>
  <c r="L31" i="4"/>
  <c r="L74" i="1"/>
  <c r="M73" i="1" s="1"/>
  <c r="N51" i="1"/>
  <c r="O50" i="1" s="1"/>
  <c r="O18" i="4" s="1"/>
  <c r="I49" i="1"/>
  <c r="H19" i="4"/>
  <c r="H72" i="1"/>
  <c r="H32" i="4" s="1"/>
  <c r="P48" i="1"/>
  <c r="O17" i="4"/>
  <c r="O71" i="1"/>
  <c r="O30" i="4" s="1"/>
  <c r="E19" i="12"/>
  <c r="E20" i="17" s="1"/>
  <c r="E26" i="12"/>
  <c r="E42" i="1"/>
  <c r="E63" i="1"/>
  <c r="E29" i="4" s="1"/>
  <c r="E33" i="1"/>
  <c r="E14" i="4" s="1"/>
  <c r="F33" i="1"/>
  <c r="F14" i="4" s="1"/>
  <c r="F41" i="1"/>
  <c r="E39" i="1"/>
  <c r="E16" i="4" s="1"/>
  <c r="D22" i="17"/>
  <c r="F22" i="1"/>
  <c r="F16" i="12" s="1"/>
  <c r="F56" i="1"/>
  <c r="F26" i="4" s="1"/>
  <c r="E36" i="1"/>
  <c r="E15" i="4" s="1"/>
  <c r="D36" i="17"/>
  <c r="F59" i="1"/>
  <c r="E57" i="1"/>
  <c r="E27" i="4" s="1"/>
  <c r="E8" i="17"/>
  <c r="H35" i="1"/>
  <c r="G33" i="1"/>
  <c r="G14" i="4" s="1"/>
  <c r="F63" i="1"/>
  <c r="F29" i="4" s="1"/>
  <c r="G38" i="1"/>
  <c r="F36" i="1"/>
  <c r="F15" i="4" s="1"/>
  <c r="H27" i="1"/>
  <c r="H6" i="4" s="1"/>
  <c r="H7" i="4" s="1"/>
  <c r="H7" i="17" s="1"/>
  <c r="F8" i="17"/>
  <c r="H32" i="1" l="1"/>
  <c r="H13" i="4" s="1"/>
  <c r="M31" i="4"/>
  <c r="M74" i="1"/>
  <c r="N73" i="1" s="1"/>
  <c r="E33" i="4"/>
  <c r="E35" i="17" s="1"/>
  <c r="O51" i="1"/>
  <c r="P50" i="1" s="1"/>
  <c r="P18" i="4" s="1"/>
  <c r="E20" i="4"/>
  <c r="E21" i="17" s="1"/>
  <c r="Q48" i="1"/>
  <c r="P17" i="4"/>
  <c r="P71" i="1"/>
  <c r="P30" i="4" s="1"/>
  <c r="J49" i="1"/>
  <c r="I19" i="4"/>
  <c r="I72" i="1"/>
  <c r="I32" i="4" s="1"/>
  <c r="F19" i="12"/>
  <c r="F20" i="17" s="1"/>
  <c r="F42" i="1"/>
  <c r="G22" i="1"/>
  <c r="G16" i="12" s="1"/>
  <c r="G56" i="1"/>
  <c r="G26" i="4" s="1"/>
  <c r="G41" i="1"/>
  <c r="F39" i="1"/>
  <c r="F16" i="4" s="1"/>
  <c r="F20" i="4" s="1"/>
  <c r="F21" i="17" s="1"/>
  <c r="G59" i="1"/>
  <c r="F57" i="1"/>
  <c r="F27" i="4" s="1"/>
  <c r="F33" i="4" s="1"/>
  <c r="F35" i="17" s="1"/>
  <c r="I32" i="1"/>
  <c r="I13" i="4" s="1"/>
  <c r="I27" i="1"/>
  <c r="I6" i="4" s="1"/>
  <c r="I7" i="4" s="1"/>
  <c r="I7" i="17" s="1"/>
  <c r="E29" i="12"/>
  <c r="H38" i="1"/>
  <c r="G63" i="1"/>
  <c r="G29" i="4" s="1"/>
  <c r="G36" i="1"/>
  <c r="G15" i="4" s="1"/>
  <c r="I35" i="1"/>
  <c r="H33" i="1"/>
  <c r="H14" i="4" s="1"/>
  <c r="G8" i="17"/>
  <c r="E34" i="17" l="1"/>
  <c r="N31" i="4"/>
  <c r="N74" i="1"/>
  <c r="O73" i="1" s="1"/>
  <c r="P51" i="1"/>
  <c r="Q50" i="1" s="1"/>
  <c r="Q18" i="4" s="1"/>
  <c r="R48" i="1"/>
  <c r="Q17" i="4"/>
  <c r="Q71" i="1"/>
  <c r="Q30" i="4" s="1"/>
  <c r="K49" i="1"/>
  <c r="J19" i="4"/>
  <c r="J72" i="1"/>
  <c r="J32" i="4" s="1"/>
  <c r="F26" i="12"/>
  <c r="F29" i="12" s="1"/>
  <c r="F34" i="17" s="1"/>
  <c r="G19" i="12"/>
  <c r="G20" i="17" s="1"/>
  <c r="G42" i="1"/>
  <c r="H22" i="1"/>
  <c r="H16" i="12" s="1"/>
  <c r="H56" i="1"/>
  <c r="H26" i="4" s="1"/>
  <c r="H41" i="1"/>
  <c r="G39" i="1"/>
  <c r="G16" i="4" s="1"/>
  <c r="G20" i="4" s="1"/>
  <c r="G21" i="17" s="1"/>
  <c r="G57" i="1"/>
  <c r="G27" i="4" s="1"/>
  <c r="G33" i="4" s="1"/>
  <c r="G35" i="17" s="1"/>
  <c r="H59" i="1"/>
  <c r="E22" i="17"/>
  <c r="J35" i="1"/>
  <c r="I33" i="1"/>
  <c r="I14" i="4" s="1"/>
  <c r="H63" i="1"/>
  <c r="H29" i="4" s="1"/>
  <c r="I38" i="1"/>
  <c r="H36" i="1"/>
  <c r="H15" i="4" s="1"/>
  <c r="H8" i="17"/>
  <c r="J32" i="1"/>
  <c r="J13" i="4" s="1"/>
  <c r="J27" i="1"/>
  <c r="J6" i="4" s="1"/>
  <c r="J7" i="4" s="1"/>
  <c r="J7" i="17" s="1"/>
  <c r="O31" i="4" l="1"/>
  <c r="O74" i="1"/>
  <c r="P73" i="1" s="1"/>
  <c r="Q51" i="1"/>
  <c r="R50" i="1" s="1"/>
  <c r="R18" i="4" s="1"/>
  <c r="S48" i="1"/>
  <c r="R17" i="4"/>
  <c r="R71" i="1"/>
  <c r="R30" i="4" s="1"/>
  <c r="L49" i="1"/>
  <c r="K19" i="4"/>
  <c r="K72" i="1"/>
  <c r="K32" i="4" s="1"/>
  <c r="G26" i="12"/>
  <c r="G29" i="12" s="1"/>
  <c r="E36" i="17"/>
  <c r="I22" i="1"/>
  <c r="I16" i="12" s="1"/>
  <c r="H42" i="1"/>
  <c r="H19" i="12"/>
  <c r="H20" i="17" s="1"/>
  <c r="I56" i="1"/>
  <c r="I26" i="4" s="1"/>
  <c r="H39" i="1"/>
  <c r="H16" i="4" s="1"/>
  <c r="H20" i="4" s="1"/>
  <c r="H21" i="17" s="1"/>
  <c r="I41" i="1"/>
  <c r="I59" i="1"/>
  <c r="H57" i="1"/>
  <c r="H27" i="4" s="1"/>
  <c r="H33" i="4" s="1"/>
  <c r="H35" i="17" s="1"/>
  <c r="I8" i="17"/>
  <c r="K27" i="1"/>
  <c r="K6" i="4" s="1"/>
  <c r="K7" i="4" s="1"/>
  <c r="K7" i="17" s="1"/>
  <c r="F36" i="17"/>
  <c r="K35" i="1"/>
  <c r="J33" i="1"/>
  <c r="J14" i="4" s="1"/>
  <c r="K32" i="1"/>
  <c r="K13" i="4" s="1"/>
  <c r="F22" i="17"/>
  <c r="J38" i="1"/>
  <c r="I63" i="1"/>
  <c r="I29" i="4" s="1"/>
  <c r="I36" i="1"/>
  <c r="I15" i="4" s="1"/>
  <c r="G34" i="17" l="1"/>
  <c r="P31" i="4"/>
  <c r="P74" i="1"/>
  <c r="Q73" i="1" s="1"/>
  <c r="R51" i="1"/>
  <c r="S50" i="1" s="1"/>
  <c r="M49" i="1"/>
  <c r="L19" i="4"/>
  <c r="L72" i="1"/>
  <c r="L32" i="4" s="1"/>
  <c r="S17" i="4"/>
  <c r="S71" i="1"/>
  <c r="S30" i="4" s="1"/>
  <c r="H26" i="12"/>
  <c r="H29" i="12" s="1"/>
  <c r="H34" i="17" s="1"/>
  <c r="I42" i="1"/>
  <c r="I19" i="12"/>
  <c r="I20" i="17" s="1"/>
  <c r="J22" i="1"/>
  <c r="J16" i="12" s="1"/>
  <c r="J56" i="1"/>
  <c r="J26" i="4" s="1"/>
  <c r="J41" i="1"/>
  <c r="I39" i="1"/>
  <c r="I16" i="4" s="1"/>
  <c r="I20" i="4" s="1"/>
  <c r="I21" i="17" s="1"/>
  <c r="J59" i="1"/>
  <c r="I57" i="1"/>
  <c r="I27" i="4" s="1"/>
  <c r="I33" i="4" s="1"/>
  <c r="I35" i="17" s="1"/>
  <c r="G22" i="17"/>
  <c r="J63" i="1"/>
  <c r="J29" i="4" s="1"/>
  <c r="K38" i="1"/>
  <c r="J36" i="1"/>
  <c r="J15" i="4" s="1"/>
  <c r="L32" i="1"/>
  <c r="L13" i="4" s="1"/>
  <c r="L35" i="1"/>
  <c r="K33" i="1"/>
  <c r="K14" i="4" s="1"/>
  <c r="L27" i="1"/>
  <c r="L6" i="4" s="1"/>
  <c r="L7" i="4" s="1"/>
  <c r="L7" i="17" s="1"/>
  <c r="G36" i="17"/>
  <c r="J8" i="17"/>
  <c r="S51" i="1" l="1"/>
  <c r="S18" i="4"/>
  <c r="Q31" i="4"/>
  <c r="Q74" i="1"/>
  <c r="R73" i="1" s="1"/>
  <c r="N49" i="1"/>
  <c r="M19" i="4"/>
  <c r="M72" i="1"/>
  <c r="M32" i="4" s="1"/>
  <c r="I26" i="12"/>
  <c r="I29" i="12" s="1"/>
  <c r="J42" i="1"/>
  <c r="K22" i="1"/>
  <c r="K16" i="12" s="1"/>
  <c r="K56" i="1"/>
  <c r="K41" i="1"/>
  <c r="J39" i="1"/>
  <c r="J16" i="4" s="1"/>
  <c r="J20" i="4" s="1"/>
  <c r="J21" i="17" s="1"/>
  <c r="K59" i="1"/>
  <c r="J57" i="1"/>
  <c r="J27" i="4" s="1"/>
  <c r="J33" i="4" s="1"/>
  <c r="J35" i="17" s="1"/>
  <c r="L38" i="1"/>
  <c r="K63" i="1"/>
  <c r="K29" i="4" s="1"/>
  <c r="K36" i="1"/>
  <c r="K15" i="4" s="1"/>
  <c r="H22" i="17"/>
  <c r="H36" i="17"/>
  <c r="K8" i="17"/>
  <c r="J19" i="12"/>
  <c r="J20" i="17" s="1"/>
  <c r="M27" i="1"/>
  <c r="M6" i="4" s="1"/>
  <c r="M7" i="4" s="1"/>
  <c r="M7" i="17" s="1"/>
  <c r="M35" i="1"/>
  <c r="L33" i="1"/>
  <c r="L14" i="4" s="1"/>
  <c r="M32" i="1"/>
  <c r="M13" i="4" s="1"/>
  <c r="I34" i="17" l="1"/>
  <c r="R31" i="4"/>
  <c r="R74" i="1"/>
  <c r="S73" i="1"/>
  <c r="O49" i="1"/>
  <c r="N19" i="4"/>
  <c r="N72" i="1"/>
  <c r="N32" i="4" s="1"/>
  <c r="L56" i="1"/>
  <c r="L26" i="4" s="1"/>
  <c r="K26" i="4"/>
  <c r="J26" i="12"/>
  <c r="J29" i="12" s="1"/>
  <c r="J34" i="17" s="1"/>
  <c r="I36" i="17"/>
  <c r="K42" i="1"/>
  <c r="L22" i="1"/>
  <c r="L16" i="12" s="1"/>
  <c r="L41" i="1"/>
  <c r="K39" i="1"/>
  <c r="K16" i="4" s="1"/>
  <c r="K20" i="4" s="1"/>
  <c r="K21" i="17" s="1"/>
  <c r="L59" i="1"/>
  <c r="K57" i="1"/>
  <c r="K27" i="4" s="1"/>
  <c r="L63" i="1"/>
  <c r="L29" i="4" s="1"/>
  <c r="M38" i="1"/>
  <c r="L36" i="1"/>
  <c r="L15" i="4" s="1"/>
  <c r="K19" i="12"/>
  <c r="K20" i="17" s="1"/>
  <c r="N35" i="1"/>
  <c r="M33" i="1"/>
  <c r="M14" i="4" s="1"/>
  <c r="N27" i="1"/>
  <c r="N6" i="4" s="1"/>
  <c r="N7" i="4" s="1"/>
  <c r="N7" i="17" s="1"/>
  <c r="L8" i="17"/>
  <c r="N32" i="1"/>
  <c r="N13" i="4" s="1"/>
  <c r="I22" i="17"/>
  <c r="S74" i="1" l="1"/>
  <c r="S31" i="4"/>
  <c r="K33" i="4"/>
  <c r="K35" i="17" s="1"/>
  <c r="M56" i="1"/>
  <c r="M26" i="4" s="1"/>
  <c r="P49" i="1"/>
  <c r="O19" i="4"/>
  <c r="O72" i="1"/>
  <c r="O32" i="4" s="1"/>
  <c r="M22" i="1"/>
  <c r="M16" i="12" s="1"/>
  <c r="K26" i="12"/>
  <c r="K29" i="12" s="1"/>
  <c r="L42" i="1"/>
  <c r="L39" i="1"/>
  <c r="L16" i="4" s="1"/>
  <c r="L20" i="4" s="1"/>
  <c r="L21" i="17" s="1"/>
  <c r="M41" i="1"/>
  <c r="M59" i="1"/>
  <c r="L57" i="1"/>
  <c r="L27" i="4" s="1"/>
  <c r="L33" i="4" s="1"/>
  <c r="L35" i="17" s="1"/>
  <c r="O35" i="1"/>
  <c r="N33" i="1"/>
  <c r="N14" i="4" s="1"/>
  <c r="N38" i="1"/>
  <c r="M63" i="1"/>
  <c r="M29" i="4" s="1"/>
  <c r="M36" i="1"/>
  <c r="M15" i="4" s="1"/>
  <c r="J22" i="17"/>
  <c r="O27" i="1"/>
  <c r="O6" i="4" s="1"/>
  <c r="O7" i="4" s="1"/>
  <c r="O7" i="17" s="1"/>
  <c r="L19" i="12"/>
  <c r="L20" i="17" s="1"/>
  <c r="M8" i="17"/>
  <c r="J36" i="17"/>
  <c r="O32" i="1"/>
  <c r="O13" i="4" s="1"/>
  <c r="K34" i="17" l="1"/>
  <c r="N56" i="1"/>
  <c r="N26" i="4" s="1"/>
  <c r="M42" i="1"/>
  <c r="Q49" i="1"/>
  <c r="P19" i="4"/>
  <c r="P72" i="1"/>
  <c r="P32" i="4" s="1"/>
  <c r="N22" i="1"/>
  <c r="N16" i="12" s="1"/>
  <c r="L26" i="12"/>
  <c r="L29" i="12" s="1"/>
  <c r="L34" i="17" s="1"/>
  <c r="M26" i="12"/>
  <c r="M29" i="12" s="1"/>
  <c r="M34" i="17" s="1"/>
  <c r="N41" i="1"/>
  <c r="M39" i="1"/>
  <c r="M16" i="4" s="1"/>
  <c r="M20" i="4" s="1"/>
  <c r="M21" i="17" s="1"/>
  <c r="N59" i="1"/>
  <c r="M57" i="1"/>
  <c r="M27" i="4" s="1"/>
  <c r="M33" i="4" s="1"/>
  <c r="M35" i="17" s="1"/>
  <c r="P27" i="1"/>
  <c r="P6" i="4" s="1"/>
  <c r="P7" i="4" s="1"/>
  <c r="P7" i="17" s="1"/>
  <c r="M19" i="12"/>
  <c r="M20" i="17" s="1"/>
  <c r="K36" i="17"/>
  <c r="P32" i="1"/>
  <c r="P13" i="4" s="1"/>
  <c r="N63" i="1"/>
  <c r="N29" i="4" s="1"/>
  <c r="O38" i="1"/>
  <c r="N36" i="1"/>
  <c r="N15" i="4" s="1"/>
  <c r="K22" i="17"/>
  <c r="P35" i="1"/>
  <c r="O33" i="1"/>
  <c r="O14" i="4" s="1"/>
  <c r="N8" i="17"/>
  <c r="O56" i="1" l="1"/>
  <c r="O26" i="4" s="1"/>
  <c r="O22" i="1"/>
  <c r="O16" i="12" s="1"/>
  <c r="N42" i="1"/>
  <c r="R49" i="1"/>
  <c r="Q19" i="4"/>
  <c r="Q72" i="1"/>
  <c r="Q32" i="4" s="1"/>
  <c r="N26" i="12"/>
  <c r="N29" i="12" s="1"/>
  <c r="N34" i="17" s="1"/>
  <c r="O42" i="1"/>
  <c r="M36" i="17"/>
  <c r="O41" i="1"/>
  <c r="N39" i="1"/>
  <c r="N16" i="4" s="1"/>
  <c r="N20" i="4" s="1"/>
  <c r="N21" i="17" s="1"/>
  <c r="O59" i="1"/>
  <c r="N57" i="1"/>
  <c r="N27" i="4" s="1"/>
  <c r="N33" i="4" s="1"/>
  <c r="N35" i="17" s="1"/>
  <c r="L22" i="17"/>
  <c r="P22" i="1"/>
  <c r="P16" i="12" s="1"/>
  <c r="Q32" i="1"/>
  <c r="Q13" i="4" s="1"/>
  <c r="L36" i="17"/>
  <c r="N19" i="12"/>
  <c r="N20" i="17" s="1"/>
  <c r="P38" i="1"/>
  <c r="O63" i="1"/>
  <c r="O29" i="4" s="1"/>
  <c r="O36" i="1"/>
  <c r="O15" i="4" s="1"/>
  <c r="Q27" i="1"/>
  <c r="Q6" i="4" s="1"/>
  <c r="Q7" i="4" s="1"/>
  <c r="Q7" i="17" s="1"/>
  <c r="O8" i="17"/>
  <c r="Q35" i="1"/>
  <c r="P33" i="1"/>
  <c r="P14" i="4" s="1"/>
  <c r="P56" i="1" l="1"/>
  <c r="P26" i="4" s="1"/>
  <c r="S49" i="1"/>
  <c r="R19" i="4"/>
  <c r="R72" i="1"/>
  <c r="R32" i="4" s="1"/>
  <c r="O26" i="12"/>
  <c r="O29" i="12" s="1"/>
  <c r="O34" i="17" s="1"/>
  <c r="P42" i="1"/>
  <c r="N36" i="17"/>
  <c r="P41" i="1"/>
  <c r="O39" i="1"/>
  <c r="O16" i="4" s="1"/>
  <c r="O20" i="4" s="1"/>
  <c r="O21" i="17" s="1"/>
  <c r="P59" i="1"/>
  <c r="O57" i="1"/>
  <c r="O27" i="4" s="1"/>
  <c r="O33" i="4" s="1"/>
  <c r="O35" i="17" s="1"/>
  <c r="Q22" i="1"/>
  <c r="Q16" i="12" s="1"/>
  <c r="R35" i="1"/>
  <c r="Q33" i="1"/>
  <c r="Q14" i="4" s="1"/>
  <c r="M22" i="17"/>
  <c r="O19" i="12"/>
  <c r="O20" i="17" s="1"/>
  <c r="P63" i="1"/>
  <c r="P29" i="4" s="1"/>
  <c r="Q38" i="1"/>
  <c r="P36" i="1"/>
  <c r="P15" i="4" s="1"/>
  <c r="P8" i="17"/>
  <c r="R27" i="1"/>
  <c r="R6" i="4" s="1"/>
  <c r="R7" i="4" s="1"/>
  <c r="R7" i="17" s="1"/>
  <c r="R32" i="1"/>
  <c r="R13" i="4" s="1"/>
  <c r="Q56" i="1" l="1"/>
  <c r="Q26" i="4" s="1"/>
  <c r="S19" i="4"/>
  <c r="S72" i="1"/>
  <c r="S32" i="4" s="1"/>
  <c r="P26" i="12"/>
  <c r="P29" i="12" s="1"/>
  <c r="P34" i="17" s="1"/>
  <c r="Q42" i="1"/>
  <c r="P39" i="1"/>
  <c r="P16" i="4" s="1"/>
  <c r="P20" i="4" s="1"/>
  <c r="P21" i="17" s="1"/>
  <c r="Q41" i="1"/>
  <c r="Q59" i="1"/>
  <c r="P57" i="1"/>
  <c r="P27" i="4" s="1"/>
  <c r="P33" i="4" s="1"/>
  <c r="P35" i="17" s="1"/>
  <c r="N22" i="17"/>
  <c r="Q8" i="17"/>
  <c r="R38" i="1"/>
  <c r="Q63" i="1"/>
  <c r="Q29" i="4" s="1"/>
  <c r="Q36" i="1"/>
  <c r="Q15" i="4" s="1"/>
  <c r="R22" i="1"/>
  <c r="R16" i="12" s="1"/>
  <c r="S27" i="1"/>
  <c r="S6" i="4" s="1"/>
  <c r="S7" i="4" s="1"/>
  <c r="S35" i="1"/>
  <c r="R33" i="1"/>
  <c r="R14" i="4" s="1"/>
  <c r="S32" i="1"/>
  <c r="S13" i="4" s="1"/>
  <c r="P19" i="12"/>
  <c r="P20" i="17" s="1"/>
  <c r="R56" i="1" l="1"/>
  <c r="R26" i="4" s="1"/>
  <c r="D9" i="4"/>
  <c r="S7" i="17"/>
  <c r="Q26" i="12"/>
  <c r="Q29" i="12" s="1"/>
  <c r="Q34" i="17" s="1"/>
  <c r="R42" i="1"/>
  <c r="P36" i="17"/>
  <c r="R41" i="1"/>
  <c r="Q39" i="1"/>
  <c r="Q16" i="4" s="1"/>
  <c r="Q20" i="4" s="1"/>
  <c r="Q21" i="17" s="1"/>
  <c r="R59" i="1"/>
  <c r="Q57" i="1"/>
  <c r="Q27" i="4" s="1"/>
  <c r="Q33" i="4" s="1"/>
  <c r="Q35" i="17" s="1"/>
  <c r="O22" i="17"/>
  <c r="R8" i="17"/>
  <c r="Q19" i="12"/>
  <c r="Q20" i="17" s="1"/>
  <c r="O36" i="17"/>
  <c r="S22" i="1"/>
  <c r="S16" i="12" s="1"/>
  <c r="S33" i="1"/>
  <c r="S14" i="4" s="1"/>
  <c r="R63" i="1"/>
  <c r="R29" i="4" s="1"/>
  <c r="S38" i="1"/>
  <c r="R36" i="1"/>
  <c r="R15" i="4" s="1"/>
  <c r="S56" i="1" l="1"/>
  <c r="S26" i="4" s="1"/>
  <c r="R26" i="12"/>
  <c r="R29" i="12" s="1"/>
  <c r="R34" i="17" s="1"/>
  <c r="S42" i="1"/>
  <c r="S41" i="1"/>
  <c r="R39" i="1"/>
  <c r="R16" i="4" s="1"/>
  <c r="R20" i="4" s="1"/>
  <c r="R21" i="17" s="1"/>
  <c r="S59" i="1"/>
  <c r="R57" i="1"/>
  <c r="R27" i="4" s="1"/>
  <c r="R33" i="4" s="1"/>
  <c r="R35" i="17" s="1"/>
  <c r="R19" i="12"/>
  <c r="R20" i="17" s="1"/>
  <c r="S63" i="1"/>
  <c r="S36" i="1"/>
  <c r="S15" i="4" s="1"/>
  <c r="P22" i="17"/>
  <c r="S26" i="12" l="1"/>
  <c r="S29" i="12" s="1"/>
  <c r="R36" i="17"/>
  <c r="S39" i="1"/>
  <c r="S16" i="4" s="1"/>
  <c r="S20" i="4" s="1"/>
  <c r="S8" i="17"/>
  <c r="S57" i="1"/>
  <c r="S27" i="4" s="1"/>
  <c r="S33" i="4" s="1"/>
  <c r="S19" i="12"/>
  <c r="S20" i="17" s="1"/>
  <c r="Q36" i="17"/>
  <c r="Q22" i="17"/>
  <c r="S34" i="17" l="1"/>
  <c r="D31" i="12"/>
  <c r="D35" i="4"/>
  <c r="S35" i="17"/>
  <c r="D22" i="4"/>
  <c r="S21" i="17"/>
  <c r="D21" i="12"/>
  <c r="C14" i="17"/>
  <c r="R22" i="17"/>
  <c r="S36" i="17" l="1"/>
  <c r="C41" i="17" s="1"/>
  <c r="C43" i="17"/>
  <c r="S22" i="17"/>
  <c r="C27" i="17" s="1"/>
  <c r="C29" i="17" l="1"/>
  <c r="C28" i="17"/>
  <c r="C42" i="17"/>
</calcChain>
</file>

<file path=xl/sharedStrings.xml><?xml version="1.0" encoding="utf-8"?>
<sst xmlns="http://schemas.openxmlformats.org/spreadsheetml/2006/main" count="163" uniqueCount="73">
  <si>
    <t>B/C</t>
  </si>
  <si>
    <t>№</t>
  </si>
  <si>
    <t>სხვა ხარჯები</t>
  </si>
  <si>
    <t>სულ ხარჯები</t>
  </si>
  <si>
    <t xml:space="preserve">დისკონტირების განაკვეთი </t>
  </si>
  <si>
    <t xml:space="preserve">დამატებითი  მახასიათებლები </t>
  </si>
  <si>
    <t xml:space="preserve">ინფლაციის დონე </t>
  </si>
  <si>
    <t>სპორტსმენთა რაოდენობის ცვლილება(%)</t>
  </si>
  <si>
    <t>საექსპლუატაციო ხარჯები(წყალი,დასუფთავება,დენი)</t>
  </si>
  <si>
    <t>ადმინისტრაციული პერსონალის ხელფასი</t>
  </si>
  <si>
    <t>რაოდენობა</t>
  </si>
  <si>
    <t>ადმინისტრაციული პერსონალის რაოდენობა</t>
  </si>
  <si>
    <t xml:space="preserve"> ფართობი</t>
  </si>
  <si>
    <t xml:space="preserve">აუცილებელი რემონტის ხარჯი </t>
  </si>
  <si>
    <t xml:space="preserve">წლიური შემოსავლები  </t>
  </si>
  <si>
    <t>ადმინისტრაციული პერსონალის საშუალო ხელფასი</t>
  </si>
  <si>
    <t>სპორტსმენთა პროგნოზირებული რაოდენობა</t>
  </si>
  <si>
    <t>სხვა შემოსავალი(იჯარა)</t>
  </si>
  <si>
    <t>ობიექტის ფართობი</t>
  </si>
  <si>
    <t>ახალი ობიექტის მაქსიმალური დატვირთვა</t>
  </si>
  <si>
    <t>კვირაში რამდენი საათი ფუნქციონირებს დარბაზი</t>
  </si>
  <si>
    <t>საშუალოდ კვირაში რამდენ საათს ვარჯიშობს ერთი სპორტსმენი</t>
  </si>
  <si>
    <t>დაფინანსების %-ული მაჩვენებელი</t>
  </si>
  <si>
    <t>სხვა შემოსავალი(იჯარა, სპონსორების დაფინანსება)</t>
  </si>
  <si>
    <t>ახალი  ცენტრის აშენება</t>
  </si>
  <si>
    <t>მცირე ზომის  აშენება</t>
  </si>
  <si>
    <t>საშუალოდ კვირაში რამდენ საათს იღებს მომსახურებას ერთი სპორტსმენი</t>
  </si>
  <si>
    <t>სპორტსმენთა მაქსიმალური დატვირთვის მაჩვენებელი (ერთდროულად რამდენ სპორტსმენს შეუძლია ცენტრის მომსახურებით სარგებლობა)</t>
  </si>
  <si>
    <t>კვირაში რამდენი საათი ფუნქციონირებს ცენტრი</t>
  </si>
  <si>
    <t>მომხმარებელთა პროგნოზირებული რაოდენობა</t>
  </si>
  <si>
    <t>არაფრის კეთება</t>
  </si>
  <si>
    <t>სერვისის მიმღებთა პროგნოზირებული რაოდენობა</t>
  </si>
  <si>
    <t>პროექტით გათვალისწინებული ცენტრის მშენებლობა</t>
  </si>
  <si>
    <t>სპორტსმენების სავარაუდო რაოდენობა</t>
  </si>
  <si>
    <t xml:space="preserve"> სპორტსმენებისთვის დაწესებული გადასახადი</t>
  </si>
  <si>
    <t>ხელფასის რეალური ზრდის ტემპი</t>
  </si>
  <si>
    <t>ხელფასის ნომინალური ზრდის ტემპი</t>
  </si>
  <si>
    <t>სარგებელი (ფულადი ნაკადების შემოდინება</t>
  </si>
  <si>
    <t>ხარჯები (ფულადი ნაკადების გადინება)</t>
  </si>
  <si>
    <t>წმინდა ფულადი ნაკადები</t>
  </si>
  <si>
    <t>კომენტარი</t>
  </si>
  <si>
    <t>დისკონტირების განაკვეთი</t>
  </si>
  <si>
    <t>ზოგადი დაშვება სახელმწიფო საინვესტიციო პროექტებისთვის</t>
  </si>
  <si>
    <t>NPV</t>
  </si>
  <si>
    <t>უნდა იყოს &gt;0</t>
  </si>
  <si>
    <t>IRR</t>
  </si>
  <si>
    <t>უნდა იყოს მეტი დისკონტირების განაკვეთზე</t>
  </si>
  <si>
    <t>უნდა იყოს ერთზე მეტი</t>
  </si>
  <si>
    <t>სამედიცინო პერსონალი - ექიმების რაოდენობა</t>
  </si>
  <si>
    <t>სამედიცინო პერსონალი - ექიმების საშუალო ხელფასი</t>
  </si>
  <si>
    <t>სამედიცინო პერსონალი - დამხმარე პერსონალი</t>
  </si>
  <si>
    <t>სპორტსმენთა მკურნალობის და რეაბილიტაციის ხარჯები ცენტრის არარსებობის შემთხვევაში</t>
  </si>
  <si>
    <t>სამედიცინო პერსონალის ხელფასი</t>
  </si>
  <si>
    <t>დამხმარე სამედიცინო პერსონალის ხელფასი</t>
  </si>
  <si>
    <t>სპორტსმენთათვის დაწესებული გადასახადი</t>
  </si>
  <si>
    <t>სხვა შემოსავალი (სპონსორები, იჯარა)</t>
  </si>
  <si>
    <t>საშუალო წლიური შემოსავალი</t>
  </si>
  <si>
    <t>შემოსავლები</t>
  </si>
  <si>
    <t>რეაბილიტაციის ცენტრის აშენების ხარჯი</t>
  </si>
  <si>
    <t>ექსპლუატაციის საშუალო ხარჯი (კვ.მ)</t>
  </si>
  <si>
    <t>მცირე ზომის ცენტრის აშენების ხარჯი</t>
  </si>
  <si>
    <t xml:space="preserve"> ხარჯები</t>
  </si>
  <si>
    <t>საშუალო წლიური ხარჯი</t>
  </si>
  <si>
    <t>შენობის ნარჩენი ღირებულება</t>
  </si>
  <si>
    <t>ცვეთის ხარჯი</t>
  </si>
  <si>
    <t>ქონების % გადასახადი</t>
  </si>
  <si>
    <t>ქონების გადასახადი</t>
  </si>
  <si>
    <t>პროექტის დაშვებები</t>
  </si>
  <si>
    <t>სპორტული მედიცინისა და რეაბილიტაციის ცენტრი</t>
  </si>
  <si>
    <t>პროექტის სარგებელი</t>
  </si>
  <si>
    <t>პროექტით გათვალისწინებულ ახალ ობიექტთან შედარებით მცირე ზომის ობიექტის მშენებლობა  </t>
  </si>
  <si>
    <t>პროექტის ხარჯები</t>
  </si>
  <si>
    <t>პროექტის ანალიზი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</si>
</sst>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\ &quot;₾&quot;;[Red]\-#,##0.00\ &quot;₾&quot;"/>
    <numFmt numFmtId="165" formatCode="_-* #,##0.00\ _z_ł_-;\-* #,##0.00\ _z_ł_-;_-* &quot;-&quot;??\ _z_ł_-;_-@_-"/>
    <numFmt numFmtId="166" formatCode="#,##0.0"/>
    <numFmt numFmtId="167" formatCode="0.0%"/>
    <numFmt numFmtId="168" formatCode="_-* #,##0\ _z_ł_-;\-* #,##0\ _z_ł_-;_-* &quot;-&quot;??\ _z_ł_-;_-@_-"/>
    <numFmt numFmtId="169" formatCode="0.000%"/>
  </numFmts>
  <fonts count="13" x14ac:knownFonts="1">
    <font>
      <sz val="10"/>
      <name val="Arial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2"/>
      <color rgb="FF0070C0"/>
      <name val="Calibri"/>
      <family val="2"/>
      <charset val="238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117">
    <xf numFmtId="0" fontId="0" fillId="0" borderId="0" xfId="0"/>
    <xf numFmtId="0" fontId="4" fillId="2" borderId="1" xfId="0" applyFont="1" applyFill="1" applyBorder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Fill="1" applyAlignment="1"/>
    <xf numFmtId="0" fontId="5" fillId="3" borderId="0" xfId="0" applyFont="1" applyFill="1"/>
    <xf numFmtId="0" fontId="5" fillId="3" borderId="0" xfId="0" applyFont="1" applyFill="1" applyAlignment="1"/>
    <xf numFmtId="0" fontId="5" fillId="3" borderId="0" xfId="0" applyFont="1" applyFill="1" applyAlignment="1">
      <alignment vertical="center"/>
    </xf>
    <xf numFmtId="0" fontId="5" fillId="0" borderId="0" xfId="0" applyFont="1" applyBorder="1" applyAlignment="1"/>
    <xf numFmtId="0" fontId="7" fillId="0" borderId="0" xfId="0" applyFont="1" applyFill="1" applyAlignment="1"/>
    <xf numFmtId="0" fontId="5" fillId="0" borderId="0" xfId="0" applyFont="1" applyBorder="1" applyAlignment="1">
      <alignment horizontal="center" vertical="center"/>
    </xf>
    <xf numFmtId="166" fontId="5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7" fontId="5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0" xfId="0" applyFont="1" applyAlignment="1"/>
    <xf numFmtId="3" fontId="4" fillId="0" borderId="4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5" fillId="3" borderId="0" xfId="0" applyNumberFormat="1" applyFont="1" applyFill="1"/>
    <xf numFmtId="166" fontId="5" fillId="0" borderId="2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3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5" fillId="3" borderId="0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166" fontId="6" fillId="3" borderId="0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/>
    </xf>
    <xf numFmtId="166" fontId="5" fillId="3" borderId="0" xfId="0" applyNumberFormat="1" applyFont="1" applyFill="1" applyBorder="1" applyAlignment="1">
      <alignment horizontal="center" vertical="center"/>
    </xf>
    <xf numFmtId="167" fontId="5" fillId="3" borderId="1" xfId="2" applyNumberFormat="1" applyFont="1" applyFill="1" applyBorder="1" applyAlignment="1">
      <alignment horizontal="center" vertical="center"/>
    </xf>
    <xf numFmtId="166" fontId="5" fillId="3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0" fontId="11" fillId="0" borderId="0" xfId="0" applyFont="1" applyFill="1" applyAlignment="1"/>
    <xf numFmtId="166" fontId="5" fillId="0" borderId="1" xfId="0" applyNumberFormat="1" applyFont="1" applyFill="1" applyBorder="1" applyAlignment="1">
      <alignment horizontal="center" vertical="center"/>
    </xf>
    <xf numFmtId="9" fontId="5" fillId="0" borderId="1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166" fontId="5" fillId="3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6" fontId="8" fillId="4" borderId="1" xfId="0" applyNumberFormat="1" applyFont="1" applyFill="1" applyBorder="1" applyAlignment="1">
      <alignment horizontal="center" vertical="center" wrapText="1"/>
    </xf>
    <xf numFmtId="166" fontId="8" fillId="4" borderId="1" xfId="0" applyNumberFormat="1" applyFont="1" applyFill="1" applyBorder="1" applyAlignment="1">
      <alignment horizontal="center" vertical="center"/>
    </xf>
    <xf numFmtId="166" fontId="5" fillId="4" borderId="0" xfId="0" applyNumberFormat="1" applyFont="1" applyFill="1"/>
    <xf numFmtId="0" fontId="9" fillId="0" borderId="0" xfId="0" applyFont="1" applyFill="1"/>
    <xf numFmtId="166" fontId="5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167" fontId="5" fillId="3" borderId="0" xfId="2" applyNumberFormat="1" applyFont="1" applyFill="1" applyBorder="1" applyAlignment="1">
      <alignment horizontal="center" vertical="center"/>
    </xf>
    <xf numFmtId="168" fontId="5" fillId="3" borderId="0" xfId="1" applyNumberFormat="1" applyFont="1" applyFill="1" applyBorder="1" applyAlignment="1">
      <alignment horizontal="center" vertical="center"/>
    </xf>
    <xf numFmtId="0" fontId="0" fillId="5" borderId="1" xfId="0" applyFill="1" applyBorder="1"/>
    <xf numFmtId="0" fontId="1" fillId="5" borderId="1" xfId="0" applyFont="1" applyFill="1" applyBorder="1"/>
    <xf numFmtId="0" fontId="0" fillId="0" borderId="1" xfId="0" applyBorder="1"/>
    <xf numFmtId="9" fontId="0" fillId="0" borderId="3" xfId="0" applyNumberFormat="1" applyBorder="1"/>
    <xf numFmtId="164" fontId="0" fillId="0" borderId="3" xfId="0" applyNumberFormat="1" applyBorder="1"/>
    <xf numFmtId="0" fontId="1" fillId="0" borderId="0" xfId="0" applyFont="1"/>
    <xf numFmtId="2" fontId="0" fillId="0" borderId="3" xfId="1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165" fontId="5" fillId="0" borderId="0" xfId="1" applyFont="1" applyAlignment="1"/>
    <xf numFmtId="0" fontId="5" fillId="0" borderId="1" xfId="1" applyNumberFormat="1" applyFont="1" applyBorder="1" applyAlignment="1">
      <alignment horizontal="center"/>
    </xf>
    <xf numFmtId="165" fontId="5" fillId="0" borderId="1" xfId="1" applyFont="1" applyBorder="1" applyAlignment="1"/>
    <xf numFmtId="165" fontId="5" fillId="0" borderId="1" xfId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66" fontId="8" fillId="0" borderId="0" xfId="0" applyNumberFormat="1" applyFont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9" fontId="5" fillId="3" borderId="1" xfId="2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166" fontId="5" fillId="3" borderId="2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vertical="center" wrapText="1"/>
    </xf>
    <xf numFmtId="2" fontId="5" fillId="3" borderId="2" xfId="0" applyNumberFormat="1" applyFont="1" applyFill="1" applyBorder="1" applyAlignment="1">
      <alignment horizontal="center" vertical="center"/>
    </xf>
    <xf numFmtId="0" fontId="8" fillId="3" borderId="0" xfId="0" applyFont="1" applyFill="1"/>
    <xf numFmtId="166" fontId="4" fillId="6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5" borderId="1" xfId="0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6" borderId="1" xfId="0" applyNumberForma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Alignment="1"/>
    <xf numFmtId="0" fontId="4" fillId="0" borderId="0" xfId="0" applyFont="1" applyBorder="1" applyAlignment="1">
      <alignment horizontal="center" vertical="top" wrapText="1"/>
    </xf>
    <xf numFmtId="166" fontId="5" fillId="3" borderId="2" xfId="0" applyNumberFormat="1" applyFont="1" applyFill="1" applyBorder="1" applyAlignment="1">
      <alignment horizontal="center" vertical="center"/>
    </xf>
    <xf numFmtId="166" fontId="5" fillId="3" borderId="4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5">
    <cellStyle name="Comma" xfId="1" builtinId="3"/>
    <cellStyle name="Normal" xfId="0" builtinId="0"/>
    <cellStyle name="Normal 2" xfId="4"/>
    <cellStyle name="Percent" xfId="2" builtinId="5"/>
    <cellStyle name="Percent 2" xf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77"/>
  <sheetViews>
    <sheetView showGridLines="0" view="pageBreakPreview" topLeftCell="A37" zoomScale="90" zoomScaleNormal="85" zoomScaleSheetLayoutView="90" workbookViewId="0">
      <selection activeCell="D24" sqref="D24"/>
    </sheetView>
  </sheetViews>
  <sheetFormatPr defaultColWidth="8.7109375" defaultRowHeight="12.75" x14ac:dyDescent="0.2"/>
  <cols>
    <col min="1" max="1" width="3.85546875" style="2" customWidth="1"/>
    <col min="2" max="2" width="6.28515625" style="18" customWidth="1"/>
    <col min="3" max="3" width="72.7109375" style="2" customWidth="1"/>
    <col min="4" max="4" width="12.7109375" style="2" customWidth="1"/>
    <col min="5" max="5" width="12.140625" style="2" customWidth="1"/>
    <col min="6" max="6" width="12" style="2" customWidth="1"/>
    <col min="7" max="7" width="12.28515625" style="2" customWidth="1"/>
    <col min="8" max="8" width="13" style="2" customWidth="1"/>
    <col min="9" max="9" width="11.140625" style="2" customWidth="1"/>
    <col min="10" max="10" width="13.28515625" style="2" customWidth="1"/>
    <col min="11" max="11" width="11" style="2" customWidth="1"/>
    <col min="12" max="12" width="12.42578125" style="2" customWidth="1"/>
    <col min="13" max="13" width="13.5703125" style="2" customWidth="1"/>
    <col min="14" max="14" width="13.7109375" style="2" customWidth="1"/>
    <col min="15" max="15" width="14.140625" style="2" customWidth="1"/>
    <col min="16" max="17" width="13.7109375" style="2" customWidth="1"/>
    <col min="18" max="18" width="14.5703125" style="2" customWidth="1"/>
    <col min="19" max="19" width="13.7109375" style="2" customWidth="1"/>
    <col min="20" max="16384" width="8.7109375" style="2"/>
  </cols>
  <sheetData>
    <row r="2" spans="2:19" ht="15.75" customHeight="1" x14ac:dyDescent="0.2">
      <c r="B2" s="104" t="s">
        <v>68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</row>
    <row r="3" spans="2:19" x14ac:dyDescent="0.2">
      <c r="B3" s="104" t="s">
        <v>67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</row>
    <row r="4" spans="2:19" x14ac:dyDescent="0.2">
      <c r="C4" s="5" t="s">
        <v>5</v>
      </c>
      <c r="D4" s="5"/>
    </row>
    <row r="5" spans="2:19" x14ac:dyDescent="0.2">
      <c r="C5" s="34" t="s">
        <v>58</v>
      </c>
      <c r="D5" s="17">
        <v>8230000</v>
      </c>
    </row>
    <row r="6" spans="2:19" x14ac:dyDescent="0.2">
      <c r="C6" s="34" t="s">
        <v>60</v>
      </c>
      <c r="D6" s="66">
        <v>5000000</v>
      </c>
    </row>
    <row r="7" spans="2:19" x14ac:dyDescent="0.2">
      <c r="C7" s="34" t="s">
        <v>59</v>
      </c>
      <c r="D7" s="17">
        <v>37.5</v>
      </c>
    </row>
    <row r="8" spans="2:19" x14ac:dyDescent="0.2">
      <c r="C8" s="34" t="s">
        <v>6</v>
      </c>
      <c r="D8" s="21">
        <v>0.03</v>
      </c>
    </row>
    <row r="9" spans="2:19" x14ac:dyDescent="0.2">
      <c r="C9" s="34" t="s">
        <v>4</v>
      </c>
      <c r="D9" s="48">
        <v>0.05</v>
      </c>
    </row>
    <row r="10" spans="2:19" x14ac:dyDescent="0.2">
      <c r="C10" s="34" t="s">
        <v>22</v>
      </c>
      <c r="D10" s="48">
        <v>1</v>
      </c>
    </row>
    <row r="11" spans="2:19" x14ac:dyDescent="0.2">
      <c r="C11" s="34" t="s">
        <v>64</v>
      </c>
      <c r="D11" s="48">
        <v>0.05</v>
      </c>
    </row>
    <row r="12" spans="2:19" x14ac:dyDescent="0.2">
      <c r="C12" s="34" t="s">
        <v>65</v>
      </c>
      <c r="D12" s="87">
        <v>1.0000000000000001E-5</v>
      </c>
    </row>
    <row r="13" spans="2:19" x14ac:dyDescent="0.2">
      <c r="C13" s="26"/>
      <c r="D13" s="70"/>
    </row>
    <row r="14" spans="2:19" x14ac:dyDescent="0.2">
      <c r="C14" s="26"/>
      <c r="D14" s="67">
        <v>2020</v>
      </c>
      <c r="E14" s="25">
        <v>2021</v>
      </c>
      <c r="F14" s="67">
        <v>2022</v>
      </c>
      <c r="G14" s="25">
        <v>2023</v>
      </c>
      <c r="H14" s="67">
        <v>2024</v>
      </c>
      <c r="I14" s="25">
        <v>2025</v>
      </c>
      <c r="J14" s="67">
        <v>2026</v>
      </c>
      <c r="K14" s="67">
        <v>2027</v>
      </c>
      <c r="L14" s="25">
        <v>2028</v>
      </c>
      <c r="M14" s="67">
        <v>2029</v>
      </c>
      <c r="N14" s="25">
        <v>2030</v>
      </c>
      <c r="O14" s="67">
        <v>2031</v>
      </c>
      <c r="P14" s="25">
        <v>2032</v>
      </c>
      <c r="Q14" s="67">
        <v>2033</v>
      </c>
      <c r="R14" s="67">
        <v>2034</v>
      </c>
      <c r="S14" s="25">
        <v>2035</v>
      </c>
    </row>
    <row r="15" spans="2:19" x14ac:dyDescent="0.2">
      <c r="C15" s="34" t="s">
        <v>6</v>
      </c>
      <c r="D15" s="21">
        <v>0.03</v>
      </c>
      <c r="E15" s="21">
        <v>0.03</v>
      </c>
      <c r="F15" s="21">
        <v>0.03</v>
      </c>
      <c r="G15" s="21">
        <v>0.03</v>
      </c>
      <c r="H15" s="21">
        <v>0.03</v>
      </c>
      <c r="I15" s="21">
        <v>0.03</v>
      </c>
      <c r="J15" s="21">
        <v>0.03</v>
      </c>
      <c r="K15" s="21">
        <v>0.03</v>
      </c>
      <c r="L15" s="21">
        <v>0.03</v>
      </c>
      <c r="M15" s="21">
        <v>0.03</v>
      </c>
      <c r="N15" s="21">
        <v>0.03</v>
      </c>
      <c r="O15" s="21">
        <v>0.03</v>
      </c>
      <c r="P15" s="21">
        <v>0.03</v>
      </c>
      <c r="Q15" s="21">
        <v>0.03</v>
      </c>
      <c r="R15" s="21">
        <v>0.03</v>
      </c>
      <c r="S15" s="21">
        <v>0.03</v>
      </c>
    </row>
    <row r="16" spans="2:19" x14ac:dyDescent="0.2">
      <c r="C16" s="34" t="s">
        <v>35</v>
      </c>
      <c r="D16" s="21">
        <v>0.02</v>
      </c>
      <c r="E16" s="21">
        <v>0.02</v>
      </c>
      <c r="F16" s="21">
        <v>0.02</v>
      </c>
      <c r="G16" s="21">
        <v>0.02</v>
      </c>
      <c r="H16" s="21">
        <v>0.02</v>
      </c>
      <c r="I16" s="21">
        <v>0.02</v>
      </c>
      <c r="J16" s="21">
        <v>0.02</v>
      </c>
      <c r="K16" s="21">
        <v>0.02</v>
      </c>
      <c r="L16" s="21">
        <v>0.02</v>
      </c>
      <c r="M16" s="21">
        <v>0.02</v>
      </c>
      <c r="N16" s="21">
        <v>0.02</v>
      </c>
      <c r="O16" s="21">
        <v>0.02</v>
      </c>
      <c r="P16" s="21">
        <v>0.02</v>
      </c>
      <c r="Q16" s="21">
        <v>0.02</v>
      </c>
      <c r="R16" s="21">
        <v>0.02</v>
      </c>
      <c r="S16" s="21">
        <v>0.02</v>
      </c>
    </row>
    <row r="17" spans="2:19" x14ac:dyDescent="0.2">
      <c r="C17" s="34" t="s">
        <v>36</v>
      </c>
      <c r="D17" s="21">
        <f>D15+D16</f>
        <v>0.05</v>
      </c>
      <c r="E17" s="21">
        <f t="shared" ref="E17:S17" si="0">E15+E16</f>
        <v>0.05</v>
      </c>
      <c r="F17" s="21">
        <f t="shared" si="0"/>
        <v>0.05</v>
      </c>
      <c r="G17" s="21">
        <f t="shared" si="0"/>
        <v>0.05</v>
      </c>
      <c r="H17" s="21">
        <f t="shared" si="0"/>
        <v>0.05</v>
      </c>
      <c r="I17" s="21">
        <f t="shared" si="0"/>
        <v>0.05</v>
      </c>
      <c r="J17" s="21">
        <f t="shared" si="0"/>
        <v>0.05</v>
      </c>
      <c r="K17" s="21">
        <f t="shared" si="0"/>
        <v>0.05</v>
      </c>
      <c r="L17" s="21">
        <f t="shared" si="0"/>
        <v>0.05</v>
      </c>
      <c r="M17" s="21">
        <f t="shared" si="0"/>
        <v>0.05</v>
      </c>
      <c r="N17" s="21">
        <f t="shared" si="0"/>
        <v>0.05</v>
      </c>
      <c r="O17" s="21">
        <f t="shared" si="0"/>
        <v>0.05</v>
      </c>
      <c r="P17" s="21">
        <f t="shared" si="0"/>
        <v>0.05</v>
      </c>
      <c r="Q17" s="21">
        <f t="shared" si="0"/>
        <v>0.05</v>
      </c>
      <c r="R17" s="21">
        <f t="shared" si="0"/>
        <v>0.05</v>
      </c>
      <c r="S17" s="21">
        <f t="shared" si="0"/>
        <v>0.05</v>
      </c>
    </row>
    <row r="18" spans="2:19" x14ac:dyDescent="0.2">
      <c r="C18" s="68"/>
      <c r="D18" s="69"/>
    </row>
    <row r="20" spans="2:19" x14ac:dyDescent="0.2">
      <c r="B20" s="25" t="s">
        <v>1</v>
      </c>
      <c r="C20" s="20" t="s">
        <v>10</v>
      </c>
      <c r="D20" s="67">
        <v>2021</v>
      </c>
      <c r="E20" s="25">
        <v>2022</v>
      </c>
      <c r="F20" s="67">
        <v>2023</v>
      </c>
      <c r="G20" s="25">
        <v>2024</v>
      </c>
      <c r="H20" s="67">
        <v>2025</v>
      </c>
      <c r="I20" s="25">
        <v>2026</v>
      </c>
      <c r="J20" s="67">
        <v>2027</v>
      </c>
      <c r="K20" s="25">
        <v>2028</v>
      </c>
      <c r="L20" s="67">
        <v>2029</v>
      </c>
      <c r="M20" s="25">
        <v>2030</v>
      </c>
      <c r="N20" s="67">
        <v>2031</v>
      </c>
      <c r="O20" s="25">
        <v>2032</v>
      </c>
      <c r="P20" s="67">
        <v>2033</v>
      </c>
      <c r="Q20" s="25">
        <v>2034</v>
      </c>
      <c r="R20" s="67">
        <v>2035</v>
      </c>
      <c r="S20" s="25">
        <v>2036</v>
      </c>
    </row>
    <row r="21" spans="2:19" s="10" customFormat="1" x14ac:dyDescent="0.2">
      <c r="B21" s="33">
        <v>1</v>
      </c>
      <c r="C21" s="27" t="s">
        <v>7</v>
      </c>
      <c r="D21" s="33"/>
      <c r="E21" s="53">
        <v>0.03</v>
      </c>
      <c r="F21" s="53">
        <v>0.03</v>
      </c>
      <c r="G21" s="53">
        <v>0.03</v>
      </c>
      <c r="H21" s="53">
        <v>0.03</v>
      </c>
      <c r="I21" s="53">
        <v>0.03</v>
      </c>
      <c r="J21" s="53">
        <v>0.03</v>
      </c>
      <c r="K21" s="53">
        <v>0.03</v>
      </c>
      <c r="L21" s="53">
        <v>0.02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53">
        <v>0</v>
      </c>
    </row>
    <row r="22" spans="2:19" x14ac:dyDescent="0.2">
      <c r="B22" s="33">
        <v>2</v>
      </c>
      <c r="C22" s="27" t="s">
        <v>31</v>
      </c>
      <c r="D22" s="28">
        <v>80000</v>
      </c>
      <c r="E22" s="28">
        <f>D22+(D22*E21)</f>
        <v>82400</v>
      </c>
      <c r="F22" s="28">
        <f t="shared" ref="F22:S22" si="1">E22+(E22*F21)</f>
        <v>84872</v>
      </c>
      <c r="G22" s="28">
        <f t="shared" si="1"/>
        <v>87418.16</v>
      </c>
      <c r="H22" s="28">
        <f t="shared" si="1"/>
        <v>90040.704800000007</v>
      </c>
      <c r="I22" s="28">
        <f>H22+(H22*I21)</f>
        <v>92741.925944000002</v>
      </c>
      <c r="J22" s="28">
        <f>I22+(I22*J21)</f>
        <v>95524.183722319998</v>
      </c>
      <c r="K22" s="28">
        <f t="shared" si="1"/>
        <v>98389.909233989601</v>
      </c>
      <c r="L22" s="28">
        <f t="shared" si="1"/>
        <v>100357.70741866939</v>
      </c>
      <c r="M22" s="28">
        <f t="shared" si="1"/>
        <v>100357.70741866939</v>
      </c>
      <c r="N22" s="28">
        <f t="shared" si="1"/>
        <v>100357.70741866939</v>
      </c>
      <c r="O22" s="28">
        <f t="shared" si="1"/>
        <v>100357.70741866939</v>
      </c>
      <c r="P22" s="28">
        <f t="shared" si="1"/>
        <v>100357.70741866939</v>
      </c>
      <c r="Q22" s="28">
        <f t="shared" si="1"/>
        <v>100357.70741866939</v>
      </c>
      <c r="R22" s="28">
        <f t="shared" si="1"/>
        <v>100357.70741866939</v>
      </c>
      <c r="S22" s="28">
        <f t="shared" si="1"/>
        <v>100357.70741866939</v>
      </c>
    </row>
    <row r="23" spans="2:19" s="79" customFormat="1" x14ac:dyDescent="0.2">
      <c r="B23" s="80">
        <v>3</v>
      </c>
      <c r="C23" s="81" t="s">
        <v>54</v>
      </c>
      <c r="D23" s="81">
        <v>50</v>
      </c>
      <c r="E23" s="82">
        <f t="shared" ref="E23:S23" si="2">D23*(1+E15)</f>
        <v>51.5</v>
      </c>
      <c r="F23" s="82">
        <f t="shared" si="2"/>
        <v>53.045000000000002</v>
      </c>
      <c r="G23" s="82">
        <f t="shared" si="2"/>
        <v>54.63635</v>
      </c>
      <c r="H23" s="82">
        <f t="shared" si="2"/>
        <v>56.275440500000002</v>
      </c>
      <c r="I23" s="82">
        <f t="shared" si="2"/>
        <v>57.963703715000001</v>
      </c>
      <c r="J23" s="82">
        <f t="shared" si="2"/>
        <v>59.702614826450002</v>
      </c>
      <c r="K23" s="82">
        <f t="shared" si="2"/>
        <v>61.493693271243501</v>
      </c>
      <c r="L23" s="82">
        <f t="shared" si="2"/>
        <v>63.338504069380811</v>
      </c>
      <c r="M23" s="82">
        <f t="shared" si="2"/>
        <v>65.238659191462233</v>
      </c>
      <c r="N23" s="82">
        <f t="shared" si="2"/>
        <v>67.195818967206108</v>
      </c>
      <c r="O23" s="82">
        <f t="shared" si="2"/>
        <v>69.211693536222299</v>
      </c>
      <c r="P23" s="82">
        <f t="shared" si="2"/>
        <v>71.288044342308964</v>
      </c>
      <c r="Q23" s="82">
        <f t="shared" si="2"/>
        <v>73.42668567257823</v>
      </c>
      <c r="R23" s="82">
        <f t="shared" si="2"/>
        <v>75.629486242755576</v>
      </c>
      <c r="S23" s="82">
        <f t="shared" si="2"/>
        <v>77.898370830038246</v>
      </c>
    </row>
    <row r="24" spans="2:19" s="79" customFormat="1" x14ac:dyDescent="0.2">
      <c r="B24" s="80">
        <v>4</v>
      </c>
      <c r="C24" s="81" t="s">
        <v>55</v>
      </c>
      <c r="D24" s="81">
        <v>1000</v>
      </c>
      <c r="E24" s="82">
        <f t="shared" ref="E24:S24" si="3">D24*(1+E15)</f>
        <v>1030</v>
      </c>
      <c r="F24" s="82">
        <f t="shared" si="3"/>
        <v>1060.9000000000001</v>
      </c>
      <c r="G24" s="82">
        <f t="shared" si="3"/>
        <v>1092.7270000000001</v>
      </c>
      <c r="H24" s="82">
        <f t="shared" si="3"/>
        <v>1125.50881</v>
      </c>
      <c r="I24" s="82">
        <f t="shared" si="3"/>
        <v>1159.2740743000002</v>
      </c>
      <c r="J24" s="82">
        <f t="shared" si="3"/>
        <v>1194.0522965290002</v>
      </c>
      <c r="K24" s="82">
        <f t="shared" si="3"/>
        <v>1229.8738654248702</v>
      </c>
      <c r="L24" s="82">
        <f t="shared" si="3"/>
        <v>1266.7700813876163</v>
      </c>
      <c r="M24" s="82">
        <f t="shared" si="3"/>
        <v>1304.7731838292448</v>
      </c>
      <c r="N24" s="82">
        <f t="shared" si="3"/>
        <v>1343.9163793441221</v>
      </c>
      <c r="O24" s="82">
        <f t="shared" si="3"/>
        <v>1384.2338707244458</v>
      </c>
      <c r="P24" s="82">
        <f t="shared" si="3"/>
        <v>1425.7608868461791</v>
      </c>
      <c r="Q24" s="82">
        <f t="shared" si="3"/>
        <v>1468.5337134515646</v>
      </c>
      <c r="R24" s="82">
        <f t="shared" si="3"/>
        <v>1512.5897248551116</v>
      </c>
      <c r="S24" s="82">
        <f t="shared" si="3"/>
        <v>1557.9674166007651</v>
      </c>
    </row>
    <row r="25" spans="2:19" x14ac:dyDescent="0.2">
      <c r="B25" s="2"/>
      <c r="C25" s="23"/>
      <c r="E25" s="12"/>
    </row>
    <row r="26" spans="2:19" x14ac:dyDescent="0.2">
      <c r="B26" s="25" t="s">
        <v>1</v>
      </c>
      <c r="C26" s="20" t="s">
        <v>30</v>
      </c>
      <c r="D26" s="67">
        <v>2021</v>
      </c>
      <c r="E26" s="25">
        <v>2022</v>
      </c>
      <c r="F26" s="67">
        <v>2023</v>
      </c>
      <c r="G26" s="25">
        <v>2024</v>
      </c>
      <c r="H26" s="67">
        <v>2025</v>
      </c>
      <c r="I26" s="25">
        <v>2026</v>
      </c>
      <c r="J26" s="67">
        <v>2027</v>
      </c>
      <c r="K26" s="25">
        <v>2028</v>
      </c>
      <c r="L26" s="67">
        <v>2029</v>
      </c>
      <c r="M26" s="25">
        <v>2030</v>
      </c>
      <c r="N26" s="67">
        <v>2031</v>
      </c>
      <c r="O26" s="25">
        <v>2032</v>
      </c>
      <c r="P26" s="67">
        <v>2033</v>
      </c>
      <c r="Q26" s="25">
        <v>2034</v>
      </c>
      <c r="R26" s="67">
        <v>2035</v>
      </c>
      <c r="S26" s="25">
        <v>2036</v>
      </c>
    </row>
    <row r="27" spans="2:19" ht="25.5" x14ac:dyDescent="0.2">
      <c r="B27" s="6">
        <v>1</v>
      </c>
      <c r="C27" s="86" t="s">
        <v>51</v>
      </c>
      <c r="D27" s="52">
        <v>1000000</v>
      </c>
      <c r="E27" s="52">
        <f>1000000*1.03</f>
        <v>1030000</v>
      </c>
      <c r="F27" s="52">
        <f>E27*1.03</f>
        <v>1060900</v>
      </c>
      <c r="G27" s="52">
        <f t="shared" ref="G27:S27" si="4">F27*1.03</f>
        <v>1092727</v>
      </c>
      <c r="H27" s="52">
        <f t="shared" si="4"/>
        <v>1125508.81</v>
      </c>
      <c r="I27" s="52">
        <f t="shared" si="4"/>
        <v>1159274.0743</v>
      </c>
      <c r="J27" s="52">
        <f t="shared" si="4"/>
        <v>1194052.2965289999</v>
      </c>
      <c r="K27" s="52">
        <f t="shared" si="4"/>
        <v>1229873.86542487</v>
      </c>
      <c r="L27" s="52">
        <f t="shared" si="4"/>
        <v>1266770.0813876162</v>
      </c>
      <c r="M27" s="52">
        <f t="shared" si="4"/>
        <v>1304773.1838292447</v>
      </c>
      <c r="N27" s="52">
        <f t="shared" si="4"/>
        <v>1343916.379344122</v>
      </c>
      <c r="O27" s="52">
        <f t="shared" si="4"/>
        <v>1384233.8707244457</v>
      </c>
      <c r="P27" s="52">
        <f t="shared" si="4"/>
        <v>1425760.8868461791</v>
      </c>
      <c r="Q27" s="52">
        <f t="shared" si="4"/>
        <v>1468533.7134515645</v>
      </c>
      <c r="R27" s="52">
        <f t="shared" si="4"/>
        <v>1512589.7248551114</v>
      </c>
      <c r="S27" s="52">
        <f t="shared" si="4"/>
        <v>1557967.4166007647</v>
      </c>
    </row>
    <row r="28" spans="2:19" x14ac:dyDescent="0.2">
      <c r="B28" s="16"/>
      <c r="C28" s="40"/>
      <c r="D28" s="45"/>
      <c r="E28" s="45"/>
      <c r="F28" s="46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</row>
    <row r="29" spans="2:19" x14ac:dyDescent="0.2">
      <c r="C29" s="23"/>
      <c r="E29" s="12"/>
    </row>
    <row r="30" spans="2:19" x14ac:dyDescent="0.2">
      <c r="B30" s="25" t="s">
        <v>1</v>
      </c>
      <c r="C30" s="20" t="s">
        <v>24</v>
      </c>
      <c r="D30" s="67">
        <v>2021</v>
      </c>
      <c r="E30" s="25">
        <v>2022</v>
      </c>
      <c r="F30" s="67">
        <v>2023</v>
      </c>
      <c r="G30" s="25">
        <v>2024</v>
      </c>
      <c r="H30" s="67">
        <v>2025</v>
      </c>
      <c r="I30" s="25">
        <v>2026</v>
      </c>
      <c r="J30" s="67">
        <v>2027</v>
      </c>
      <c r="K30" s="25">
        <v>2028</v>
      </c>
      <c r="L30" s="67">
        <v>2029</v>
      </c>
      <c r="M30" s="25">
        <v>2030</v>
      </c>
      <c r="N30" s="67">
        <v>2031</v>
      </c>
      <c r="O30" s="25">
        <v>2032</v>
      </c>
      <c r="P30" s="67">
        <v>2033</v>
      </c>
      <c r="Q30" s="25">
        <v>2034</v>
      </c>
      <c r="R30" s="67">
        <v>2035</v>
      </c>
      <c r="S30" s="25">
        <v>2036</v>
      </c>
    </row>
    <row r="31" spans="2:19" x14ac:dyDescent="0.2">
      <c r="B31" s="6">
        <v>1</v>
      </c>
      <c r="C31" s="30" t="s">
        <v>18</v>
      </c>
      <c r="D31" s="17">
        <v>4000</v>
      </c>
      <c r="E31" s="66">
        <v>4000</v>
      </c>
      <c r="F31" s="66">
        <v>4000</v>
      </c>
      <c r="G31" s="66">
        <v>4000</v>
      </c>
      <c r="H31" s="66">
        <v>4000</v>
      </c>
      <c r="I31" s="66">
        <v>4000</v>
      </c>
      <c r="J31" s="66">
        <v>4000</v>
      </c>
      <c r="K31" s="66">
        <v>4000</v>
      </c>
      <c r="L31" s="66">
        <v>4000</v>
      </c>
      <c r="M31" s="66">
        <v>4000</v>
      </c>
      <c r="N31" s="66">
        <v>4000</v>
      </c>
      <c r="O31" s="66">
        <v>4000</v>
      </c>
      <c r="P31" s="66">
        <v>4000</v>
      </c>
      <c r="Q31" s="66">
        <v>4000</v>
      </c>
      <c r="R31" s="66">
        <v>4000</v>
      </c>
      <c r="S31" s="66">
        <v>4000</v>
      </c>
    </row>
    <row r="32" spans="2:19" x14ac:dyDescent="0.2">
      <c r="B32" s="6">
        <v>2</v>
      </c>
      <c r="C32" s="30" t="s">
        <v>8</v>
      </c>
      <c r="D32" s="17">
        <f>D31*D7</f>
        <v>150000</v>
      </c>
      <c r="E32" s="17">
        <f t="shared" ref="E32:S32" si="5">D32+D32*$E$15</f>
        <v>154500</v>
      </c>
      <c r="F32" s="66">
        <f t="shared" si="5"/>
        <v>159135</v>
      </c>
      <c r="G32" s="66">
        <f t="shared" si="5"/>
        <v>163909.04999999999</v>
      </c>
      <c r="H32" s="66">
        <f t="shared" si="5"/>
        <v>168826.32149999999</v>
      </c>
      <c r="I32" s="66">
        <f t="shared" si="5"/>
        <v>173891.111145</v>
      </c>
      <c r="J32" s="66">
        <f t="shared" si="5"/>
        <v>179107.84447934999</v>
      </c>
      <c r="K32" s="66">
        <f t="shared" si="5"/>
        <v>184481.0798137305</v>
      </c>
      <c r="L32" s="66">
        <f t="shared" si="5"/>
        <v>190015.51220814241</v>
      </c>
      <c r="M32" s="66">
        <f t="shared" si="5"/>
        <v>195715.97757438666</v>
      </c>
      <c r="N32" s="66">
        <f t="shared" si="5"/>
        <v>201587.45690161825</v>
      </c>
      <c r="O32" s="66">
        <f t="shared" si="5"/>
        <v>207635.08060866679</v>
      </c>
      <c r="P32" s="66">
        <f t="shared" si="5"/>
        <v>213864.13302692678</v>
      </c>
      <c r="Q32" s="66">
        <f t="shared" si="5"/>
        <v>220280.05701773459</v>
      </c>
      <c r="R32" s="66">
        <f t="shared" si="5"/>
        <v>226888.45872826662</v>
      </c>
      <c r="S32" s="66">
        <f t="shared" si="5"/>
        <v>233695.11249011461</v>
      </c>
    </row>
    <row r="33" spans="2:19" x14ac:dyDescent="0.2">
      <c r="B33" s="6">
        <v>3</v>
      </c>
      <c r="C33" s="30" t="s">
        <v>9</v>
      </c>
      <c r="D33" s="17">
        <f>D34*D35*12</f>
        <v>180000</v>
      </c>
      <c r="E33" s="17">
        <f>E34*E35*12</f>
        <v>189000</v>
      </c>
      <c r="F33" s="17">
        <f t="shared" ref="F33:S33" si="6">F34*F35*12</f>
        <v>198450</v>
      </c>
      <c r="G33" s="17">
        <f t="shared" si="6"/>
        <v>208372.5</v>
      </c>
      <c r="H33" s="17">
        <f t="shared" si="6"/>
        <v>218791.125</v>
      </c>
      <c r="I33" s="17">
        <f t="shared" si="6"/>
        <v>229730.68124999997</v>
      </c>
      <c r="J33" s="17">
        <f t="shared" si="6"/>
        <v>241217.21531249996</v>
      </c>
      <c r="K33" s="17">
        <f t="shared" si="6"/>
        <v>253278.07607812493</v>
      </c>
      <c r="L33" s="17">
        <f t="shared" si="6"/>
        <v>265941.97988203121</v>
      </c>
      <c r="M33" s="17">
        <f t="shared" si="6"/>
        <v>279239.07887613273</v>
      </c>
      <c r="N33" s="17">
        <f t="shared" si="6"/>
        <v>293201.03281993943</v>
      </c>
      <c r="O33" s="17">
        <f t="shared" si="6"/>
        <v>307861.08446093637</v>
      </c>
      <c r="P33" s="17">
        <f t="shared" si="6"/>
        <v>323254.13868398318</v>
      </c>
      <c r="Q33" s="17">
        <f t="shared" si="6"/>
        <v>339416.84561818233</v>
      </c>
      <c r="R33" s="17">
        <f t="shared" si="6"/>
        <v>356387.68789909146</v>
      </c>
      <c r="S33" s="17">
        <f t="shared" si="6"/>
        <v>374207.07229404611</v>
      </c>
    </row>
    <row r="34" spans="2:19" x14ac:dyDescent="0.2">
      <c r="B34" s="6">
        <v>4</v>
      </c>
      <c r="C34" s="30" t="s">
        <v>11</v>
      </c>
      <c r="D34" s="17">
        <v>15</v>
      </c>
      <c r="E34" s="66">
        <v>15</v>
      </c>
      <c r="F34" s="66">
        <v>15</v>
      </c>
      <c r="G34" s="66">
        <v>15</v>
      </c>
      <c r="H34" s="66">
        <v>15</v>
      </c>
      <c r="I34" s="66">
        <v>15</v>
      </c>
      <c r="J34" s="66">
        <v>15</v>
      </c>
      <c r="K34" s="66">
        <v>15</v>
      </c>
      <c r="L34" s="66">
        <v>15</v>
      </c>
      <c r="M34" s="66">
        <v>15</v>
      </c>
      <c r="N34" s="66">
        <v>15</v>
      </c>
      <c r="O34" s="66">
        <v>15</v>
      </c>
      <c r="P34" s="66">
        <v>15</v>
      </c>
      <c r="Q34" s="66">
        <v>15</v>
      </c>
      <c r="R34" s="66">
        <v>15</v>
      </c>
      <c r="S34" s="66">
        <v>15</v>
      </c>
    </row>
    <row r="35" spans="2:19" x14ac:dyDescent="0.2">
      <c r="B35" s="6">
        <v>5</v>
      </c>
      <c r="C35" s="30" t="s">
        <v>15</v>
      </c>
      <c r="D35" s="17">
        <v>1000</v>
      </c>
      <c r="E35" s="17">
        <f t="shared" ref="E35:S35" si="7">D35+D35*$E$17</f>
        <v>1050</v>
      </c>
      <c r="F35" s="66">
        <f t="shared" si="7"/>
        <v>1102.5</v>
      </c>
      <c r="G35" s="66">
        <f t="shared" si="7"/>
        <v>1157.625</v>
      </c>
      <c r="H35" s="66">
        <f t="shared" si="7"/>
        <v>1215.5062499999999</v>
      </c>
      <c r="I35" s="66">
        <f t="shared" si="7"/>
        <v>1276.2815624999998</v>
      </c>
      <c r="J35" s="66">
        <f t="shared" si="7"/>
        <v>1340.0956406249998</v>
      </c>
      <c r="K35" s="66">
        <f t="shared" si="7"/>
        <v>1407.1004226562497</v>
      </c>
      <c r="L35" s="66">
        <f t="shared" si="7"/>
        <v>1477.4554437890622</v>
      </c>
      <c r="M35" s="66">
        <f t="shared" si="7"/>
        <v>1551.3282159785153</v>
      </c>
      <c r="N35" s="66">
        <f t="shared" si="7"/>
        <v>1628.8946267774411</v>
      </c>
      <c r="O35" s="66">
        <f t="shared" si="7"/>
        <v>1710.3393581163132</v>
      </c>
      <c r="P35" s="66">
        <f t="shared" si="7"/>
        <v>1795.8563260221288</v>
      </c>
      <c r="Q35" s="66">
        <f t="shared" si="7"/>
        <v>1885.6491423232353</v>
      </c>
      <c r="R35" s="66">
        <f t="shared" si="7"/>
        <v>1979.9315994393971</v>
      </c>
      <c r="S35" s="66">
        <f t="shared" si="7"/>
        <v>2078.9281794113672</v>
      </c>
    </row>
    <row r="36" spans="2:19" s="14" customFormat="1" x14ac:dyDescent="0.2">
      <c r="B36" s="6">
        <v>6</v>
      </c>
      <c r="C36" s="30" t="s">
        <v>52</v>
      </c>
      <c r="D36" s="17">
        <f>D37*D38*12</f>
        <v>2160000</v>
      </c>
      <c r="E36" s="17">
        <f t="shared" ref="E36:S36" si="8">E37*E38*12</f>
        <v>2268000</v>
      </c>
      <c r="F36" s="17">
        <f t="shared" si="8"/>
        <v>2381400</v>
      </c>
      <c r="G36" s="17">
        <f t="shared" si="8"/>
        <v>2500470</v>
      </c>
      <c r="H36" s="17">
        <f t="shared" si="8"/>
        <v>2625493.5</v>
      </c>
      <c r="I36" s="17">
        <f t="shared" si="8"/>
        <v>2756768.1749999998</v>
      </c>
      <c r="J36" s="17">
        <f t="shared" si="8"/>
        <v>2894606.5837500002</v>
      </c>
      <c r="K36" s="17">
        <f t="shared" si="8"/>
        <v>3039336.9129374996</v>
      </c>
      <c r="L36" s="17">
        <f t="shared" si="8"/>
        <v>3191303.7585843755</v>
      </c>
      <c r="M36" s="17">
        <f t="shared" si="8"/>
        <v>3350868.9465135941</v>
      </c>
      <c r="N36" s="17">
        <f t="shared" si="8"/>
        <v>3518412.3938392736</v>
      </c>
      <c r="O36" s="17">
        <f t="shared" si="8"/>
        <v>3694333.0135312369</v>
      </c>
      <c r="P36" s="17">
        <f t="shared" si="8"/>
        <v>3879049.6642077994</v>
      </c>
      <c r="Q36" s="17">
        <f t="shared" si="8"/>
        <v>4073002.1474181893</v>
      </c>
      <c r="R36" s="17">
        <f t="shared" si="8"/>
        <v>4276652.2547890991</v>
      </c>
      <c r="S36" s="17">
        <f t="shared" si="8"/>
        <v>4490484.8675285541</v>
      </c>
    </row>
    <row r="37" spans="2:19" s="10" customFormat="1" x14ac:dyDescent="0.2">
      <c r="B37" s="33">
        <v>7</v>
      </c>
      <c r="C37" s="86" t="s">
        <v>48</v>
      </c>
      <c r="D37" s="52">
        <v>60</v>
      </c>
      <c r="E37" s="52">
        <v>60</v>
      </c>
      <c r="F37" s="52">
        <v>60</v>
      </c>
      <c r="G37" s="52">
        <v>60</v>
      </c>
      <c r="H37" s="52">
        <v>60</v>
      </c>
      <c r="I37" s="52">
        <v>60</v>
      </c>
      <c r="J37" s="52">
        <v>60</v>
      </c>
      <c r="K37" s="52">
        <v>60</v>
      </c>
      <c r="L37" s="52">
        <v>60</v>
      </c>
      <c r="M37" s="52">
        <v>60</v>
      </c>
      <c r="N37" s="52">
        <v>60</v>
      </c>
      <c r="O37" s="52">
        <v>60</v>
      </c>
      <c r="P37" s="52">
        <v>60</v>
      </c>
      <c r="Q37" s="52">
        <v>60</v>
      </c>
      <c r="R37" s="52">
        <v>60</v>
      </c>
      <c r="S37" s="52">
        <v>60</v>
      </c>
    </row>
    <row r="38" spans="2:19" x14ac:dyDescent="0.2">
      <c r="B38" s="6">
        <v>8</v>
      </c>
      <c r="C38" s="30" t="s">
        <v>49</v>
      </c>
      <c r="D38" s="17">
        <v>3000</v>
      </c>
      <c r="E38" s="17">
        <f t="shared" ref="E38:S38" si="9">D38+D38*$E$17</f>
        <v>3150</v>
      </c>
      <c r="F38" s="66">
        <f t="shared" si="9"/>
        <v>3307.5</v>
      </c>
      <c r="G38" s="66">
        <f t="shared" si="9"/>
        <v>3472.875</v>
      </c>
      <c r="H38" s="66">
        <f t="shared" si="9"/>
        <v>3646.5187500000002</v>
      </c>
      <c r="I38" s="66">
        <f t="shared" si="9"/>
        <v>3828.8446875</v>
      </c>
      <c r="J38" s="66">
        <f t="shared" si="9"/>
        <v>4020.2869218750002</v>
      </c>
      <c r="K38" s="66">
        <f t="shared" si="9"/>
        <v>4221.3012679687499</v>
      </c>
      <c r="L38" s="66">
        <f t="shared" si="9"/>
        <v>4432.3663313671877</v>
      </c>
      <c r="M38" s="66">
        <f t="shared" si="9"/>
        <v>4653.9846479355474</v>
      </c>
      <c r="N38" s="66">
        <f t="shared" si="9"/>
        <v>4886.6838803323244</v>
      </c>
      <c r="O38" s="66">
        <f t="shared" si="9"/>
        <v>5131.0180743489409</v>
      </c>
      <c r="P38" s="66">
        <f t="shared" si="9"/>
        <v>5387.5689780663879</v>
      </c>
      <c r="Q38" s="66">
        <f t="shared" si="9"/>
        <v>5656.9474269697075</v>
      </c>
      <c r="R38" s="66">
        <f t="shared" si="9"/>
        <v>5939.794798318193</v>
      </c>
      <c r="S38" s="66">
        <f t="shared" si="9"/>
        <v>6236.7845382341029</v>
      </c>
    </row>
    <row r="39" spans="2:19" x14ac:dyDescent="0.2">
      <c r="B39" s="6">
        <v>9</v>
      </c>
      <c r="C39" s="30" t="s">
        <v>53</v>
      </c>
      <c r="D39" s="66">
        <f>D40*D41*12</f>
        <v>1620000</v>
      </c>
      <c r="E39" s="66">
        <f t="shared" ref="E39:S39" si="10">E40*E41*12</f>
        <v>1701000</v>
      </c>
      <c r="F39" s="66">
        <f t="shared" si="10"/>
        <v>1786050</v>
      </c>
      <c r="G39" s="66">
        <f t="shared" si="10"/>
        <v>1875352.5</v>
      </c>
      <c r="H39" s="66">
        <f t="shared" si="10"/>
        <v>1969120.125</v>
      </c>
      <c r="I39" s="66">
        <f t="shared" si="10"/>
        <v>2067576.1312499999</v>
      </c>
      <c r="J39" s="66">
        <f t="shared" si="10"/>
        <v>2170954.9378125002</v>
      </c>
      <c r="K39" s="66">
        <f t="shared" si="10"/>
        <v>2279502.6847031252</v>
      </c>
      <c r="L39" s="66">
        <f t="shared" si="10"/>
        <v>2393477.8189382814</v>
      </c>
      <c r="M39" s="66">
        <f t="shared" si="10"/>
        <v>2513151.7098851958</v>
      </c>
      <c r="N39" s="66">
        <f t="shared" si="10"/>
        <v>2638809.2953794552</v>
      </c>
      <c r="O39" s="66">
        <f t="shared" si="10"/>
        <v>2770749.7601484279</v>
      </c>
      <c r="P39" s="66">
        <f t="shared" si="10"/>
        <v>2909287.2481558495</v>
      </c>
      <c r="Q39" s="66">
        <f t="shared" si="10"/>
        <v>3054751.6105636419</v>
      </c>
      <c r="R39" s="66">
        <f t="shared" si="10"/>
        <v>3207489.1910918243</v>
      </c>
      <c r="S39" s="66">
        <f t="shared" si="10"/>
        <v>3367863.6506464155</v>
      </c>
    </row>
    <row r="40" spans="2:19" x14ac:dyDescent="0.2">
      <c r="B40" s="6">
        <v>10</v>
      </c>
      <c r="C40" s="30" t="s">
        <v>50</v>
      </c>
      <c r="D40" s="66">
        <v>90</v>
      </c>
      <c r="E40" s="66">
        <v>90</v>
      </c>
      <c r="F40" s="66">
        <v>90</v>
      </c>
      <c r="G40" s="66">
        <v>90</v>
      </c>
      <c r="H40" s="66">
        <v>90</v>
      </c>
      <c r="I40" s="66">
        <v>90</v>
      </c>
      <c r="J40" s="66">
        <v>90</v>
      </c>
      <c r="K40" s="66">
        <v>90</v>
      </c>
      <c r="L40" s="66">
        <v>90</v>
      </c>
      <c r="M40" s="66">
        <v>90</v>
      </c>
      <c r="N40" s="66">
        <v>90</v>
      </c>
      <c r="O40" s="66">
        <v>90</v>
      </c>
      <c r="P40" s="66">
        <v>90</v>
      </c>
      <c r="Q40" s="66">
        <v>90</v>
      </c>
      <c r="R40" s="66">
        <v>90</v>
      </c>
      <c r="S40" s="66">
        <v>90</v>
      </c>
    </row>
    <row r="41" spans="2:19" x14ac:dyDescent="0.2">
      <c r="B41" s="6">
        <v>11</v>
      </c>
      <c r="C41" s="30" t="s">
        <v>49</v>
      </c>
      <c r="D41" s="66">
        <v>1500</v>
      </c>
      <c r="E41" s="66">
        <f>D41+D41*$E$17</f>
        <v>1575</v>
      </c>
      <c r="F41" s="66">
        <f t="shared" ref="F41" si="11">E41+E41*$E$17</f>
        <v>1653.75</v>
      </c>
      <c r="G41" s="66">
        <f t="shared" ref="G41" si="12">F41+F41*$E$17</f>
        <v>1736.4375</v>
      </c>
      <c r="H41" s="66">
        <f t="shared" ref="H41" si="13">G41+G41*$E$17</f>
        <v>1823.2593750000001</v>
      </c>
      <c r="I41" s="66">
        <f t="shared" ref="I41" si="14">H41+H41*$E$17</f>
        <v>1914.42234375</v>
      </c>
      <c r="J41" s="66">
        <f t="shared" ref="J41" si="15">I41+I41*$E$17</f>
        <v>2010.1434609375001</v>
      </c>
      <c r="K41" s="66">
        <f t="shared" ref="K41" si="16">J41+J41*$E$17</f>
        <v>2110.650633984375</v>
      </c>
      <c r="L41" s="66">
        <f t="shared" ref="L41" si="17">K41+K41*$E$17</f>
        <v>2216.1831656835939</v>
      </c>
      <c r="M41" s="66">
        <f t="shared" ref="M41" si="18">L41+L41*$E$17</f>
        <v>2326.9923239677737</v>
      </c>
      <c r="N41" s="66">
        <f t="shared" ref="N41" si="19">M41+M41*$E$17</f>
        <v>2443.3419401661622</v>
      </c>
      <c r="O41" s="66">
        <f t="shared" ref="O41" si="20">N41+N41*$E$17</f>
        <v>2565.5090371744704</v>
      </c>
      <c r="P41" s="66">
        <f t="shared" ref="P41" si="21">O41+O41*$E$17</f>
        <v>2693.7844890331939</v>
      </c>
      <c r="Q41" s="66">
        <f t="shared" ref="Q41" si="22">P41+P41*$E$17</f>
        <v>2828.4737134848538</v>
      </c>
      <c r="R41" s="66">
        <f t="shared" ref="R41" si="23">Q41+Q41*$E$17</f>
        <v>2969.8973991590965</v>
      </c>
      <c r="S41" s="66">
        <f t="shared" ref="S41" si="24">R41+R41*$E$17</f>
        <v>3118.3922691170515</v>
      </c>
    </row>
    <row r="42" spans="2:19" s="12" customFormat="1" x14ac:dyDescent="0.2">
      <c r="B42" s="88">
        <v>12</v>
      </c>
      <c r="C42" s="89" t="s">
        <v>29</v>
      </c>
      <c r="D42" s="66">
        <f>D22</f>
        <v>80000</v>
      </c>
      <c r="E42" s="66">
        <f t="shared" ref="E42:S42" si="25">E22</f>
        <v>82400</v>
      </c>
      <c r="F42" s="66">
        <f t="shared" si="25"/>
        <v>84872</v>
      </c>
      <c r="G42" s="66">
        <f t="shared" si="25"/>
        <v>87418.16</v>
      </c>
      <c r="H42" s="66">
        <f t="shared" si="25"/>
        <v>90040.704800000007</v>
      </c>
      <c r="I42" s="66">
        <f t="shared" si="25"/>
        <v>92741.925944000002</v>
      </c>
      <c r="J42" s="66">
        <f t="shared" si="25"/>
        <v>95524.183722319998</v>
      </c>
      <c r="K42" s="66">
        <f t="shared" si="25"/>
        <v>98389.909233989601</v>
      </c>
      <c r="L42" s="66">
        <f t="shared" si="25"/>
        <v>100357.70741866939</v>
      </c>
      <c r="M42" s="66">
        <f t="shared" si="25"/>
        <v>100357.70741866939</v>
      </c>
      <c r="N42" s="66">
        <f t="shared" si="25"/>
        <v>100357.70741866939</v>
      </c>
      <c r="O42" s="66">
        <f t="shared" si="25"/>
        <v>100357.70741866939</v>
      </c>
      <c r="P42" s="66">
        <f t="shared" si="25"/>
        <v>100357.70741866939</v>
      </c>
      <c r="Q42" s="66">
        <f t="shared" si="25"/>
        <v>100357.70741866939</v>
      </c>
      <c r="R42" s="66">
        <f t="shared" si="25"/>
        <v>100357.70741866939</v>
      </c>
      <c r="S42" s="66">
        <f t="shared" si="25"/>
        <v>100357.70741866939</v>
      </c>
    </row>
    <row r="43" spans="2:19" s="12" customFormat="1" x14ac:dyDescent="0.2">
      <c r="B43" s="88">
        <v>13</v>
      </c>
      <c r="C43" s="89" t="s">
        <v>19</v>
      </c>
      <c r="D43" s="56">
        <f t="shared" ref="D43:S43" si="26">D44*D46/D47*52</f>
        <v>145600</v>
      </c>
      <c r="E43" s="56">
        <f t="shared" si="26"/>
        <v>145600</v>
      </c>
      <c r="F43" s="56">
        <f t="shared" si="26"/>
        <v>145600</v>
      </c>
      <c r="G43" s="56">
        <f t="shared" si="26"/>
        <v>145600</v>
      </c>
      <c r="H43" s="56">
        <f t="shared" si="26"/>
        <v>145600</v>
      </c>
      <c r="I43" s="56">
        <f t="shared" si="26"/>
        <v>145600</v>
      </c>
      <c r="J43" s="56">
        <f t="shared" si="26"/>
        <v>145600</v>
      </c>
      <c r="K43" s="56">
        <f t="shared" si="26"/>
        <v>145600</v>
      </c>
      <c r="L43" s="56">
        <f t="shared" si="26"/>
        <v>145600</v>
      </c>
      <c r="M43" s="56">
        <f t="shared" si="26"/>
        <v>145600</v>
      </c>
      <c r="N43" s="56">
        <f t="shared" si="26"/>
        <v>145600</v>
      </c>
      <c r="O43" s="56">
        <f t="shared" si="26"/>
        <v>145600</v>
      </c>
      <c r="P43" s="56">
        <f t="shared" si="26"/>
        <v>145600</v>
      </c>
      <c r="Q43" s="56">
        <f t="shared" si="26"/>
        <v>145600</v>
      </c>
      <c r="R43" s="56">
        <f t="shared" si="26"/>
        <v>145600</v>
      </c>
      <c r="S43" s="56">
        <f t="shared" si="26"/>
        <v>145600</v>
      </c>
    </row>
    <row r="44" spans="2:19" s="12" customFormat="1" x14ac:dyDescent="0.2">
      <c r="B44" s="107">
        <v>14</v>
      </c>
      <c r="C44" s="109" t="s">
        <v>28</v>
      </c>
      <c r="D44" s="105">
        <v>84</v>
      </c>
      <c r="E44" s="105">
        <v>84</v>
      </c>
      <c r="F44" s="105">
        <v>84</v>
      </c>
      <c r="G44" s="105">
        <v>84</v>
      </c>
      <c r="H44" s="105">
        <v>84</v>
      </c>
      <c r="I44" s="105">
        <v>84</v>
      </c>
      <c r="J44" s="105">
        <v>84</v>
      </c>
      <c r="K44" s="105">
        <v>84</v>
      </c>
      <c r="L44" s="105">
        <v>84</v>
      </c>
      <c r="M44" s="105">
        <v>84</v>
      </c>
      <c r="N44" s="105">
        <v>84</v>
      </c>
      <c r="O44" s="105">
        <v>84</v>
      </c>
      <c r="P44" s="105">
        <v>84</v>
      </c>
      <c r="Q44" s="105">
        <v>84</v>
      </c>
      <c r="R44" s="105">
        <v>84</v>
      </c>
      <c r="S44" s="105">
        <v>84</v>
      </c>
    </row>
    <row r="45" spans="2:19" s="12" customFormat="1" x14ac:dyDescent="0.2">
      <c r="B45" s="108"/>
      <c r="C45" s="110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</row>
    <row r="46" spans="2:19" s="12" customFormat="1" ht="25.5" x14ac:dyDescent="0.2">
      <c r="B46" s="90">
        <v>15</v>
      </c>
      <c r="C46" s="91" t="s">
        <v>27</v>
      </c>
      <c r="D46" s="92">
        <v>100</v>
      </c>
      <c r="E46" s="92">
        <v>100</v>
      </c>
      <c r="F46" s="92">
        <v>100</v>
      </c>
      <c r="G46" s="92">
        <v>100</v>
      </c>
      <c r="H46" s="92">
        <v>100</v>
      </c>
      <c r="I46" s="92">
        <v>100</v>
      </c>
      <c r="J46" s="92">
        <v>100</v>
      </c>
      <c r="K46" s="92">
        <v>100</v>
      </c>
      <c r="L46" s="92">
        <v>100</v>
      </c>
      <c r="M46" s="92">
        <v>100</v>
      </c>
      <c r="N46" s="92">
        <v>100</v>
      </c>
      <c r="O46" s="92">
        <v>100</v>
      </c>
      <c r="P46" s="92">
        <v>100</v>
      </c>
      <c r="Q46" s="92">
        <v>100</v>
      </c>
      <c r="R46" s="92">
        <v>100</v>
      </c>
      <c r="S46" s="92">
        <v>100</v>
      </c>
    </row>
    <row r="47" spans="2:19" s="12" customFormat="1" x14ac:dyDescent="0.2">
      <c r="B47" s="88">
        <v>16</v>
      </c>
      <c r="C47" s="89" t="s">
        <v>26</v>
      </c>
      <c r="D47" s="66">
        <v>3</v>
      </c>
      <c r="E47" s="66">
        <v>3</v>
      </c>
      <c r="F47" s="66">
        <v>3</v>
      </c>
      <c r="G47" s="66">
        <v>3</v>
      </c>
      <c r="H47" s="66">
        <v>3</v>
      </c>
      <c r="I47" s="66">
        <v>3</v>
      </c>
      <c r="J47" s="66">
        <v>3</v>
      </c>
      <c r="K47" s="66">
        <v>3</v>
      </c>
      <c r="L47" s="66">
        <v>3</v>
      </c>
      <c r="M47" s="66">
        <v>3</v>
      </c>
      <c r="N47" s="66">
        <v>3</v>
      </c>
      <c r="O47" s="66">
        <v>3</v>
      </c>
      <c r="P47" s="66">
        <v>3</v>
      </c>
      <c r="Q47" s="66">
        <v>3</v>
      </c>
      <c r="R47" s="66">
        <v>3</v>
      </c>
      <c r="S47" s="66">
        <v>3</v>
      </c>
    </row>
    <row r="48" spans="2:19" x14ac:dyDescent="0.2">
      <c r="B48" s="6">
        <v>17</v>
      </c>
      <c r="C48" s="32" t="s">
        <v>13</v>
      </c>
      <c r="D48" s="17"/>
      <c r="E48" s="28">
        <v>7000</v>
      </c>
      <c r="F48" s="29">
        <v>9000</v>
      </c>
      <c r="G48" s="29">
        <v>11000</v>
      </c>
      <c r="H48" s="28">
        <v>13000</v>
      </c>
      <c r="I48" s="29">
        <v>15000</v>
      </c>
      <c r="J48" s="29">
        <v>17000</v>
      </c>
      <c r="K48" s="28">
        <v>19000</v>
      </c>
      <c r="L48" s="29">
        <v>20000</v>
      </c>
      <c r="M48" s="29">
        <f t="shared" ref="M48:S48" si="27">L48*(1+M15)</f>
        <v>20600</v>
      </c>
      <c r="N48" s="29">
        <f t="shared" si="27"/>
        <v>21218</v>
      </c>
      <c r="O48" s="29">
        <f t="shared" si="27"/>
        <v>21854.54</v>
      </c>
      <c r="P48" s="29">
        <f t="shared" si="27"/>
        <v>22510.176200000002</v>
      </c>
      <c r="Q48" s="29">
        <f t="shared" si="27"/>
        <v>23185.481486000001</v>
      </c>
      <c r="R48" s="29">
        <f t="shared" si="27"/>
        <v>23881.04593058</v>
      </c>
      <c r="S48" s="29">
        <f t="shared" si="27"/>
        <v>24597.4773084974</v>
      </c>
    </row>
    <row r="49" spans="2:19" x14ac:dyDescent="0.2">
      <c r="B49" s="6">
        <v>18</v>
      </c>
      <c r="C49" s="31" t="s">
        <v>2</v>
      </c>
      <c r="D49" s="49"/>
      <c r="E49" s="55">
        <v>15000</v>
      </c>
      <c r="F49" s="55">
        <f t="shared" ref="F49:S49" si="28">E49*(1+F15)</f>
        <v>15450</v>
      </c>
      <c r="G49" s="55">
        <f t="shared" si="28"/>
        <v>15913.5</v>
      </c>
      <c r="H49" s="55">
        <f t="shared" si="28"/>
        <v>16390.904999999999</v>
      </c>
      <c r="I49" s="55">
        <f t="shared" si="28"/>
        <v>16882.632149999998</v>
      </c>
      <c r="J49" s="55">
        <f t="shared" si="28"/>
        <v>17389.1111145</v>
      </c>
      <c r="K49" s="55">
        <f t="shared" si="28"/>
        <v>17910.784447934999</v>
      </c>
      <c r="L49" s="55">
        <f t="shared" si="28"/>
        <v>18448.10798137305</v>
      </c>
      <c r="M49" s="55">
        <f t="shared" si="28"/>
        <v>19001.551220814243</v>
      </c>
      <c r="N49" s="55">
        <f t="shared" si="28"/>
        <v>19571.597757438671</v>
      </c>
      <c r="O49" s="55">
        <f t="shared" si="28"/>
        <v>20158.745690161832</v>
      </c>
      <c r="P49" s="55">
        <f t="shared" si="28"/>
        <v>20763.508060866687</v>
      </c>
      <c r="Q49" s="55">
        <f t="shared" si="28"/>
        <v>21386.413302692687</v>
      </c>
      <c r="R49" s="55">
        <f t="shared" si="28"/>
        <v>22028.005701773469</v>
      </c>
      <c r="S49" s="55">
        <f t="shared" si="28"/>
        <v>22688.845872826674</v>
      </c>
    </row>
    <row r="50" spans="2:19" x14ac:dyDescent="0.2">
      <c r="B50" s="6">
        <v>20</v>
      </c>
      <c r="C50" s="31" t="s">
        <v>63</v>
      </c>
      <c r="D50" s="28">
        <f>D5</f>
        <v>8230000</v>
      </c>
      <c r="E50" s="102">
        <f>D50-D51</f>
        <v>7818500</v>
      </c>
      <c r="F50" s="102">
        <f t="shared" ref="F50:S50" si="29">E50-E51</f>
        <v>7427575</v>
      </c>
      <c r="G50" s="102">
        <f t="shared" si="29"/>
        <v>7056196.25</v>
      </c>
      <c r="H50" s="102">
        <f t="shared" si="29"/>
        <v>6703386.4375</v>
      </c>
      <c r="I50" s="102">
        <f t="shared" si="29"/>
        <v>6368217.1156249996</v>
      </c>
      <c r="J50" s="102">
        <f t="shared" si="29"/>
        <v>6049806.2598437499</v>
      </c>
      <c r="K50" s="102">
        <f t="shared" si="29"/>
        <v>5747315.9468515627</v>
      </c>
      <c r="L50" s="102">
        <f t="shared" si="29"/>
        <v>5459950.1495089848</v>
      </c>
      <c r="M50" s="102">
        <f t="shared" si="29"/>
        <v>5186952.642033536</v>
      </c>
      <c r="N50" s="102">
        <f t="shared" si="29"/>
        <v>4927605.0099318596</v>
      </c>
      <c r="O50" s="102">
        <f t="shared" si="29"/>
        <v>4681224.7594352663</v>
      </c>
      <c r="P50" s="102">
        <f t="shared" si="29"/>
        <v>4447163.5214635031</v>
      </c>
      <c r="Q50" s="102">
        <f t="shared" si="29"/>
        <v>4224805.3453903282</v>
      </c>
      <c r="R50" s="102">
        <f t="shared" si="29"/>
        <v>4013565.0781208118</v>
      </c>
      <c r="S50" s="102">
        <f t="shared" si="29"/>
        <v>3812886.8242147714</v>
      </c>
    </row>
    <row r="51" spans="2:19" x14ac:dyDescent="0.2">
      <c r="B51" s="6">
        <v>21</v>
      </c>
      <c r="C51" s="31" t="s">
        <v>64</v>
      </c>
      <c r="D51" s="28">
        <f>D50*$D$11</f>
        <v>411500</v>
      </c>
      <c r="E51" s="28">
        <f>E50*$D$11</f>
        <v>390925</v>
      </c>
      <c r="F51" s="28">
        <f t="shared" ref="F51:S51" si="30">F50*$D$11</f>
        <v>371378.75</v>
      </c>
      <c r="G51" s="28">
        <f t="shared" si="30"/>
        <v>352809.8125</v>
      </c>
      <c r="H51" s="28">
        <f t="shared" si="30"/>
        <v>335169.32187500002</v>
      </c>
      <c r="I51" s="28">
        <f t="shared" si="30"/>
        <v>318410.85578124999</v>
      </c>
      <c r="J51" s="28">
        <f t="shared" si="30"/>
        <v>302490.31299218751</v>
      </c>
      <c r="K51" s="28">
        <f t="shared" si="30"/>
        <v>287365.79734257812</v>
      </c>
      <c r="L51" s="28">
        <f t="shared" si="30"/>
        <v>272997.50747544924</v>
      </c>
      <c r="M51" s="28">
        <f t="shared" si="30"/>
        <v>259347.63210167681</v>
      </c>
      <c r="N51" s="28">
        <f t="shared" si="30"/>
        <v>246380.25049659298</v>
      </c>
      <c r="O51" s="28">
        <f t="shared" si="30"/>
        <v>234061.23797176333</v>
      </c>
      <c r="P51" s="28">
        <f t="shared" si="30"/>
        <v>222358.17607317516</v>
      </c>
      <c r="Q51" s="28">
        <f t="shared" si="30"/>
        <v>211240.26726951642</v>
      </c>
      <c r="R51" s="28">
        <f t="shared" si="30"/>
        <v>200678.2539060406</v>
      </c>
      <c r="S51" s="28">
        <f t="shared" si="30"/>
        <v>190644.34121073858</v>
      </c>
    </row>
    <row r="52" spans="2:19" x14ac:dyDescent="0.2">
      <c r="B52" s="16"/>
      <c r="C52" s="40"/>
      <c r="D52" s="43"/>
      <c r="E52" s="41"/>
      <c r="F52" s="42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</row>
    <row r="53" spans="2:19" x14ac:dyDescent="0.2">
      <c r="B53" s="16"/>
      <c r="C53" s="40"/>
      <c r="D53" s="43"/>
      <c r="E53" s="41"/>
      <c r="F53" s="42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</row>
    <row r="54" spans="2:19" x14ac:dyDescent="0.2">
      <c r="B54" s="25" t="s">
        <v>1</v>
      </c>
      <c r="C54" s="67" t="s">
        <v>25</v>
      </c>
      <c r="D54" s="67">
        <v>2021</v>
      </c>
      <c r="E54" s="25">
        <v>2022</v>
      </c>
      <c r="F54" s="67">
        <v>2023</v>
      </c>
      <c r="G54" s="25">
        <v>2024</v>
      </c>
      <c r="H54" s="67">
        <v>2025</v>
      </c>
      <c r="I54" s="25">
        <v>2026</v>
      </c>
      <c r="J54" s="67">
        <v>2027</v>
      </c>
      <c r="K54" s="25">
        <v>2028</v>
      </c>
      <c r="L54" s="67">
        <v>2029</v>
      </c>
      <c r="M54" s="25">
        <v>2030</v>
      </c>
      <c r="N54" s="67">
        <v>2031</v>
      </c>
      <c r="O54" s="25">
        <v>2032</v>
      </c>
      <c r="P54" s="67">
        <v>2033</v>
      </c>
      <c r="Q54" s="25">
        <v>2034</v>
      </c>
      <c r="R54" s="67">
        <v>2035</v>
      </c>
      <c r="S54" s="25">
        <v>2036</v>
      </c>
    </row>
    <row r="55" spans="2:19" x14ac:dyDescent="0.2">
      <c r="B55" s="6">
        <v>1</v>
      </c>
      <c r="C55" s="30" t="s">
        <v>12</v>
      </c>
      <c r="D55" s="17">
        <v>3000</v>
      </c>
      <c r="E55" s="66">
        <v>3000</v>
      </c>
      <c r="F55" s="66">
        <v>3000</v>
      </c>
      <c r="G55" s="66">
        <v>3000</v>
      </c>
      <c r="H55" s="66">
        <v>3000</v>
      </c>
      <c r="I55" s="66">
        <v>3000</v>
      </c>
      <c r="J55" s="66">
        <v>3000</v>
      </c>
      <c r="K55" s="66">
        <v>3000</v>
      </c>
      <c r="L55" s="66">
        <v>3000</v>
      </c>
      <c r="M55" s="66">
        <v>3000</v>
      </c>
      <c r="N55" s="66">
        <v>3000</v>
      </c>
      <c r="O55" s="66">
        <v>3000</v>
      </c>
      <c r="P55" s="66">
        <v>3000</v>
      </c>
      <c r="Q55" s="66">
        <v>3000</v>
      </c>
      <c r="R55" s="66">
        <v>3000</v>
      </c>
      <c r="S55" s="66">
        <v>3000</v>
      </c>
    </row>
    <row r="56" spans="2:19" x14ac:dyDescent="0.2">
      <c r="B56" s="6">
        <v>2</v>
      </c>
      <c r="C56" s="30" t="s">
        <v>8</v>
      </c>
      <c r="D56" s="66">
        <v>112500</v>
      </c>
      <c r="E56" s="66">
        <f t="shared" ref="E56:S56" si="31">D56+D56*$E$15</f>
        <v>115875</v>
      </c>
      <c r="F56" s="66">
        <f t="shared" si="31"/>
        <v>119351.25</v>
      </c>
      <c r="G56" s="66">
        <f t="shared" si="31"/>
        <v>122931.78750000001</v>
      </c>
      <c r="H56" s="66">
        <f t="shared" si="31"/>
        <v>126619.741125</v>
      </c>
      <c r="I56" s="66">
        <f t="shared" si="31"/>
        <v>130418.33335874999</v>
      </c>
      <c r="J56" s="66">
        <f t="shared" si="31"/>
        <v>134330.88335951249</v>
      </c>
      <c r="K56" s="66">
        <f t="shared" si="31"/>
        <v>138360.80986029786</v>
      </c>
      <c r="L56" s="66">
        <f t="shared" si="31"/>
        <v>142511.6341561068</v>
      </c>
      <c r="M56" s="66">
        <f t="shared" si="31"/>
        <v>146786.98318079</v>
      </c>
      <c r="N56" s="66">
        <f t="shared" si="31"/>
        <v>151190.59267621371</v>
      </c>
      <c r="O56" s="66">
        <f t="shared" si="31"/>
        <v>155726.31045650013</v>
      </c>
      <c r="P56" s="66">
        <f t="shared" si="31"/>
        <v>160398.09977019514</v>
      </c>
      <c r="Q56" s="66">
        <f t="shared" si="31"/>
        <v>165210.042763301</v>
      </c>
      <c r="R56" s="66">
        <f t="shared" si="31"/>
        <v>170166.34404620001</v>
      </c>
      <c r="S56" s="66">
        <f t="shared" si="31"/>
        <v>175271.33436758601</v>
      </c>
    </row>
    <row r="57" spans="2:19" x14ac:dyDescent="0.2">
      <c r="B57" s="6">
        <v>3</v>
      </c>
      <c r="C57" s="30" t="s">
        <v>9</v>
      </c>
      <c r="D57" s="17">
        <f>D58*D59*12</f>
        <v>144000</v>
      </c>
      <c r="E57" s="17">
        <f t="shared" ref="E57:S57" si="32">E58*E59*12</f>
        <v>151200</v>
      </c>
      <c r="F57" s="17">
        <f t="shared" si="32"/>
        <v>158760</v>
      </c>
      <c r="G57" s="17">
        <f t="shared" si="32"/>
        <v>166698</v>
      </c>
      <c r="H57" s="17">
        <f t="shared" si="32"/>
        <v>175032.9</v>
      </c>
      <c r="I57" s="17">
        <f t="shared" si="32"/>
        <v>183784.54499999998</v>
      </c>
      <c r="J57" s="17">
        <f t="shared" si="32"/>
        <v>192973.77224999998</v>
      </c>
      <c r="K57" s="17">
        <f t="shared" si="32"/>
        <v>202622.46086249995</v>
      </c>
      <c r="L57" s="17">
        <f t="shared" si="32"/>
        <v>212753.58390562498</v>
      </c>
      <c r="M57" s="17">
        <f t="shared" si="32"/>
        <v>223391.26310090619</v>
      </c>
      <c r="N57" s="17">
        <f t="shared" si="32"/>
        <v>234560.82625595154</v>
      </c>
      <c r="O57" s="17">
        <f t="shared" si="32"/>
        <v>246288.86756874912</v>
      </c>
      <c r="P57" s="17">
        <f t="shared" si="32"/>
        <v>258603.31094718655</v>
      </c>
      <c r="Q57" s="17">
        <f t="shared" si="32"/>
        <v>271533.47649454587</v>
      </c>
      <c r="R57" s="17">
        <f t="shared" si="32"/>
        <v>285110.15031927318</v>
      </c>
      <c r="S57" s="17">
        <f t="shared" si="32"/>
        <v>299365.65783523687</v>
      </c>
    </row>
    <row r="58" spans="2:19" x14ac:dyDescent="0.2">
      <c r="B58" s="6">
        <v>4</v>
      </c>
      <c r="C58" s="30" t="s">
        <v>11</v>
      </c>
      <c r="D58" s="17">
        <v>12</v>
      </c>
      <c r="E58" s="66">
        <v>12</v>
      </c>
      <c r="F58" s="66">
        <v>12</v>
      </c>
      <c r="G58" s="66">
        <v>12</v>
      </c>
      <c r="H58" s="66">
        <v>12</v>
      </c>
      <c r="I58" s="66">
        <v>12</v>
      </c>
      <c r="J58" s="66">
        <v>12</v>
      </c>
      <c r="K58" s="66">
        <v>12</v>
      </c>
      <c r="L58" s="66">
        <v>12</v>
      </c>
      <c r="M58" s="66">
        <v>12</v>
      </c>
      <c r="N58" s="66">
        <v>12</v>
      </c>
      <c r="O58" s="66">
        <v>12</v>
      </c>
      <c r="P58" s="66">
        <v>12</v>
      </c>
      <c r="Q58" s="66">
        <v>12</v>
      </c>
      <c r="R58" s="66">
        <v>12</v>
      </c>
      <c r="S58" s="66">
        <v>12</v>
      </c>
    </row>
    <row r="59" spans="2:19" x14ac:dyDescent="0.2">
      <c r="B59" s="6">
        <v>5</v>
      </c>
      <c r="C59" s="30" t="s">
        <v>15</v>
      </c>
      <c r="D59" s="17">
        <v>1000</v>
      </c>
      <c r="E59" s="17">
        <f t="shared" ref="E59:S59" si="33">D59+D59*$E$17</f>
        <v>1050</v>
      </c>
      <c r="F59" s="66">
        <f t="shared" si="33"/>
        <v>1102.5</v>
      </c>
      <c r="G59" s="66">
        <f t="shared" si="33"/>
        <v>1157.625</v>
      </c>
      <c r="H59" s="66">
        <f t="shared" si="33"/>
        <v>1215.5062499999999</v>
      </c>
      <c r="I59" s="66">
        <f t="shared" si="33"/>
        <v>1276.2815624999998</v>
      </c>
      <c r="J59" s="66">
        <f t="shared" si="33"/>
        <v>1340.0956406249998</v>
      </c>
      <c r="K59" s="66">
        <f t="shared" si="33"/>
        <v>1407.1004226562497</v>
      </c>
      <c r="L59" s="66">
        <f t="shared" si="33"/>
        <v>1477.4554437890622</v>
      </c>
      <c r="M59" s="66">
        <f t="shared" si="33"/>
        <v>1551.3282159785153</v>
      </c>
      <c r="N59" s="66">
        <f t="shared" si="33"/>
        <v>1628.8946267774411</v>
      </c>
      <c r="O59" s="66">
        <f t="shared" si="33"/>
        <v>1710.3393581163132</v>
      </c>
      <c r="P59" s="66">
        <f t="shared" si="33"/>
        <v>1795.8563260221288</v>
      </c>
      <c r="Q59" s="66">
        <f t="shared" si="33"/>
        <v>1885.6491423232353</v>
      </c>
      <c r="R59" s="66">
        <f t="shared" si="33"/>
        <v>1979.9315994393971</v>
      </c>
      <c r="S59" s="66">
        <f t="shared" si="33"/>
        <v>2078.9281794113672</v>
      </c>
    </row>
    <row r="60" spans="2:19" x14ac:dyDescent="0.2">
      <c r="B60" s="6">
        <v>6</v>
      </c>
      <c r="C60" s="30" t="s">
        <v>52</v>
      </c>
      <c r="D60" s="66">
        <f>D61*D62*12</f>
        <v>1260000</v>
      </c>
      <c r="E60" s="66">
        <f t="shared" ref="E60:S60" si="34">E61*E62*12</f>
        <v>1323000</v>
      </c>
      <c r="F60" s="66">
        <f t="shared" si="34"/>
        <v>1260000</v>
      </c>
      <c r="G60" s="66">
        <f t="shared" si="34"/>
        <v>1260000</v>
      </c>
      <c r="H60" s="66">
        <f t="shared" si="34"/>
        <v>1260000</v>
      </c>
      <c r="I60" s="66">
        <f t="shared" si="34"/>
        <v>1260000</v>
      </c>
      <c r="J60" s="66">
        <f t="shared" si="34"/>
        <v>1260000</v>
      </c>
      <c r="K60" s="66">
        <f t="shared" si="34"/>
        <v>1260000</v>
      </c>
      <c r="L60" s="66">
        <f t="shared" si="34"/>
        <v>1260000</v>
      </c>
      <c r="M60" s="66">
        <f t="shared" si="34"/>
        <v>1260000</v>
      </c>
      <c r="N60" s="66">
        <f t="shared" si="34"/>
        <v>1260000</v>
      </c>
      <c r="O60" s="66">
        <f t="shared" si="34"/>
        <v>1260000</v>
      </c>
      <c r="P60" s="66">
        <f t="shared" si="34"/>
        <v>1260000</v>
      </c>
      <c r="Q60" s="66">
        <f t="shared" si="34"/>
        <v>1260000</v>
      </c>
      <c r="R60" s="66">
        <f t="shared" si="34"/>
        <v>1260000</v>
      </c>
      <c r="S60" s="66">
        <f t="shared" si="34"/>
        <v>1260000</v>
      </c>
    </row>
    <row r="61" spans="2:19" x14ac:dyDescent="0.2">
      <c r="B61" s="6">
        <v>7</v>
      </c>
      <c r="C61" s="86" t="s">
        <v>48</v>
      </c>
      <c r="D61" s="66">
        <v>35</v>
      </c>
      <c r="E61" s="66">
        <v>35</v>
      </c>
      <c r="F61" s="66">
        <v>35</v>
      </c>
      <c r="G61" s="66">
        <v>35</v>
      </c>
      <c r="H61" s="66">
        <v>35</v>
      </c>
      <c r="I61" s="66">
        <v>35</v>
      </c>
      <c r="J61" s="66">
        <v>35</v>
      </c>
      <c r="K61" s="66">
        <v>35</v>
      </c>
      <c r="L61" s="66">
        <v>35</v>
      </c>
      <c r="M61" s="66">
        <v>35</v>
      </c>
      <c r="N61" s="66">
        <v>35</v>
      </c>
      <c r="O61" s="66">
        <v>35</v>
      </c>
      <c r="P61" s="66">
        <v>35</v>
      </c>
      <c r="Q61" s="66">
        <v>35</v>
      </c>
      <c r="R61" s="66">
        <v>35</v>
      </c>
      <c r="S61" s="66">
        <v>35</v>
      </c>
    </row>
    <row r="62" spans="2:19" x14ac:dyDescent="0.2">
      <c r="B62" s="6">
        <v>8</v>
      </c>
      <c r="C62" s="30" t="s">
        <v>49</v>
      </c>
      <c r="D62" s="66">
        <v>3000</v>
      </c>
      <c r="E62" s="66">
        <f>D62*(1+E17)</f>
        <v>3150</v>
      </c>
      <c r="F62" s="66">
        <v>3000</v>
      </c>
      <c r="G62" s="66">
        <v>3000</v>
      </c>
      <c r="H62" s="66">
        <v>3000</v>
      </c>
      <c r="I62" s="66">
        <v>3000</v>
      </c>
      <c r="J62" s="66">
        <v>3000</v>
      </c>
      <c r="K62" s="66">
        <v>3000</v>
      </c>
      <c r="L62" s="66">
        <v>3000</v>
      </c>
      <c r="M62" s="66">
        <v>3000</v>
      </c>
      <c r="N62" s="66">
        <v>3000</v>
      </c>
      <c r="O62" s="66">
        <v>3000</v>
      </c>
      <c r="P62" s="66">
        <v>3000</v>
      </c>
      <c r="Q62" s="66">
        <v>3000</v>
      </c>
      <c r="R62" s="66">
        <v>3000</v>
      </c>
      <c r="S62" s="66">
        <v>3000</v>
      </c>
    </row>
    <row r="63" spans="2:19" s="10" customFormat="1" x14ac:dyDescent="0.2">
      <c r="B63" s="6">
        <v>9</v>
      </c>
      <c r="C63" s="86" t="s">
        <v>53</v>
      </c>
      <c r="D63" s="52">
        <f>D64*D65*12</f>
        <v>900000</v>
      </c>
      <c r="E63" s="52">
        <f t="shared" ref="E63:S63" si="35">E64*E65*12</f>
        <v>945000</v>
      </c>
      <c r="F63" s="52">
        <f t="shared" si="35"/>
        <v>992250</v>
      </c>
      <c r="G63" s="52">
        <f t="shared" si="35"/>
        <v>1041862.5</v>
      </c>
      <c r="H63" s="52">
        <f t="shared" si="35"/>
        <v>1093955.625</v>
      </c>
      <c r="I63" s="52">
        <f t="shared" si="35"/>
        <v>1148653.4062500002</v>
      </c>
      <c r="J63" s="52">
        <f t="shared" si="35"/>
        <v>1206086.0765625001</v>
      </c>
      <c r="K63" s="52">
        <f t="shared" si="35"/>
        <v>1266390.3803906252</v>
      </c>
      <c r="L63" s="52">
        <f t="shared" si="35"/>
        <v>1329709.8994101565</v>
      </c>
      <c r="M63" s="52">
        <f t="shared" si="35"/>
        <v>1396195.3943806645</v>
      </c>
      <c r="N63" s="52">
        <f t="shared" si="35"/>
        <v>1466005.164099698</v>
      </c>
      <c r="O63" s="52">
        <f t="shared" si="35"/>
        <v>1539305.4223046829</v>
      </c>
      <c r="P63" s="52">
        <f t="shared" si="35"/>
        <v>1616270.693419917</v>
      </c>
      <c r="Q63" s="52">
        <f t="shared" si="35"/>
        <v>1697084.2280909128</v>
      </c>
      <c r="R63" s="52">
        <f t="shared" si="35"/>
        <v>1781938.4394954583</v>
      </c>
      <c r="S63" s="52">
        <f t="shared" si="35"/>
        <v>1871035.3614702313</v>
      </c>
    </row>
    <row r="64" spans="2:19" s="10" customFormat="1" x14ac:dyDescent="0.2">
      <c r="B64" s="6">
        <v>10</v>
      </c>
      <c r="C64" s="86" t="s">
        <v>50</v>
      </c>
      <c r="D64" s="52">
        <v>50</v>
      </c>
      <c r="E64" s="52">
        <v>50</v>
      </c>
      <c r="F64" s="52">
        <v>50</v>
      </c>
      <c r="G64" s="52">
        <v>50</v>
      </c>
      <c r="H64" s="52">
        <v>50</v>
      </c>
      <c r="I64" s="52">
        <v>50</v>
      </c>
      <c r="J64" s="52">
        <v>50</v>
      </c>
      <c r="K64" s="52">
        <v>50</v>
      </c>
      <c r="L64" s="52">
        <v>50</v>
      </c>
      <c r="M64" s="52">
        <v>50</v>
      </c>
      <c r="N64" s="52">
        <v>50</v>
      </c>
      <c r="O64" s="52">
        <v>50</v>
      </c>
      <c r="P64" s="52">
        <v>50</v>
      </c>
      <c r="Q64" s="52">
        <v>50</v>
      </c>
      <c r="R64" s="52">
        <v>50</v>
      </c>
      <c r="S64" s="52">
        <v>50</v>
      </c>
    </row>
    <row r="65" spans="2:19" s="10" customFormat="1" x14ac:dyDescent="0.2">
      <c r="B65" s="6">
        <v>11</v>
      </c>
      <c r="C65" s="86" t="s">
        <v>49</v>
      </c>
      <c r="D65" s="52">
        <v>1500</v>
      </c>
      <c r="E65" s="52">
        <f t="shared" ref="E65:S65" si="36">D65*(1+E17)</f>
        <v>1575</v>
      </c>
      <c r="F65" s="52">
        <f t="shared" si="36"/>
        <v>1653.75</v>
      </c>
      <c r="G65" s="52">
        <f t="shared" si="36"/>
        <v>1736.4375</v>
      </c>
      <c r="H65" s="52">
        <f t="shared" si="36"/>
        <v>1823.2593750000001</v>
      </c>
      <c r="I65" s="52">
        <f t="shared" si="36"/>
        <v>1914.4223437500002</v>
      </c>
      <c r="J65" s="52">
        <f t="shared" si="36"/>
        <v>2010.1434609375003</v>
      </c>
      <c r="K65" s="52">
        <f t="shared" si="36"/>
        <v>2110.6506339843754</v>
      </c>
      <c r="L65" s="52">
        <f t="shared" si="36"/>
        <v>2216.1831656835943</v>
      </c>
      <c r="M65" s="52">
        <f t="shared" si="36"/>
        <v>2326.9923239677742</v>
      </c>
      <c r="N65" s="52">
        <f t="shared" si="36"/>
        <v>2443.3419401661631</v>
      </c>
      <c r="O65" s="52">
        <f t="shared" si="36"/>
        <v>2565.5090371744714</v>
      </c>
      <c r="P65" s="52">
        <f t="shared" si="36"/>
        <v>2693.7844890331949</v>
      </c>
      <c r="Q65" s="52">
        <f t="shared" si="36"/>
        <v>2828.4737134848547</v>
      </c>
      <c r="R65" s="52">
        <f t="shared" si="36"/>
        <v>2969.8973991590974</v>
      </c>
      <c r="S65" s="52">
        <f t="shared" si="36"/>
        <v>3118.3922691170524</v>
      </c>
    </row>
    <row r="66" spans="2:19" s="12" customFormat="1" x14ac:dyDescent="0.2">
      <c r="B66" s="88">
        <v>12</v>
      </c>
      <c r="C66" s="89" t="s">
        <v>16</v>
      </c>
      <c r="D66" s="66">
        <v>32000</v>
      </c>
      <c r="E66" s="66">
        <v>32000</v>
      </c>
      <c r="F66" s="66">
        <v>32000</v>
      </c>
      <c r="G66" s="66">
        <v>32000</v>
      </c>
      <c r="H66" s="66">
        <v>32000</v>
      </c>
      <c r="I66" s="66">
        <v>32000</v>
      </c>
      <c r="J66" s="66">
        <v>32000</v>
      </c>
      <c r="K66" s="66">
        <v>32000</v>
      </c>
      <c r="L66" s="66">
        <v>32000</v>
      </c>
      <c r="M66" s="66">
        <v>32000</v>
      </c>
      <c r="N66" s="66">
        <v>32000</v>
      </c>
      <c r="O66" s="66">
        <v>32000</v>
      </c>
      <c r="P66" s="66">
        <v>32000</v>
      </c>
      <c r="Q66" s="66">
        <v>32000</v>
      </c>
      <c r="R66" s="66">
        <v>32000</v>
      </c>
      <c r="S66" s="66">
        <v>32000</v>
      </c>
    </row>
    <row r="67" spans="2:19" s="12" customFormat="1" x14ac:dyDescent="0.2">
      <c r="B67" s="88">
        <v>13</v>
      </c>
      <c r="C67" s="93" t="s">
        <v>19</v>
      </c>
      <c r="D67" s="56">
        <f>D68*D69/D70*52</f>
        <v>72800</v>
      </c>
      <c r="E67" s="56">
        <f t="shared" ref="E67:S67" si="37">E68*E69/E70*52</f>
        <v>72800</v>
      </c>
      <c r="F67" s="56">
        <f t="shared" si="37"/>
        <v>72800</v>
      </c>
      <c r="G67" s="56">
        <f t="shared" si="37"/>
        <v>72800</v>
      </c>
      <c r="H67" s="56">
        <f t="shared" si="37"/>
        <v>72800</v>
      </c>
      <c r="I67" s="56">
        <f t="shared" si="37"/>
        <v>72800</v>
      </c>
      <c r="J67" s="56">
        <f t="shared" si="37"/>
        <v>72800</v>
      </c>
      <c r="K67" s="56">
        <f t="shared" si="37"/>
        <v>72800</v>
      </c>
      <c r="L67" s="56">
        <f t="shared" si="37"/>
        <v>72800</v>
      </c>
      <c r="M67" s="56">
        <f t="shared" si="37"/>
        <v>72800</v>
      </c>
      <c r="N67" s="56">
        <f t="shared" si="37"/>
        <v>72800</v>
      </c>
      <c r="O67" s="56">
        <f t="shared" si="37"/>
        <v>72800</v>
      </c>
      <c r="P67" s="56">
        <f t="shared" si="37"/>
        <v>72800</v>
      </c>
      <c r="Q67" s="56">
        <f t="shared" si="37"/>
        <v>72800</v>
      </c>
      <c r="R67" s="56">
        <f t="shared" si="37"/>
        <v>72800</v>
      </c>
      <c r="S67" s="56">
        <f t="shared" si="37"/>
        <v>72800</v>
      </c>
    </row>
    <row r="68" spans="2:19" s="12" customFormat="1" x14ac:dyDescent="0.2">
      <c r="B68" s="88">
        <v>14</v>
      </c>
      <c r="C68" s="94" t="s">
        <v>20</v>
      </c>
      <c r="D68" s="95">
        <v>84</v>
      </c>
      <c r="E68" s="95">
        <v>84</v>
      </c>
      <c r="F68" s="95">
        <v>84</v>
      </c>
      <c r="G68" s="95">
        <v>84</v>
      </c>
      <c r="H68" s="95">
        <v>84</v>
      </c>
      <c r="I68" s="95">
        <v>84</v>
      </c>
      <c r="J68" s="95">
        <v>84</v>
      </c>
      <c r="K68" s="95">
        <v>84</v>
      </c>
      <c r="L68" s="95">
        <v>84</v>
      </c>
      <c r="M68" s="95">
        <v>84</v>
      </c>
      <c r="N68" s="95">
        <v>84</v>
      </c>
      <c r="O68" s="95">
        <v>84</v>
      </c>
      <c r="P68" s="95">
        <v>84</v>
      </c>
      <c r="Q68" s="95">
        <v>84</v>
      </c>
      <c r="R68" s="95">
        <v>84</v>
      </c>
      <c r="S68" s="95">
        <v>84</v>
      </c>
    </row>
    <row r="69" spans="2:19" s="12" customFormat="1" ht="25.5" x14ac:dyDescent="0.2">
      <c r="B69" s="88">
        <v>15</v>
      </c>
      <c r="C69" s="91" t="s">
        <v>27</v>
      </c>
      <c r="D69" s="92">
        <v>50</v>
      </c>
      <c r="E69" s="92">
        <v>50</v>
      </c>
      <c r="F69" s="92">
        <v>50</v>
      </c>
      <c r="G69" s="92">
        <v>50</v>
      </c>
      <c r="H69" s="92">
        <v>50</v>
      </c>
      <c r="I69" s="92">
        <v>50</v>
      </c>
      <c r="J69" s="92">
        <v>50</v>
      </c>
      <c r="K69" s="92">
        <v>50</v>
      </c>
      <c r="L69" s="92">
        <v>50</v>
      </c>
      <c r="M69" s="92">
        <v>50</v>
      </c>
      <c r="N69" s="92">
        <v>50</v>
      </c>
      <c r="O69" s="92">
        <v>50</v>
      </c>
      <c r="P69" s="92">
        <v>50</v>
      </c>
      <c r="Q69" s="92">
        <v>50</v>
      </c>
      <c r="R69" s="92">
        <v>50</v>
      </c>
      <c r="S69" s="92">
        <v>50</v>
      </c>
    </row>
    <row r="70" spans="2:19" s="12" customFormat="1" x14ac:dyDescent="0.2">
      <c r="B70" s="88">
        <v>16</v>
      </c>
      <c r="C70" s="89" t="s">
        <v>21</v>
      </c>
      <c r="D70" s="95">
        <v>3</v>
      </c>
      <c r="E70" s="95">
        <v>3</v>
      </c>
      <c r="F70" s="95">
        <v>3</v>
      </c>
      <c r="G70" s="95">
        <v>3</v>
      </c>
      <c r="H70" s="95">
        <v>3</v>
      </c>
      <c r="I70" s="95">
        <v>3</v>
      </c>
      <c r="J70" s="95">
        <v>3</v>
      </c>
      <c r="K70" s="95">
        <v>3</v>
      </c>
      <c r="L70" s="95">
        <v>3</v>
      </c>
      <c r="M70" s="95">
        <v>3</v>
      </c>
      <c r="N70" s="95">
        <v>3</v>
      </c>
      <c r="O70" s="95">
        <v>3</v>
      </c>
      <c r="P70" s="95">
        <v>3</v>
      </c>
      <c r="Q70" s="95">
        <v>3</v>
      </c>
      <c r="R70" s="95">
        <v>3</v>
      </c>
      <c r="S70" s="95">
        <v>3</v>
      </c>
    </row>
    <row r="71" spans="2:19" x14ac:dyDescent="0.2">
      <c r="B71" s="6">
        <v>17</v>
      </c>
      <c r="C71" s="31" t="s">
        <v>13</v>
      </c>
      <c r="D71" s="56">
        <v>0</v>
      </c>
      <c r="E71" s="28">
        <f>E48*0.75</f>
        <v>5250</v>
      </c>
      <c r="F71" s="28">
        <f>F48*0.75</f>
        <v>6750</v>
      </c>
      <c r="G71" s="28">
        <f t="shared" ref="G71:S71" si="38">G48*0.75</f>
        <v>8250</v>
      </c>
      <c r="H71" s="28">
        <f t="shared" si="38"/>
        <v>9750</v>
      </c>
      <c r="I71" s="28">
        <f t="shared" si="38"/>
        <v>11250</v>
      </c>
      <c r="J71" s="28">
        <f t="shared" si="38"/>
        <v>12750</v>
      </c>
      <c r="K71" s="28">
        <f t="shared" si="38"/>
        <v>14250</v>
      </c>
      <c r="L71" s="28">
        <f t="shared" si="38"/>
        <v>15000</v>
      </c>
      <c r="M71" s="28">
        <f t="shared" si="38"/>
        <v>15450</v>
      </c>
      <c r="N71" s="28">
        <f t="shared" si="38"/>
        <v>15913.5</v>
      </c>
      <c r="O71" s="28">
        <f t="shared" si="38"/>
        <v>16390.904999999999</v>
      </c>
      <c r="P71" s="28">
        <f t="shared" si="38"/>
        <v>16882.632150000001</v>
      </c>
      <c r="Q71" s="28">
        <f t="shared" si="38"/>
        <v>17389.1111145</v>
      </c>
      <c r="R71" s="28">
        <f t="shared" si="38"/>
        <v>17910.784447934999</v>
      </c>
      <c r="S71" s="28">
        <f t="shared" si="38"/>
        <v>18448.10798137305</v>
      </c>
    </row>
    <row r="72" spans="2:19" x14ac:dyDescent="0.2">
      <c r="B72" s="6">
        <v>18</v>
      </c>
      <c r="C72" s="31" t="s">
        <v>2</v>
      </c>
      <c r="D72" s="56">
        <v>0</v>
      </c>
      <c r="E72" s="29">
        <f>E49*0.75</f>
        <v>11250</v>
      </c>
      <c r="F72" s="29">
        <f>F49*0.75</f>
        <v>11587.5</v>
      </c>
      <c r="G72" s="29">
        <f t="shared" ref="G72:S72" si="39">G49*0.75</f>
        <v>11935.125</v>
      </c>
      <c r="H72" s="29">
        <f t="shared" si="39"/>
        <v>12293.178749999999</v>
      </c>
      <c r="I72" s="29">
        <f t="shared" si="39"/>
        <v>12661.974112499998</v>
      </c>
      <c r="J72" s="29">
        <f t="shared" si="39"/>
        <v>13041.833335874999</v>
      </c>
      <c r="K72" s="29">
        <f t="shared" si="39"/>
        <v>13433.088335951248</v>
      </c>
      <c r="L72" s="29">
        <f t="shared" si="39"/>
        <v>13836.080986029789</v>
      </c>
      <c r="M72" s="29">
        <f t="shared" si="39"/>
        <v>14251.163415610681</v>
      </c>
      <c r="N72" s="29">
        <f t="shared" si="39"/>
        <v>14678.698318079003</v>
      </c>
      <c r="O72" s="29">
        <f t="shared" si="39"/>
        <v>15119.059267621375</v>
      </c>
      <c r="P72" s="29">
        <f t="shared" si="39"/>
        <v>15572.631045650014</v>
      </c>
      <c r="Q72" s="29">
        <f t="shared" si="39"/>
        <v>16039.809977019515</v>
      </c>
      <c r="R72" s="29">
        <f t="shared" si="39"/>
        <v>16521.004276330103</v>
      </c>
      <c r="S72" s="29">
        <f t="shared" si="39"/>
        <v>17016.634404620007</v>
      </c>
    </row>
    <row r="73" spans="2:19" x14ac:dyDescent="0.2">
      <c r="B73" s="6">
        <v>19</v>
      </c>
      <c r="C73" s="31" t="s">
        <v>63</v>
      </c>
      <c r="D73" s="28">
        <f>D6</f>
        <v>5000000</v>
      </c>
      <c r="E73" s="102">
        <f>D73-D74</f>
        <v>4750000</v>
      </c>
      <c r="F73" s="102">
        <f t="shared" ref="F73:S73" si="40">E73-E74</f>
        <v>4512500</v>
      </c>
      <c r="G73" s="102">
        <f t="shared" si="40"/>
        <v>4286875</v>
      </c>
      <c r="H73" s="102">
        <f t="shared" si="40"/>
        <v>4072531.25</v>
      </c>
      <c r="I73" s="102">
        <f t="shared" si="40"/>
        <v>3868904.6875</v>
      </c>
      <c r="J73" s="102">
        <f t="shared" si="40"/>
        <v>3675459.453125</v>
      </c>
      <c r="K73" s="102">
        <f t="shared" si="40"/>
        <v>3491686.48046875</v>
      </c>
      <c r="L73" s="102">
        <f t="shared" si="40"/>
        <v>3317102.1564453123</v>
      </c>
      <c r="M73" s="102">
        <f t="shared" si="40"/>
        <v>3151247.0486230468</v>
      </c>
      <c r="N73" s="102">
        <f t="shared" si="40"/>
        <v>2993684.6961918944</v>
      </c>
      <c r="O73" s="102">
        <f t="shared" si="40"/>
        <v>2844000.4613822997</v>
      </c>
      <c r="P73" s="102">
        <f t="shared" si="40"/>
        <v>2701800.4383131848</v>
      </c>
      <c r="Q73" s="102">
        <f t="shared" si="40"/>
        <v>2566710.4163975255</v>
      </c>
      <c r="R73" s="102">
        <f t="shared" si="40"/>
        <v>2438374.8955776491</v>
      </c>
      <c r="S73" s="102">
        <f t="shared" si="40"/>
        <v>2316456.1507987669</v>
      </c>
    </row>
    <row r="74" spans="2:19" x14ac:dyDescent="0.2">
      <c r="B74" s="6">
        <v>20</v>
      </c>
      <c r="C74" s="31" t="s">
        <v>64</v>
      </c>
      <c r="D74" s="28">
        <f>D73*$D$11</f>
        <v>250000</v>
      </c>
      <c r="E74" s="28">
        <f>E73*$D$11</f>
        <v>237500</v>
      </c>
      <c r="F74" s="28">
        <f t="shared" ref="F74:S74" si="41">F73*$D$11</f>
        <v>225625</v>
      </c>
      <c r="G74" s="28">
        <f t="shared" si="41"/>
        <v>214343.75</v>
      </c>
      <c r="H74" s="28">
        <f t="shared" si="41"/>
        <v>203626.5625</v>
      </c>
      <c r="I74" s="28">
        <f t="shared" si="41"/>
        <v>193445.234375</v>
      </c>
      <c r="J74" s="28">
        <f t="shared" si="41"/>
        <v>183772.97265625</v>
      </c>
      <c r="K74" s="28">
        <f t="shared" si="41"/>
        <v>174584.32402343751</v>
      </c>
      <c r="L74" s="28">
        <f t="shared" si="41"/>
        <v>165855.10782226562</v>
      </c>
      <c r="M74" s="28">
        <f t="shared" si="41"/>
        <v>157562.35243115237</v>
      </c>
      <c r="N74" s="28">
        <f t="shared" si="41"/>
        <v>149684.23480959472</v>
      </c>
      <c r="O74" s="28">
        <f t="shared" si="41"/>
        <v>142200.02306911498</v>
      </c>
      <c r="P74" s="28">
        <f t="shared" si="41"/>
        <v>135090.02191565925</v>
      </c>
      <c r="Q74" s="28">
        <f t="shared" si="41"/>
        <v>128335.52081987628</v>
      </c>
      <c r="R74" s="28">
        <f t="shared" si="41"/>
        <v>121918.74477888246</v>
      </c>
      <c r="S74" s="28">
        <f t="shared" si="41"/>
        <v>115822.80753993835</v>
      </c>
    </row>
    <row r="77" spans="2:19" x14ac:dyDescent="0.2">
      <c r="F77" s="103">
        <f>AVERAGE(D43:S43)</f>
        <v>145600</v>
      </c>
    </row>
  </sheetData>
  <mergeCells count="20">
    <mergeCell ref="N44:N45"/>
    <mergeCell ref="D44:D45"/>
    <mergeCell ref="E44:E45"/>
    <mergeCell ref="F44:F45"/>
    <mergeCell ref="B2:S2"/>
    <mergeCell ref="B3:S3"/>
    <mergeCell ref="G44:G45"/>
    <mergeCell ref="H44:H45"/>
    <mergeCell ref="S44:S45"/>
    <mergeCell ref="B44:B45"/>
    <mergeCell ref="O44:O45"/>
    <mergeCell ref="P44:P45"/>
    <mergeCell ref="Q44:Q45"/>
    <mergeCell ref="R44:R45"/>
    <mergeCell ref="C44:C45"/>
    <mergeCell ref="I44:I45"/>
    <mergeCell ref="J44:J45"/>
    <mergeCell ref="K44:K45"/>
    <mergeCell ref="L44:L45"/>
    <mergeCell ref="M44:M45"/>
  </mergeCells>
  <phoneticPr fontId="2" type="noConversion"/>
  <pageMargins left="0.25" right="0.25" top="0.25" bottom="0.25" header="0" footer="0"/>
  <pageSetup scale="3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Q31"/>
  <sheetViews>
    <sheetView showGridLines="0" view="pageBreakPreview" zoomScale="90" zoomScaleNormal="100" zoomScaleSheetLayoutView="90" workbookViewId="0">
      <selection activeCell="D21" sqref="D21"/>
    </sheetView>
  </sheetViews>
  <sheetFormatPr defaultColWidth="0" defaultRowHeight="12.75" x14ac:dyDescent="0.2"/>
  <cols>
    <col min="1" max="1" width="5.42578125" style="11" customWidth="1"/>
    <col min="2" max="2" width="4.42578125" style="11" customWidth="1"/>
    <col min="3" max="3" width="50.140625" style="11" customWidth="1"/>
    <col min="4" max="4" width="12.5703125" style="11" customWidth="1"/>
    <col min="5" max="5" width="14.5703125" style="11" customWidth="1"/>
    <col min="6" max="6" width="15.7109375" style="11" customWidth="1"/>
    <col min="7" max="7" width="12.140625" style="11" customWidth="1"/>
    <col min="8" max="8" width="13.28515625" style="11" customWidth="1"/>
    <col min="9" max="9" width="12.7109375" style="11" customWidth="1"/>
    <col min="10" max="10" width="13.42578125" style="11" customWidth="1"/>
    <col min="11" max="11" width="12.42578125" style="11" bestFit="1" customWidth="1"/>
    <col min="12" max="12" width="13.28515625" style="11" customWidth="1"/>
    <col min="13" max="13" width="14" style="11" customWidth="1"/>
    <col min="14" max="14" width="12.28515625" style="11" customWidth="1"/>
    <col min="15" max="16" width="12.42578125" style="11" bestFit="1" customWidth="1"/>
    <col min="17" max="17" width="12.28515625" style="11" customWidth="1"/>
    <col min="18" max="18" width="12.5703125" style="11" customWidth="1"/>
    <col min="19" max="19" width="12.42578125" style="11" bestFit="1" customWidth="1"/>
    <col min="20" max="16384" width="0" style="11" hidden="1"/>
  </cols>
  <sheetData>
    <row r="2" spans="1:251" x14ac:dyDescent="0.2">
      <c r="B2" s="111" t="str">
        <f>დაშვებები!B2</f>
        <v>სპორტული მედიცინისა და რეაბილიტაციის ცენტრი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96"/>
    </row>
    <row r="3" spans="1:251" x14ac:dyDescent="0.2">
      <c r="B3" s="111" t="s">
        <v>69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</row>
    <row r="4" spans="1:251" s="12" customFormat="1" ht="18.75" x14ac:dyDescent="0.3">
      <c r="C4" s="51" t="s">
        <v>30</v>
      </c>
      <c r="D4" s="15"/>
    </row>
    <row r="5" spans="1:251" s="13" customFormat="1" x14ac:dyDescent="0.2">
      <c r="A5" s="12"/>
      <c r="B5" s="1" t="s">
        <v>1</v>
      </c>
      <c r="C5" s="20" t="s">
        <v>57</v>
      </c>
      <c r="D5" s="67">
        <v>2021</v>
      </c>
      <c r="E5" s="25">
        <v>2022</v>
      </c>
      <c r="F5" s="67">
        <v>2023</v>
      </c>
      <c r="G5" s="25">
        <v>2024</v>
      </c>
      <c r="H5" s="67">
        <v>2025</v>
      </c>
      <c r="I5" s="25">
        <v>2026</v>
      </c>
      <c r="J5" s="67">
        <v>2027</v>
      </c>
      <c r="K5" s="25">
        <v>2028</v>
      </c>
      <c r="L5" s="67">
        <v>2029</v>
      </c>
      <c r="M5" s="25">
        <v>2030</v>
      </c>
      <c r="N5" s="67">
        <v>2031</v>
      </c>
      <c r="O5" s="25">
        <v>2032</v>
      </c>
      <c r="P5" s="67">
        <v>2033</v>
      </c>
      <c r="Q5" s="25">
        <v>2034</v>
      </c>
      <c r="R5" s="67">
        <v>2035</v>
      </c>
      <c r="S5" s="25">
        <v>2036</v>
      </c>
    </row>
    <row r="6" spans="1:251" s="37" customFormat="1" x14ac:dyDescent="0.2">
      <c r="A6" s="11"/>
      <c r="B6" s="24">
        <v>1</v>
      </c>
      <c r="C6" s="7" t="s">
        <v>33</v>
      </c>
      <c r="D6" s="36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36">
        <v>0</v>
      </c>
      <c r="U6" s="36">
        <v>0</v>
      </c>
      <c r="V6" s="36">
        <v>0</v>
      </c>
      <c r="W6" s="36">
        <v>0</v>
      </c>
      <c r="X6" s="36">
        <v>0</v>
      </c>
      <c r="Y6" s="36">
        <v>0</v>
      </c>
      <c r="Z6" s="36">
        <v>0</v>
      </c>
      <c r="AA6" s="36">
        <v>0</v>
      </c>
      <c r="AB6" s="36">
        <v>0</v>
      </c>
      <c r="AC6" s="36">
        <v>0</v>
      </c>
      <c r="AD6" s="36">
        <v>0</v>
      </c>
      <c r="AE6" s="36">
        <v>0</v>
      </c>
      <c r="AF6" s="36">
        <v>0</v>
      </c>
      <c r="AG6" s="36">
        <v>0</v>
      </c>
      <c r="AH6" s="36">
        <v>0</v>
      </c>
      <c r="AI6" s="36">
        <v>0</v>
      </c>
      <c r="AJ6" s="36">
        <v>0</v>
      </c>
      <c r="AK6" s="36">
        <v>0</v>
      </c>
      <c r="AL6" s="36">
        <v>0</v>
      </c>
      <c r="AM6" s="36">
        <v>0</v>
      </c>
      <c r="AN6" s="36">
        <v>0</v>
      </c>
      <c r="AO6" s="36">
        <v>0</v>
      </c>
      <c r="AP6" s="36">
        <v>0</v>
      </c>
      <c r="AQ6" s="36">
        <v>0</v>
      </c>
      <c r="AR6" s="36">
        <v>0</v>
      </c>
      <c r="AS6" s="36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6">
        <v>0</v>
      </c>
      <c r="BP6" s="36">
        <v>0</v>
      </c>
      <c r="BQ6" s="36">
        <v>0</v>
      </c>
      <c r="BR6" s="36">
        <v>0</v>
      </c>
      <c r="BS6" s="36">
        <v>0</v>
      </c>
      <c r="BT6" s="36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6">
        <v>0</v>
      </c>
      <c r="CR6" s="36">
        <v>0</v>
      </c>
      <c r="CS6" s="36">
        <v>0</v>
      </c>
      <c r="CT6" s="36">
        <v>0</v>
      </c>
      <c r="CU6" s="36">
        <v>0</v>
      </c>
      <c r="CV6" s="36">
        <v>0</v>
      </c>
      <c r="CW6" s="36">
        <v>0</v>
      </c>
      <c r="CX6" s="36">
        <v>0</v>
      </c>
      <c r="CY6" s="36">
        <v>0</v>
      </c>
      <c r="CZ6" s="36">
        <v>0</v>
      </c>
      <c r="DA6" s="36">
        <v>0</v>
      </c>
      <c r="DB6" s="36">
        <v>0</v>
      </c>
      <c r="DC6" s="36">
        <v>0</v>
      </c>
      <c r="DD6" s="36">
        <v>0</v>
      </c>
      <c r="DE6" s="36">
        <v>0</v>
      </c>
      <c r="DF6" s="36">
        <v>0</v>
      </c>
      <c r="DG6" s="36">
        <v>0</v>
      </c>
      <c r="DH6" s="36">
        <v>0</v>
      </c>
      <c r="DI6" s="36">
        <v>0</v>
      </c>
      <c r="DJ6" s="36">
        <v>0</v>
      </c>
      <c r="DK6" s="36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0</v>
      </c>
      <c r="DT6" s="36">
        <v>0</v>
      </c>
      <c r="DU6" s="36">
        <v>0</v>
      </c>
      <c r="DV6" s="36">
        <v>0</v>
      </c>
      <c r="DW6" s="36">
        <v>0</v>
      </c>
      <c r="DX6" s="36">
        <v>0</v>
      </c>
      <c r="DY6" s="36">
        <v>0</v>
      </c>
      <c r="DZ6" s="36">
        <v>0</v>
      </c>
      <c r="EA6" s="36">
        <v>0</v>
      </c>
      <c r="EB6" s="36">
        <v>0</v>
      </c>
      <c r="EC6" s="36">
        <v>0</v>
      </c>
      <c r="ED6" s="36">
        <v>0</v>
      </c>
      <c r="EE6" s="36">
        <v>0</v>
      </c>
      <c r="EF6" s="36">
        <v>0</v>
      </c>
      <c r="EG6" s="36">
        <v>0</v>
      </c>
      <c r="EH6" s="36">
        <v>0</v>
      </c>
      <c r="EI6" s="36">
        <v>0</v>
      </c>
      <c r="EJ6" s="36">
        <v>0</v>
      </c>
      <c r="EK6" s="36">
        <v>0</v>
      </c>
      <c r="EL6" s="36">
        <v>0</v>
      </c>
      <c r="EM6" s="36">
        <v>0</v>
      </c>
      <c r="EN6" s="36">
        <v>0</v>
      </c>
      <c r="EO6" s="36">
        <v>0</v>
      </c>
      <c r="EP6" s="36">
        <v>0</v>
      </c>
      <c r="EQ6" s="36">
        <v>0</v>
      </c>
      <c r="ER6" s="36">
        <v>0</v>
      </c>
      <c r="ES6" s="36">
        <v>0</v>
      </c>
      <c r="ET6" s="36">
        <v>0</v>
      </c>
      <c r="EU6" s="36">
        <v>0</v>
      </c>
      <c r="EV6" s="36">
        <v>0</v>
      </c>
      <c r="EW6" s="36">
        <v>0</v>
      </c>
      <c r="EX6" s="36">
        <v>0</v>
      </c>
      <c r="EY6" s="36">
        <v>0</v>
      </c>
      <c r="EZ6" s="36">
        <v>0</v>
      </c>
      <c r="FA6" s="36">
        <v>0</v>
      </c>
      <c r="FB6" s="36">
        <v>0</v>
      </c>
      <c r="FC6" s="36">
        <v>0</v>
      </c>
      <c r="FD6" s="36">
        <v>0</v>
      </c>
      <c r="FE6" s="36">
        <v>0</v>
      </c>
      <c r="FF6" s="36">
        <v>0</v>
      </c>
      <c r="FG6" s="36">
        <v>0</v>
      </c>
      <c r="FH6" s="36">
        <v>0</v>
      </c>
      <c r="FI6" s="36">
        <v>0</v>
      </c>
      <c r="FJ6" s="36">
        <v>0</v>
      </c>
      <c r="FK6" s="36">
        <v>0</v>
      </c>
      <c r="FL6" s="36">
        <v>0</v>
      </c>
      <c r="FM6" s="36">
        <v>0</v>
      </c>
      <c r="FN6" s="36">
        <v>0</v>
      </c>
      <c r="FO6" s="36">
        <v>0</v>
      </c>
      <c r="FP6" s="36">
        <v>0</v>
      </c>
      <c r="FQ6" s="36">
        <v>0</v>
      </c>
      <c r="FR6" s="36">
        <v>0</v>
      </c>
      <c r="FS6" s="36">
        <v>0</v>
      </c>
      <c r="FT6" s="36">
        <v>0</v>
      </c>
      <c r="FU6" s="36">
        <v>0</v>
      </c>
      <c r="FV6" s="36">
        <v>0</v>
      </c>
      <c r="FW6" s="36">
        <v>0</v>
      </c>
      <c r="FX6" s="36">
        <v>0</v>
      </c>
      <c r="FY6" s="36">
        <v>0</v>
      </c>
      <c r="FZ6" s="36">
        <v>0</v>
      </c>
      <c r="GA6" s="36">
        <v>0</v>
      </c>
      <c r="GB6" s="36">
        <v>0</v>
      </c>
      <c r="GC6" s="36">
        <v>0</v>
      </c>
      <c r="GD6" s="36">
        <v>0</v>
      </c>
      <c r="GE6" s="36">
        <v>0</v>
      </c>
      <c r="GF6" s="36">
        <v>0</v>
      </c>
      <c r="GG6" s="36">
        <v>0</v>
      </c>
      <c r="GH6" s="36">
        <v>0</v>
      </c>
      <c r="GI6" s="36">
        <v>0</v>
      </c>
      <c r="GJ6" s="36">
        <v>0</v>
      </c>
      <c r="GK6" s="36">
        <v>0</v>
      </c>
      <c r="GL6" s="36">
        <v>0</v>
      </c>
      <c r="GM6" s="36">
        <v>0</v>
      </c>
      <c r="GN6" s="36">
        <v>0</v>
      </c>
      <c r="GO6" s="36">
        <v>0</v>
      </c>
      <c r="GP6" s="36">
        <v>0</v>
      </c>
      <c r="GQ6" s="36">
        <v>0</v>
      </c>
      <c r="GR6" s="36">
        <v>0</v>
      </c>
      <c r="GS6" s="36">
        <v>0</v>
      </c>
      <c r="GT6" s="36">
        <v>0</v>
      </c>
      <c r="GU6" s="36">
        <v>0</v>
      </c>
      <c r="GV6" s="36">
        <v>0</v>
      </c>
      <c r="GW6" s="36">
        <v>0</v>
      </c>
      <c r="GX6" s="36">
        <v>0</v>
      </c>
      <c r="GY6" s="36">
        <v>0</v>
      </c>
      <c r="GZ6" s="36">
        <v>0</v>
      </c>
      <c r="HA6" s="36">
        <v>0</v>
      </c>
      <c r="HB6" s="36">
        <v>0</v>
      </c>
      <c r="HC6" s="36">
        <v>0</v>
      </c>
      <c r="HD6" s="36">
        <v>0</v>
      </c>
      <c r="HE6" s="36">
        <v>0</v>
      </c>
      <c r="HF6" s="36">
        <v>0</v>
      </c>
      <c r="HG6" s="36">
        <v>0</v>
      </c>
      <c r="HH6" s="36">
        <v>0</v>
      </c>
      <c r="HI6" s="36">
        <v>0</v>
      </c>
      <c r="HJ6" s="36">
        <v>0</v>
      </c>
      <c r="HK6" s="36">
        <v>0</v>
      </c>
      <c r="HL6" s="36">
        <v>0</v>
      </c>
      <c r="HM6" s="36">
        <v>0</v>
      </c>
      <c r="HN6" s="36">
        <v>0</v>
      </c>
      <c r="HO6" s="36">
        <v>0</v>
      </c>
      <c r="HP6" s="36">
        <v>0</v>
      </c>
      <c r="HQ6" s="36">
        <v>0</v>
      </c>
      <c r="HR6" s="36">
        <v>0</v>
      </c>
      <c r="HS6" s="36">
        <v>0</v>
      </c>
      <c r="HT6" s="36">
        <v>0</v>
      </c>
      <c r="HU6" s="36">
        <v>0</v>
      </c>
      <c r="HV6" s="36">
        <v>0</v>
      </c>
      <c r="HW6" s="36">
        <v>0</v>
      </c>
      <c r="HX6" s="36">
        <v>0</v>
      </c>
      <c r="HY6" s="36">
        <v>0</v>
      </c>
      <c r="HZ6" s="36">
        <v>0</v>
      </c>
      <c r="IA6" s="36">
        <v>0</v>
      </c>
      <c r="IB6" s="36">
        <v>0</v>
      </c>
      <c r="IC6" s="36">
        <v>0</v>
      </c>
      <c r="ID6" s="36">
        <v>0</v>
      </c>
      <c r="IE6" s="36">
        <v>0</v>
      </c>
      <c r="IF6" s="36">
        <v>0</v>
      </c>
      <c r="IG6" s="36">
        <v>0</v>
      </c>
      <c r="IH6" s="36">
        <v>0</v>
      </c>
      <c r="II6" s="36">
        <v>0</v>
      </c>
      <c r="IJ6" s="36">
        <v>0</v>
      </c>
      <c r="IK6" s="36">
        <v>0</v>
      </c>
      <c r="IL6" s="36">
        <v>0</v>
      </c>
      <c r="IM6" s="36">
        <v>0</v>
      </c>
      <c r="IN6" s="36">
        <v>0</v>
      </c>
      <c r="IO6" s="36">
        <v>0</v>
      </c>
      <c r="IP6" s="36">
        <v>0</v>
      </c>
      <c r="IQ6" s="36">
        <v>0</v>
      </c>
    </row>
    <row r="7" spans="1:251" s="37" customFormat="1" x14ac:dyDescent="0.2">
      <c r="A7" s="11"/>
      <c r="B7" s="24">
        <v>2</v>
      </c>
      <c r="C7" s="7" t="s">
        <v>34</v>
      </c>
      <c r="D7" s="36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</row>
    <row r="8" spans="1:251" s="58" customFormat="1" x14ac:dyDescent="0.2">
      <c r="A8" s="11"/>
      <c r="B8" s="24">
        <v>3</v>
      </c>
      <c r="C8" s="35" t="s">
        <v>17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39">
        <v>0</v>
      </c>
      <c r="AY8" s="39">
        <v>0</v>
      </c>
      <c r="AZ8" s="39">
        <v>0</v>
      </c>
      <c r="BA8" s="39">
        <v>0</v>
      </c>
      <c r="BB8" s="39">
        <v>0</v>
      </c>
      <c r="BC8" s="39">
        <v>0</v>
      </c>
      <c r="BD8" s="39">
        <v>0</v>
      </c>
      <c r="BE8" s="39">
        <v>0</v>
      </c>
      <c r="BF8" s="39">
        <v>0</v>
      </c>
      <c r="BG8" s="39">
        <v>0</v>
      </c>
      <c r="BH8" s="39">
        <v>0</v>
      </c>
      <c r="BI8" s="39">
        <v>0</v>
      </c>
      <c r="BJ8" s="39">
        <v>0</v>
      </c>
      <c r="BK8" s="39">
        <v>0</v>
      </c>
      <c r="BL8" s="39">
        <v>0</v>
      </c>
      <c r="BM8" s="39">
        <v>0</v>
      </c>
      <c r="BN8" s="39">
        <v>0</v>
      </c>
      <c r="BO8" s="39">
        <v>0</v>
      </c>
      <c r="BP8" s="39">
        <v>0</v>
      </c>
      <c r="BQ8" s="39">
        <v>0</v>
      </c>
      <c r="BR8" s="39">
        <v>0</v>
      </c>
      <c r="BS8" s="39">
        <v>0</v>
      </c>
      <c r="BT8" s="39">
        <v>0</v>
      </c>
      <c r="BU8" s="39">
        <v>0</v>
      </c>
      <c r="BV8" s="39">
        <v>0</v>
      </c>
      <c r="BW8" s="39">
        <v>0</v>
      </c>
      <c r="BX8" s="39">
        <v>0</v>
      </c>
      <c r="BY8" s="39">
        <v>0</v>
      </c>
      <c r="BZ8" s="39">
        <v>0</v>
      </c>
      <c r="CA8" s="39">
        <v>0</v>
      </c>
      <c r="CB8" s="39">
        <v>0</v>
      </c>
      <c r="CC8" s="39">
        <v>0</v>
      </c>
      <c r="CD8" s="39">
        <v>0</v>
      </c>
      <c r="CE8" s="39">
        <v>0</v>
      </c>
      <c r="CF8" s="39">
        <v>0</v>
      </c>
      <c r="CG8" s="39">
        <v>0</v>
      </c>
      <c r="CH8" s="39">
        <v>0</v>
      </c>
      <c r="CI8" s="39">
        <v>0</v>
      </c>
      <c r="CJ8" s="39">
        <v>0</v>
      </c>
      <c r="CK8" s="39">
        <v>0</v>
      </c>
      <c r="CL8" s="39">
        <v>0</v>
      </c>
      <c r="CM8" s="39">
        <v>0</v>
      </c>
      <c r="CN8" s="39">
        <v>0</v>
      </c>
      <c r="CO8" s="39">
        <v>0</v>
      </c>
      <c r="CP8" s="39">
        <v>0</v>
      </c>
      <c r="CQ8" s="39">
        <v>0</v>
      </c>
      <c r="CR8" s="39">
        <v>0</v>
      </c>
      <c r="CS8" s="39">
        <v>0</v>
      </c>
      <c r="CT8" s="39">
        <v>0</v>
      </c>
      <c r="CU8" s="39">
        <v>0</v>
      </c>
      <c r="CV8" s="39">
        <v>0</v>
      </c>
      <c r="CW8" s="39">
        <v>0</v>
      </c>
      <c r="CX8" s="39">
        <v>0</v>
      </c>
      <c r="CY8" s="39">
        <v>0</v>
      </c>
      <c r="CZ8" s="39">
        <v>0</v>
      </c>
      <c r="DA8" s="39">
        <v>0</v>
      </c>
      <c r="DB8" s="39">
        <v>0</v>
      </c>
      <c r="DC8" s="39">
        <v>0</v>
      </c>
      <c r="DD8" s="39">
        <v>0</v>
      </c>
      <c r="DE8" s="39">
        <v>0</v>
      </c>
      <c r="DF8" s="39">
        <v>0</v>
      </c>
      <c r="DG8" s="39">
        <v>0</v>
      </c>
      <c r="DH8" s="39">
        <v>0</v>
      </c>
      <c r="DI8" s="39">
        <v>0</v>
      </c>
      <c r="DJ8" s="39">
        <v>0</v>
      </c>
      <c r="DK8" s="39">
        <v>0</v>
      </c>
      <c r="DL8" s="39">
        <v>0</v>
      </c>
      <c r="DM8" s="39">
        <v>0</v>
      </c>
      <c r="DN8" s="39">
        <v>0</v>
      </c>
      <c r="DO8" s="39">
        <v>0</v>
      </c>
      <c r="DP8" s="39">
        <v>0</v>
      </c>
      <c r="DQ8" s="39">
        <v>0</v>
      </c>
      <c r="DR8" s="39">
        <v>0</v>
      </c>
      <c r="DS8" s="39">
        <v>0</v>
      </c>
      <c r="DT8" s="39">
        <v>0</v>
      </c>
      <c r="DU8" s="39">
        <v>0</v>
      </c>
      <c r="DV8" s="39">
        <v>0</v>
      </c>
      <c r="DW8" s="39">
        <v>0</v>
      </c>
      <c r="DX8" s="39">
        <v>0</v>
      </c>
      <c r="DY8" s="39">
        <v>0</v>
      </c>
      <c r="DZ8" s="39">
        <v>0</v>
      </c>
      <c r="EA8" s="39">
        <v>0</v>
      </c>
      <c r="EB8" s="39">
        <v>0</v>
      </c>
      <c r="EC8" s="39">
        <v>0</v>
      </c>
      <c r="ED8" s="39">
        <v>0</v>
      </c>
      <c r="EE8" s="39">
        <v>0</v>
      </c>
      <c r="EF8" s="39">
        <v>0</v>
      </c>
      <c r="EG8" s="39">
        <v>0</v>
      </c>
      <c r="EH8" s="39">
        <v>0</v>
      </c>
      <c r="EI8" s="39">
        <v>0</v>
      </c>
      <c r="EJ8" s="39">
        <v>0</v>
      </c>
      <c r="EK8" s="39">
        <v>0</v>
      </c>
      <c r="EL8" s="39">
        <v>0</v>
      </c>
      <c r="EM8" s="39">
        <v>0</v>
      </c>
      <c r="EN8" s="39">
        <v>0</v>
      </c>
      <c r="EO8" s="39">
        <v>0</v>
      </c>
      <c r="EP8" s="39">
        <v>0</v>
      </c>
      <c r="EQ8" s="39">
        <v>0</v>
      </c>
      <c r="ER8" s="39">
        <v>0</v>
      </c>
      <c r="ES8" s="39">
        <v>0</v>
      </c>
      <c r="ET8" s="39">
        <v>0</v>
      </c>
      <c r="EU8" s="39">
        <v>0</v>
      </c>
      <c r="EV8" s="39">
        <v>0</v>
      </c>
      <c r="EW8" s="39">
        <v>0</v>
      </c>
      <c r="EX8" s="39">
        <v>0</v>
      </c>
      <c r="EY8" s="39">
        <v>0</v>
      </c>
      <c r="EZ8" s="39">
        <v>0</v>
      </c>
      <c r="FA8" s="39">
        <v>0</v>
      </c>
      <c r="FB8" s="39">
        <v>0</v>
      </c>
      <c r="FC8" s="39">
        <v>0</v>
      </c>
      <c r="FD8" s="39">
        <v>0</v>
      </c>
      <c r="FE8" s="39">
        <v>0</v>
      </c>
      <c r="FF8" s="39">
        <v>0</v>
      </c>
      <c r="FG8" s="39">
        <v>0</v>
      </c>
      <c r="FH8" s="39">
        <v>0</v>
      </c>
      <c r="FI8" s="39">
        <v>0</v>
      </c>
      <c r="FJ8" s="39">
        <v>0</v>
      </c>
      <c r="FK8" s="39">
        <v>0</v>
      </c>
      <c r="FL8" s="39">
        <v>0</v>
      </c>
      <c r="FM8" s="39">
        <v>0</v>
      </c>
      <c r="FN8" s="39">
        <v>0</v>
      </c>
      <c r="FO8" s="39">
        <v>0</v>
      </c>
      <c r="FP8" s="39">
        <v>0</v>
      </c>
      <c r="FQ8" s="39">
        <v>0</v>
      </c>
      <c r="FR8" s="39">
        <v>0</v>
      </c>
      <c r="FS8" s="39">
        <v>0</v>
      </c>
      <c r="FT8" s="39">
        <v>0</v>
      </c>
      <c r="FU8" s="39">
        <v>0</v>
      </c>
      <c r="FV8" s="39">
        <v>0</v>
      </c>
      <c r="FW8" s="39">
        <v>0</v>
      </c>
      <c r="FX8" s="39">
        <v>0</v>
      </c>
      <c r="FY8" s="39">
        <v>0</v>
      </c>
      <c r="FZ8" s="39">
        <v>0</v>
      </c>
      <c r="GA8" s="39">
        <v>0</v>
      </c>
      <c r="GB8" s="39">
        <v>0</v>
      </c>
      <c r="GC8" s="39">
        <v>0</v>
      </c>
      <c r="GD8" s="39">
        <v>0</v>
      </c>
      <c r="GE8" s="39">
        <v>0</v>
      </c>
      <c r="GF8" s="39">
        <v>0</v>
      </c>
      <c r="GG8" s="39">
        <v>0</v>
      </c>
      <c r="GH8" s="39">
        <v>0</v>
      </c>
      <c r="GI8" s="39">
        <v>0</v>
      </c>
      <c r="GJ8" s="39">
        <v>0</v>
      </c>
      <c r="GK8" s="39">
        <v>0</v>
      </c>
      <c r="GL8" s="39">
        <v>0</v>
      </c>
      <c r="GM8" s="39">
        <v>0</v>
      </c>
      <c r="GN8" s="39">
        <v>0</v>
      </c>
      <c r="GO8" s="39">
        <v>0</v>
      </c>
      <c r="GP8" s="39">
        <v>0</v>
      </c>
      <c r="GQ8" s="39">
        <v>0</v>
      </c>
      <c r="GR8" s="39">
        <v>0</v>
      </c>
      <c r="GS8" s="39">
        <v>0</v>
      </c>
      <c r="GT8" s="39">
        <v>0</v>
      </c>
      <c r="GU8" s="39">
        <v>0</v>
      </c>
      <c r="GV8" s="39">
        <v>0</v>
      </c>
      <c r="GW8" s="39">
        <v>0</v>
      </c>
      <c r="GX8" s="39">
        <v>0</v>
      </c>
      <c r="GY8" s="39">
        <v>0</v>
      </c>
      <c r="GZ8" s="39">
        <v>0</v>
      </c>
      <c r="HA8" s="39">
        <v>0</v>
      </c>
      <c r="HB8" s="39">
        <v>0</v>
      </c>
      <c r="HC8" s="39">
        <v>0</v>
      </c>
      <c r="HD8" s="39">
        <v>0</v>
      </c>
      <c r="HE8" s="39">
        <v>0</v>
      </c>
      <c r="HF8" s="39">
        <v>0</v>
      </c>
      <c r="HG8" s="39">
        <v>0</v>
      </c>
      <c r="HH8" s="39">
        <v>0</v>
      </c>
      <c r="HI8" s="39">
        <v>0</v>
      </c>
      <c r="HJ8" s="39">
        <v>0</v>
      </c>
      <c r="HK8" s="39">
        <v>0</v>
      </c>
      <c r="HL8" s="39">
        <v>0</v>
      </c>
      <c r="HM8" s="39">
        <v>0</v>
      </c>
      <c r="HN8" s="39">
        <v>0</v>
      </c>
      <c r="HO8" s="39">
        <v>0</v>
      </c>
      <c r="HP8" s="39">
        <v>0</v>
      </c>
      <c r="HQ8" s="39">
        <v>0</v>
      </c>
      <c r="HR8" s="39">
        <v>0</v>
      </c>
      <c r="HS8" s="39">
        <v>0</v>
      </c>
      <c r="HT8" s="39">
        <v>0</v>
      </c>
      <c r="HU8" s="39">
        <v>0</v>
      </c>
      <c r="HV8" s="39">
        <v>0</v>
      </c>
      <c r="HW8" s="39">
        <v>0</v>
      </c>
      <c r="HX8" s="39">
        <v>0</v>
      </c>
      <c r="HY8" s="39">
        <v>0</v>
      </c>
      <c r="HZ8" s="39">
        <v>0</v>
      </c>
      <c r="IA8" s="39">
        <v>0</v>
      </c>
      <c r="IB8" s="39">
        <v>0</v>
      </c>
      <c r="IC8" s="39">
        <v>0</v>
      </c>
      <c r="ID8" s="39">
        <v>0</v>
      </c>
      <c r="IE8" s="39">
        <v>0</v>
      </c>
      <c r="IF8" s="39">
        <v>0</v>
      </c>
      <c r="IG8" s="39">
        <v>0</v>
      </c>
      <c r="IH8" s="39">
        <v>0</v>
      </c>
      <c r="II8" s="39">
        <v>0</v>
      </c>
      <c r="IJ8" s="39">
        <v>0</v>
      </c>
      <c r="IK8" s="39">
        <v>0</v>
      </c>
      <c r="IL8" s="39">
        <v>0</v>
      </c>
      <c r="IM8" s="39">
        <v>0</v>
      </c>
      <c r="IN8" s="39">
        <v>0</v>
      </c>
      <c r="IO8" s="39">
        <v>0</v>
      </c>
      <c r="IP8" s="39">
        <v>0</v>
      </c>
      <c r="IQ8" s="39">
        <v>0</v>
      </c>
    </row>
    <row r="9" spans="1:251" s="64" customFormat="1" x14ac:dyDescent="0.2">
      <c r="A9" s="11"/>
      <c r="B9" s="24">
        <v>4</v>
      </c>
      <c r="C9" s="22" t="s">
        <v>14</v>
      </c>
      <c r="D9" s="62">
        <f>(D6*D7)*12+D8</f>
        <v>0</v>
      </c>
      <c r="E9" s="63">
        <f t="shared" ref="E9:S9" si="0">(E6*E7)*12+E8</f>
        <v>0</v>
      </c>
      <c r="F9" s="63">
        <f t="shared" si="0"/>
        <v>0</v>
      </c>
      <c r="G9" s="63">
        <f t="shared" si="0"/>
        <v>0</v>
      </c>
      <c r="H9" s="63">
        <f t="shared" si="0"/>
        <v>0</v>
      </c>
      <c r="I9" s="63">
        <f t="shared" si="0"/>
        <v>0</v>
      </c>
      <c r="J9" s="63">
        <f t="shared" si="0"/>
        <v>0</v>
      </c>
      <c r="K9" s="63">
        <f t="shared" si="0"/>
        <v>0</v>
      </c>
      <c r="L9" s="63">
        <f t="shared" si="0"/>
        <v>0</v>
      </c>
      <c r="M9" s="63">
        <f t="shared" si="0"/>
        <v>0</v>
      </c>
      <c r="N9" s="63">
        <f t="shared" si="0"/>
        <v>0</v>
      </c>
      <c r="O9" s="63">
        <f t="shared" si="0"/>
        <v>0</v>
      </c>
      <c r="P9" s="63">
        <f t="shared" si="0"/>
        <v>0</v>
      </c>
      <c r="Q9" s="63">
        <f t="shared" si="0"/>
        <v>0</v>
      </c>
      <c r="R9" s="63">
        <f t="shared" si="0"/>
        <v>0</v>
      </c>
      <c r="S9" s="63">
        <f t="shared" si="0"/>
        <v>0</v>
      </c>
    </row>
    <row r="11" spans="1:251" x14ac:dyDescent="0.2">
      <c r="C11" s="11" t="s">
        <v>56</v>
      </c>
      <c r="D11" s="37">
        <f>AVERAGE(D9:S9)</f>
        <v>0</v>
      </c>
    </row>
    <row r="14" spans="1:251" ht="18.75" x14ac:dyDescent="0.3">
      <c r="C14" s="51" t="s">
        <v>32</v>
      </c>
      <c r="D14" s="15"/>
    </row>
    <row r="15" spans="1:251" x14ac:dyDescent="0.2">
      <c r="A15" s="12"/>
      <c r="B15" s="1" t="s">
        <v>1</v>
      </c>
      <c r="C15" s="67" t="s">
        <v>57</v>
      </c>
      <c r="D15" s="67">
        <v>2021</v>
      </c>
      <c r="E15" s="25">
        <v>2022</v>
      </c>
      <c r="F15" s="67">
        <v>2023</v>
      </c>
      <c r="G15" s="25">
        <v>2024</v>
      </c>
      <c r="H15" s="67">
        <v>2025</v>
      </c>
      <c r="I15" s="25">
        <v>2026</v>
      </c>
      <c r="J15" s="67">
        <v>2027</v>
      </c>
      <c r="K15" s="25">
        <v>2028</v>
      </c>
      <c r="L15" s="67">
        <v>2029</v>
      </c>
      <c r="M15" s="25">
        <v>2030</v>
      </c>
      <c r="N15" s="67">
        <v>2031</v>
      </c>
      <c r="O15" s="25">
        <v>2032</v>
      </c>
      <c r="P15" s="67">
        <v>2033</v>
      </c>
      <c r="Q15" s="25">
        <v>2034</v>
      </c>
      <c r="R15" s="67">
        <v>2035</v>
      </c>
      <c r="S15" s="25">
        <v>2036</v>
      </c>
    </row>
    <row r="16" spans="1:251" x14ac:dyDescent="0.2">
      <c r="B16" s="24">
        <v>1</v>
      </c>
      <c r="C16" s="7" t="s">
        <v>33</v>
      </c>
      <c r="D16" s="36">
        <f>დაშვებები!D22</f>
        <v>80000</v>
      </c>
      <c r="E16" s="36">
        <f>დაშვებები!E22</f>
        <v>82400</v>
      </c>
      <c r="F16" s="36">
        <f>დაშვებები!F22</f>
        <v>84872</v>
      </c>
      <c r="G16" s="36">
        <f>დაშვებები!G22</f>
        <v>87418.16</v>
      </c>
      <c r="H16" s="36">
        <f>დაშვებები!H22</f>
        <v>90040.704800000007</v>
      </c>
      <c r="I16" s="36">
        <f>დაშვებები!I22</f>
        <v>92741.925944000002</v>
      </c>
      <c r="J16" s="36">
        <f>დაშვებები!J22</f>
        <v>95524.183722319998</v>
      </c>
      <c r="K16" s="36">
        <f>დაშვებები!K22</f>
        <v>98389.909233989601</v>
      </c>
      <c r="L16" s="36">
        <f>დაშვებები!L22</f>
        <v>100357.70741866939</v>
      </c>
      <c r="M16" s="36">
        <f>დაშვებები!M22</f>
        <v>100357.70741866939</v>
      </c>
      <c r="N16" s="36">
        <f>დაშვებები!N22</f>
        <v>100357.70741866939</v>
      </c>
      <c r="O16" s="36">
        <f>დაშვებები!O22</f>
        <v>100357.70741866939</v>
      </c>
      <c r="P16" s="36">
        <f>დაშვებები!P22</f>
        <v>100357.70741866939</v>
      </c>
      <c r="Q16" s="36">
        <f>დაშვებები!Q22</f>
        <v>100357.70741866939</v>
      </c>
      <c r="R16" s="36">
        <f>დაშვებები!R22</f>
        <v>100357.70741866939</v>
      </c>
      <c r="S16" s="36">
        <f>დაშვებები!S22</f>
        <v>100357.70741866939</v>
      </c>
    </row>
    <row r="17" spans="1:251" x14ac:dyDescent="0.2">
      <c r="B17" s="24">
        <v>2</v>
      </c>
      <c r="C17" s="7" t="s">
        <v>34</v>
      </c>
      <c r="D17" s="36">
        <f>დაშვებები!D23</f>
        <v>50</v>
      </c>
      <c r="E17" s="36">
        <f>დაშვებები!E23</f>
        <v>51.5</v>
      </c>
      <c r="F17" s="36">
        <f>დაშვებები!F23</f>
        <v>53.045000000000002</v>
      </c>
      <c r="G17" s="36">
        <f>დაშვებები!G23</f>
        <v>54.63635</v>
      </c>
      <c r="H17" s="36">
        <f>დაშვებები!H23</f>
        <v>56.275440500000002</v>
      </c>
      <c r="I17" s="36">
        <f>დაშვებები!I23</f>
        <v>57.963703715000001</v>
      </c>
      <c r="J17" s="36">
        <f>დაშვებები!J23</f>
        <v>59.702614826450002</v>
      </c>
      <c r="K17" s="36">
        <f>დაშვებები!K23</f>
        <v>61.493693271243501</v>
      </c>
      <c r="L17" s="36">
        <f>დაშვებები!L23</f>
        <v>63.338504069380811</v>
      </c>
      <c r="M17" s="36">
        <f>დაშვებები!M23</f>
        <v>65.238659191462233</v>
      </c>
      <c r="N17" s="36">
        <f>დაშვებები!N23</f>
        <v>67.195818967206108</v>
      </c>
      <c r="O17" s="36">
        <f>დაშვებები!O23</f>
        <v>69.211693536222299</v>
      </c>
      <c r="P17" s="36">
        <f>დაშვებები!P23</f>
        <v>71.288044342308964</v>
      </c>
      <c r="Q17" s="36">
        <f>დაშვებები!Q23</f>
        <v>73.42668567257823</v>
      </c>
      <c r="R17" s="36">
        <f>დაშვებები!R23</f>
        <v>75.629486242755576</v>
      </c>
      <c r="S17" s="36">
        <f>დაშვებები!S23</f>
        <v>77.898370830038246</v>
      </c>
    </row>
    <row r="18" spans="1:251" s="57" customFormat="1" x14ac:dyDescent="0.2">
      <c r="A18" s="11"/>
      <c r="B18" s="24">
        <v>3</v>
      </c>
      <c r="C18" s="59" t="s">
        <v>23</v>
      </c>
      <c r="D18" s="60">
        <f>დაშვებები!D24</f>
        <v>1000</v>
      </c>
      <c r="E18" s="60">
        <f>დაშვებები!E24</f>
        <v>1030</v>
      </c>
      <c r="F18" s="60">
        <f>დაშვებები!F24</f>
        <v>1060.9000000000001</v>
      </c>
      <c r="G18" s="60">
        <f>დაშვებები!G24</f>
        <v>1092.7270000000001</v>
      </c>
      <c r="H18" s="60">
        <f>დაშვებები!H24</f>
        <v>1125.50881</v>
      </c>
      <c r="I18" s="60">
        <f>დაშვებები!I24</f>
        <v>1159.2740743000002</v>
      </c>
      <c r="J18" s="60">
        <f>დაშვებები!J24</f>
        <v>1194.0522965290002</v>
      </c>
      <c r="K18" s="60">
        <f>დაშვებები!K24</f>
        <v>1229.8738654248702</v>
      </c>
      <c r="L18" s="60">
        <f>დაშვებები!L24</f>
        <v>1266.7700813876163</v>
      </c>
      <c r="M18" s="60">
        <f>დაშვებები!M24</f>
        <v>1304.7731838292448</v>
      </c>
      <c r="N18" s="60">
        <f>დაშვებები!N24</f>
        <v>1343.9163793441221</v>
      </c>
      <c r="O18" s="60">
        <f>დაშვებები!O24</f>
        <v>1384.2338707244458</v>
      </c>
      <c r="P18" s="60">
        <f>დაშვებები!P24</f>
        <v>1425.7608868461791</v>
      </c>
      <c r="Q18" s="60">
        <f>დაშვებები!Q24</f>
        <v>1468.5337134515646</v>
      </c>
      <c r="R18" s="60">
        <f>დაშვებები!R24</f>
        <v>1512.5897248551116</v>
      </c>
      <c r="S18" s="60">
        <f>დაშვებები!S24</f>
        <v>1557.9674166007651</v>
      </c>
      <c r="T18" s="60">
        <v>0</v>
      </c>
      <c r="U18" s="60">
        <v>0</v>
      </c>
      <c r="V18" s="60">
        <v>0</v>
      </c>
      <c r="W18" s="60">
        <v>0</v>
      </c>
      <c r="X18" s="60">
        <v>0</v>
      </c>
      <c r="Y18" s="60">
        <v>0</v>
      </c>
      <c r="Z18" s="60">
        <v>0</v>
      </c>
      <c r="AA18" s="60">
        <v>0</v>
      </c>
      <c r="AB18" s="60">
        <v>0</v>
      </c>
      <c r="AC18" s="60">
        <v>0</v>
      </c>
      <c r="AD18" s="60">
        <v>0</v>
      </c>
      <c r="AE18" s="60">
        <v>0</v>
      </c>
      <c r="AF18" s="60">
        <v>0</v>
      </c>
      <c r="AG18" s="60">
        <v>0</v>
      </c>
      <c r="AH18" s="60">
        <v>0</v>
      </c>
      <c r="AI18" s="60">
        <v>0</v>
      </c>
      <c r="AJ18" s="60">
        <v>0</v>
      </c>
      <c r="AK18" s="60">
        <v>0</v>
      </c>
      <c r="AL18" s="60">
        <v>0</v>
      </c>
      <c r="AM18" s="60">
        <v>0</v>
      </c>
      <c r="AN18" s="60">
        <v>0</v>
      </c>
      <c r="AO18" s="60">
        <v>0</v>
      </c>
      <c r="AP18" s="60">
        <v>0</v>
      </c>
      <c r="AQ18" s="60">
        <v>0</v>
      </c>
      <c r="AR18" s="60">
        <v>0</v>
      </c>
      <c r="AS18" s="60">
        <v>0</v>
      </c>
      <c r="AT18" s="60">
        <v>0</v>
      </c>
      <c r="AU18" s="60">
        <v>0</v>
      </c>
      <c r="AV18" s="60">
        <v>0</v>
      </c>
      <c r="AW18" s="60">
        <v>0</v>
      </c>
      <c r="AX18" s="60">
        <v>0</v>
      </c>
      <c r="AY18" s="60">
        <v>0</v>
      </c>
      <c r="AZ18" s="60">
        <v>0</v>
      </c>
      <c r="BA18" s="60">
        <v>0</v>
      </c>
      <c r="BB18" s="60">
        <v>0</v>
      </c>
      <c r="BC18" s="60">
        <v>0</v>
      </c>
      <c r="BD18" s="60">
        <v>0</v>
      </c>
      <c r="BE18" s="60">
        <v>0</v>
      </c>
      <c r="BF18" s="60">
        <v>0</v>
      </c>
      <c r="BG18" s="60">
        <v>0</v>
      </c>
      <c r="BH18" s="60">
        <v>0</v>
      </c>
      <c r="BI18" s="60">
        <v>0</v>
      </c>
      <c r="BJ18" s="60">
        <v>0</v>
      </c>
      <c r="BK18" s="60">
        <v>0</v>
      </c>
      <c r="BL18" s="60">
        <v>0</v>
      </c>
      <c r="BM18" s="60">
        <v>0</v>
      </c>
      <c r="BN18" s="60">
        <v>0</v>
      </c>
      <c r="BO18" s="60">
        <v>0</v>
      </c>
      <c r="BP18" s="60">
        <v>0</v>
      </c>
      <c r="BQ18" s="60">
        <v>0</v>
      </c>
      <c r="BR18" s="60">
        <v>0</v>
      </c>
      <c r="BS18" s="60">
        <v>0</v>
      </c>
      <c r="BT18" s="60">
        <v>0</v>
      </c>
      <c r="BU18" s="60">
        <v>0</v>
      </c>
      <c r="BV18" s="60">
        <v>0</v>
      </c>
      <c r="BW18" s="60">
        <v>0</v>
      </c>
      <c r="BX18" s="60">
        <v>0</v>
      </c>
      <c r="BY18" s="60">
        <v>0</v>
      </c>
      <c r="BZ18" s="60">
        <v>0</v>
      </c>
      <c r="CA18" s="60">
        <v>0</v>
      </c>
      <c r="CB18" s="60">
        <v>0</v>
      </c>
      <c r="CC18" s="60">
        <v>0</v>
      </c>
      <c r="CD18" s="60">
        <v>0</v>
      </c>
      <c r="CE18" s="60">
        <v>0</v>
      </c>
      <c r="CF18" s="60">
        <v>0</v>
      </c>
      <c r="CG18" s="60">
        <v>0</v>
      </c>
      <c r="CH18" s="60">
        <v>0</v>
      </c>
      <c r="CI18" s="60">
        <v>0</v>
      </c>
      <c r="CJ18" s="60">
        <v>0</v>
      </c>
      <c r="CK18" s="60">
        <v>0</v>
      </c>
      <c r="CL18" s="60">
        <v>0</v>
      </c>
      <c r="CM18" s="60">
        <v>0</v>
      </c>
      <c r="CN18" s="60">
        <v>0</v>
      </c>
      <c r="CO18" s="60">
        <v>0</v>
      </c>
      <c r="CP18" s="60">
        <v>0</v>
      </c>
      <c r="CQ18" s="60">
        <v>0</v>
      </c>
      <c r="CR18" s="60">
        <v>0</v>
      </c>
      <c r="CS18" s="60">
        <v>0</v>
      </c>
      <c r="CT18" s="60">
        <v>0</v>
      </c>
      <c r="CU18" s="60">
        <v>0</v>
      </c>
      <c r="CV18" s="60">
        <v>0</v>
      </c>
      <c r="CW18" s="60">
        <v>0</v>
      </c>
      <c r="CX18" s="60">
        <v>0</v>
      </c>
      <c r="CY18" s="60">
        <v>0</v>
      </c>
      <c r="CZ18" s="60">
        <v>0</v>
      </c>
      <c r="DA18" s="60">
        <v>0</v>
      </c>
      <c r="DB18" s="60">
        <v>0</v>
      </c>
      <c r="DC18" s="60">
        <v>0</v>
      </c>
      <c r="DD18" s="60">
        <v>0</v>
      </c>
      <c r="DE18" s="60">
        <v>0</v>
      </c>
      <c r="DF18" s="60">
        <v>0</v>
      </c>
      <c r="DG18" s="60">
        <v>0</v>
      </c>
      <c r="DH18" s="60">
        <v>0</v>
      </c>
      <c r="DI18" s="60">
        <v>0</v>
      </c>
      <c r="DJ18" s="60">
        <v>0</v>
      </c>
      <c r="DK18" s="60">
        <v>0</v>
      </c>
      <c r="DL18" s="60">
        <v>0</v>
      </c>
      <c r="DM18" s="60">
        <v>0</v>
      </c>
      <c r="DN18" s="60">
        <v>0</v>
      </c>
      <c r="DO18" s="60">
        <v>0</v>
      </c>
      <c r="DP18" s="60">
        <v>0</v>
      </c>
      <c r="DQ18" s="60">
        <v>0</v>
      </c>
      <c r="DR18" s="60">
        <v>0</v>
      </c>
      <c r="DS18" s="60">
        <v>0</v>
      </c>
      <c r="DT18" s="60">
        <v>0</v>
      </c>
      <c r="DU18" s="60">
        <v>0</v>
      </c>
      <c r="DV18" s="60">
        <v>0</v>
      </c>
      <c r="DW18" s="60">
        <v>0</v>
      </c>
      <c r="DX18" s="60">
        <v>0</v>
      </c>
      <c r="DY18" s="60">
        <v>0</v>
      </c>
      <c r="DZ18" s="60">
        <v>0</v>
      </c>
      <c r="EA18" s="60">
        <v>0</v>
      </c>
      <c r="EB18" s="60">
        <v>0</v>
      </c>
      <c r="EC18" s="60">
        <v>0</v>
      </c>
      <c r="ED18" s="60">
        <v>0</v>
      </c>
      <c r="EE18" s="60">
        <v>0</v>
      </c>
      <c r="EF18" s="60">
        <v>0</v>
      </c>
      <c r="EG18" s="60">
        <v>0</v>
      </c>
      <c r="EH18" s="60">
        <v>0</v>
      </c>
      <c r="EI18" s="60">
        <v>0</v>
      </c>
      <c r="EJ18" s="60">
        <v>0</v>
      </c>
      <c r="EK18" s="60">
        <v>0</v>
      </c>
      <c r="EL18" s="60">
        <v>0</v>
      </c>
      <c r="EM18" s="60">
        <v>0</v>
      </c>
      <c r="EN18" s="60">
        <v>0</v>
      </c>
      <c r="EO18" s="60">
        <v>0</v>
      </c>
      <c r="EP18" s="60">
        <v>0</v>
      </c>
      <c r="EQ18" s="60">
        <v>0</v>
      </c>
      <c r="ER18" s="60">
        <v>0</v>
      </c>
      <c r="ES18" s="60">
        <v>0</v>
      </c>
      <c r="ET18" s="60">
        <v>0</v>
      </c>
      <c r="EU18" s="60">
        <v>0</v>
      </c>
      <c r="EV18" s="60">
        <v>0</v>
      </c>
      <c r="EW18" s="60">
        <v>0</v>
      </c>
      <c r="EX18" s="60">
        <v>0</v>
      </c>
      <c r="EY18" s="60">
        <v>0</v>
      </c>
      <c r="EZ18" s="60">
        <v>0</v>
      </c>
      <c r="FA18" s="60">
        <v>0</v>
      </c>
      <c r="FB18" s="60">
        <v>0</v>
      </c>
      <c r="FC18" s="60">
        <v>0</v>
      </c>
      <c r="FD18" s="60">
        <v>0</v>
      </c>
      <c r="FE18" s="60">
        <v>0</v>
      </c>
      <c r="FF18" s="60">
        <v>0</v>
      </c>
      <c r="FG18" s="60">
        <v>0</v>
      </c>
      <c r="FH18" s="60">
        <v>0</v>
      </c>
      <c r="FI18" s="60">
        <v>0</v>
      </c>
      <c r="FJ18" s="60">
        <v>0</v>
      </c>
      <c r="FK18" s="60">
        <v>0</v>
      </c>
      <c r="FL18" s="60">
        <v>0</v>
      </c>
      <c r="FM18" s="60">
        <v>0</v>
      </c>
      <c r="FN18" s="60">
        <v>0</v>
      </c>
      <c r="FO18" s="60">
        <v>0</v>
      </c>
      <c r="FP18" s="60">
        <v>0</v>
      </c>
      <c r="FQ18" s="60">
        <v>0</v>
      </c>
      <c r="FR18" s="60">
        <v>0</v>
      </c>
      <c r="FS18" s="60">
        <v>0</v>
      </c>
      <c r="FT18" s="60">
        <v>0</v>
      </c>
      <c r="FU18" s="60">
        <v>0</v>
      </c>
      <c r="FV18" s="60">
        <v>0</v>
      </c>
      <c r="FW18" s="60">
        <v>0</v>
      </c>
      <c r="FX18" s="60">
        <v>0</v>
      </c>
      <c r="FY18" s="60">
        <v>0</v>
      </c>
      <c r="FZ18" s="60">
        <v>0</v>
      </c>
      <c r="GA18" s="60">
        <v>0</v>
      </c>
      <c r="GB18" s="60">
        <v>0</v>
      </c>
      <c r="GC18" s="60">
        <v>0</v>
      </c>
      <c r="GD18" s="60">
        <v>0</v>
      </c>
      <c r="GE18" s="60">
        <v>0</v>
      </c>
      <c r="GF18" s="60">
        <v>0</v>
      </c>
      <c r="GG18" s="60">
        <v>0</v>
      </c>
      <c r="GH18" s="60">
        <v>0</v>
      </c>
      <c r="GI18" s="60">
        <v>0</v>
      </c>
      <c r="GJ18" s="60">
        <v>0</v>
      </c>
      <c r="GK18" s="60">
        <v>0</v>
      </c>
      <c r="GL18" s="60">
        <v>0</v>
      </c>
      <c r="GM18" s="60">
        <v>0</v>
      </c>
      <c r="GN18" s="60">
        <v>0</v>
      </c>
      <c r="GO18" s="60">
        <v>0</v>
      </c>
      <c r="GP18" s="60">
        <v>0</v>
      </c>
      <c r="GQ18" s="60">
        <v>0</v>
      </c>
      <c r="GR18" s="60">
        <v>0</v>
      </c>
      <c r="GS18" s="60">
        <v>0</v>
      </c>
      <c r="GT18" s="60">
        <v>0</v>
      </c>
      <c r="GU18" s="60">
        <v>0</v>
      </c>
      <c r="GV18" s="60">
        <v>0</v>
      </c>
      <c r="GW18" s="60">
        <v>0</v>
      </c>
      <c r="GX18" s="60">
        <v>0</v>
      </c>
      <c r="GY18" s="60">
        <v>0</v>
      </c>
      <c r="GZ18" s="60">
        <v>0</v>
      </c>
      <c r="HA18" s="60">
        <v>0</v>
      </c>
      <c r="HB18" s="60">
        <v>0</v>
      </c>
      <c r="HC18" s="60">
        <v>0</v>
      </c>
      <c r="HD18" s="60">
        <v>0</v>
      </c>
      <c r="HE18" s="60">
        <v>0</v>
      </c>
      <c r="HF18" s="60">
        <v>0</v>
      </c>
      <c r="HG18" s="60">
        <v>0</v>
      </c>
      <c r="HH18" s="60">
        <v>0</v>
      </c>
      <c r="HI18" s="60">
        <v>0</v>
      </c>
      <c r="HJ18" s="60">
        <v>0</v>
      </c>
      <c r="HK18" s="60">
        <v>0</v>
      </c>
      <c r="HL18" s="60">
        <v>0</v>
      </c>
      <c r="HM18" s="60">
        <v>0</v>
      </c>
      <c r="HN18" s="60">
        <v>0</v>
      </c>
      <c r="HO18" s="60">
        <v>0</v>
      </c>
      <c r="HP18" s="60">
        <v>0</v>
      </c>
      <c r="HQ18" s="60">
        <v>0</v>
      </c>
      <c r="HR18" s="60">
        <v>0</v>
      </c>
      <c r="HS18" s="60">
        <v>0</v>
      </c>
      <c r="HT18" s="60">
        <v>0</v>
      </c>
      <c r="HU18" s="60">
        <v>0</v>
      </c>
      <c r="HV18" s="60">
        <v>0</v>
      </c>
      <c r="HW18" s="60">
        <v>0</v>
      </c>
      <c r="HX18" s="60">
        <v>0</v>
      </c>
      <c r="HY18" s="60">
        <v>0</v>
      </c>
      <c r="HZ18" s="60">
        <v>0</v>
      </c>
      <c r="IA18" s="60">
        <v>0</v>
      </c>
      <c r="IB18" s="60">
        <v>0</v>
      </c>
      <c r="IC18" s="60">
        <v>0</v>
      </c>
      <c r="ID18" s="60">
        <v>0</v>
      </c>
      <c r="IE18" s="60">
        <v>0</v>
      </c>
      <c r="IF18" s="60">
        <v>0</v>
      </c>
      <c r="IG18" s="60">
        <v>0</v>
      </c>
      <c r="IH18" s="60">
        <v>0</v>
      </c>
      <c r="II18" s="60">
        <v>0</v>
      </c>
      <c r="IJ18" s="60">
        <v>0</v>
      </c>
      <c r="IK18" s="60">
        <v>0</v>
      </c>
      <c r="IL18" s="60">
        <v>0</v>
      </c>
      <c r="IM18" s="60">
        <v>0</v>
      </c>
      <c r="IN18" s="60">
        <v>0</v>
      </c>
      <c r="IO18" s="60">
        <v>0</v>
      </c>
      <c r="IP18" s="60">
        <v>0</v>
      </c>
      <c r="IQ18" s="60">
        <v>0</v>
      </c>
    </row>
    <row r="19" spans="1:251" s="50" customFormat="1" x14ac:dyDescent="0.2">
      <c r="A19" s="11"/>
      <c r="B19" s="24">
        <v>4</v>
      </c>
      <c r="C19" s="19" t="s">
        <v>14</v>
      </c>
      <c r="D19" s="62">
        <f>(D16*D17)+D18</f>
        <v>4001000</v>
      </c>
      <c r="E19" s="62">
        <f>(E16*E17)+E18</f>
        <v>4244630</v>
      </c>
      <c r="F19" s="62">
        <f t="shared" ref="F19:S19" si="1">(F16*F17)+F18</f>
        <v>4503096.1400000006</v>
      </c>
      <c r="G19" s="62">
        <f t="shared" si="1"/>
        <v>4777301.9131160006</v>
      </c>
      <c r="H19" s="62">
        <f t="shared" si="1"/>
        <v>5068205.8343604645</v>
      </c>
      <c r="I19" s="62">
        <f t="shared" si="1"/>
        <v>5376824.7914507883</v>
      </c>
      <c r="J19" s="62">
        <f t="shared" si="1"/>
        <v>5704237.5996812442</v>
      </c>
      <c r="K19" s="62">
        <f t="shared" si="1"/>
        <v>6051588.7732858695</v>
      </c>
      <c r="L19" s="62">
        <f t="shared" si="1"/>
        <v>6357773.8298125081</v>
      </c>
      <c r="M19" s="62">
        <f t="shared" si="1"/>
        <v>6548507.0447068829</v>
      </c>
      <c r="N19" s="62">
        <f t="shared" si="1"/>
        <v>6744962.2560480898</v>
      </c>
      <c r="O19" s="62">
        <f t="shared" si="1"/>
        <v>6947311.1237295335</v>
      </c>
      <c r="P19" s="62">
        <f t="shared" si="1"/>
        <v>7155730.4574414194</v>
      </c>
      <c r="Q19" s="62">
        <f t="shared" si="1"/>
        <v>7370402.3711646618</v>
      </c>
      <c r="R19" s="62">
        <f t="shared" si="1"/>
        <v>7591514.4422996016</v>
      </c>
      <c r="S19" s="62">
        <f t="shared" si="1"/>
        <v>7819259.8755685892</v>
      </c>
    </row>
    <row r="21" spans="1:251" x14ac:dyDescent="0.2">
      <c r="C21" s="11" t="s">
        <v>56</v>
      </c>
      <c r="D21" s="37">
        <f>AVERAGE(D19:S19)</f>
        <v>6016396.6532916036</v>
      </c>
    </row>
    <row r="24" spans="1:251" ht="18.75" x14ac:dyDescent="0.3">
      <c r="C24" s="51" t="s">
        <v>70</v>
      </c>
      <c r="D24" s="15"/>
    </row>
    <row r="25" spans="1:251" x14ac:dyDescent="0.2">
      <c r="B25" s="1" t="s">
        <v>1</v>
      </c>
      <c r="C25" s="67" t="s">
        <v>57</v>
      </c>
      <c r="D25" s="67">
        <v>2021</v>
      </c>
      <c r="E25" s="25">
        <v>2022</v>
      </c>
      <c r="F25" s="67">
        <v>2023</v>
      </c>
      <c r="G25" s="25">
        <v>2024</v>
      </c>
      <c r="H25" s="67">
        <v>2025</v>
      </c>
      <c r="I25" s="25">
        <v>2026</v>
      </c>
      <c r="J25" s="67">
        <v>2027</v>
      </c>
      <c r="K25" s="25">
        <v>2028</v>
      </c>
      <c r="L25" s="67">
        <v>2029</v>
      </c>
      <c r="M25" s="25">
        <v>2030</v>
      </c>
      <c r="N25" s="67">
        <v>2031</v>
      </c>
      <c r="O25" s="25">
        <v>2032</v>
      </c>
      <c r="P25" s="67">
        <v>2033</v>
      </c>
      <c r="Q25" s="25">
        <v>2034</v>
      </c>
      <c r="R25" s="67">
        <v>2035</v>
      </c>
      <c r="S25" s="25">
        <v>2036</v>
      </c>
    </row>
    <row r="26" spans="1:251" x14ac:dyDescent="0.2">
      <c r="B26" s="24">
        <v>1</v>
      </c>
      <c r="C26" s="7" t="s">
        <v>33</v>
      </c>
      <c r="D26" s="36">
        <f>დაშვებები!D66</f>
        <v>32000</v>
      </c>
      <c r="E26" s="36">
        <f>დაშვებები!E66</f>
        <v>32000</v>
      </c>
      <c r="F26" s="36">
        <f>დაშვებები!F66</f>
        <v>32000</v>
      </c>
      <c r="G26" s="36">
        <f>დაშვებები!G66</f>
        <v>32000</v>
      </c>
      <c r="H26" s="36">
        <f>დაშვებები!H66</f>
        <v>32000</v>
      </c>
      <c r="I26" s="36">
        <f>დაშვებები!I66</f>
        <v>32000</v>
      </c>
      <c r="J26" s="36">
        <f>დაშვებები!J66</f>
        <v>32000</v>
      </c>
      <c r="K26" s="36">
        <f>დაშვებები!K66</f>
        <v>32000</v>
      </c>
      <c r="L26" s="36">
        <f>დაშვებები!L66</f>
        <v>32000</v>
      </c>
      <c r="M26" s="36">
        <f>დაშვებები!M66</f>
        <v>32000</v>
      </c>
      <c r="N26" s="36">
        <f>დაშვებები!N66</f>
        <v>32000</v>
      </c>
      <c r="O26" s="36">
        <f>დაშვებები!O66</f>
        <v>32000</v>
      </c>
      <c r="P26" s="36">
        <f>დაშვებები!P66</f>
        <v>32000</v>
      </c>
      <c r="Q26" s="36">
        <f>დაშვებები!Q66</f>
        <v>32000</v>
      </c>
      <c r="R26" s="36">
        <f>დაშვებები!R66</f>
        <v>32000</v>
      </c>
      <c r="S26" s="36">
        <f>დაშვებები!S66</f>
        <v>32000</v>
      </c>
      <c r="T26" s="17">
        <v>800</v>
      </c>
      <c r="U26" s="17">
        <v>800</v>
      </c>
      <c r="V26" s="17">
        <v>800</v>
      </c>
      <c r="W26" s="17">
        <v>800</v>
      </c>
      <c r="X26" s="17">
        <v>800</v>
      </c>
      <c r="Y26" s="17">
        <v>800</v>
      </c>
      <c r="Z26" s="17">
        <v>800</v>
      </c>
      <c r="AA26" s="17">
        <v>800</v>
      </c>
      <c r="AB26" s="17">
        <v>800</v>
      </c>
      <c r="AC26" s="17">
        <v>800</v>
      </c>
      <c r="AD26" s="17">
        <v>800</v>
      </c>
      <c r="AE26" s="17">
        <v>800</v>
      </c>
      <c r="AF26" s="17">
        <v>800</v>
      </c>
      <c r="AG26" s="17">
        <v>800</v>
      </c>
      <c r="AH26" s="17">
        <v>800</v>
      </c>
      <c r="AI26" s="17">
        <v>800</v>
      </c>
      <c r="AJ26" s="17">
        <v>800</v>
      </c>
      <c r="AK26" s="17">
        <v>800</v>
      </c>
      <c r="AL26" s="17">
        <v>800</v>
      </c>
      <c r="AM26" s="17">
        <v>800</v>
      </c>
      <c r="AN26" s="17">
        <v>800</v>
      </c>
      <c r="AO26" s="17">
        <v>800</v>
      </c>
      <c r="AP26" s="17">
        <v>800</v>
      </c>
      <c r="AQ26" s="17">
        <v>800</v>
      </c>
      <c r="AR26" s="17">
        <v>800</v>
      </c>
      <c r="AS26" s="17">
        <v>800</v>
      </c>
      <c r="AT26" s="17">
        <v>800</v>
      </c>
      <c r="AU26" s="17">
        <v>800</v>
      </c>
      <c r="AV26" s="17">
        <v>800</v>
      </c>
      <c r="AW26" s="17">
        <v>800</v>
      </c>
      <c r="AX26" s="17">
        <v>800</v>
      </c>
      <c r="AY26" s="17">
        <v>800</v>
      </c>
      <c r="AZ26" s="17">
        <v>800</v>
      </c>
      <c r="BA26" s="17">
        <v>800</v>
      </c>
      <c r="BB26" s="17">
        <v>800</v>
      </c>
      <c r="BC26" s="17">
        <v>800</v>
      </c>
      <c r="BD26" s="17">
        <v>800</v>
      </c>
      <c r="BE26" s="17">
        <v>800</v>
      </c>
      <c r="BF26" s="17">
        <v>800</v>
      </c>
      <c r="BG26" s="17">
        <v>800</v>
      </c>
      <c r="BH26" s="17">
        <v>800</v>
      </c>
      <c r="BI26" s="17">
        <v>800</v>
      </c>
      <c r="BJ26" s="17">
        <v>800</v>
      </c>
      <c r="BK26" s="17">
        <v>800</v>
      </c>
      <c r="BL26" s="17">
        <v>800</v>
      </c>
      <c r="BM26" s="17">
        <v>800</v>
      </c>
      <c r="BN26" s="17">
        <v>800</v>
      </c>
      <c r="BO26" s="17">
        <v>800</v>
      </c>
      <c r="BP26" s="17">
        <v>800</v>
      </c>
      <c r="BQ26" s="17">
        <v>800</v>
      </c>
      <c r="BR26" s="17">
        <v>800</v>
      </c>
      <c r="BS26" s="17">
        <v>800</v>
      </c>
      <c r="BT26" s="17">
        <v>800</v>
      </c>
      <c r="BU26" s="17">
        <v>800</v>
      </c>
      <c r="BV26" s="17">
        <v>800</v>
      </c>
      <c r="BW26" s="17">
        <v>800</v>
      </c>
      <c r="BX26" s="17">
        <v>800</v>
      </c>
      <c r="BY26" s="17">
        <v>800</v>
      </c>
      <c r="BZ26" s="17">
        <v>800</v>
      </c>
      <c r="CA26" s="17">
        <v>800</v>
      </c>
      <c r="CB26" s="17">
        <v>800</v>
      </c>
      <c r="CC26" s="17">
        <v>800</v>
      </c>
      <c r="CD26" s="17">
        <v>800</v>
      </c>
      <c r="CE26" s="17">
        <v>800</v>
      </c>
      <c r="CF26" s="17">
        <v>800</v>
      </c>
      <c r="CG26" s="17">
        <v>800</v>
      </c>
      <c r="CH26" s="17">
        <v>800</v>
      </c>
      <c r="CI26" s="17">
        <v>800</v>
      </c>
      <c r="CJ26" s="17">
        <v>800</v>
      </c>
      <c r="CK26" s="17">
        <v>800</v>
      </c>
      <c r="CL26" s="17">
        <v>800</v>
      </c>
      <c r="CM26" s="17">
        <v>800</v>
      </c>
      <c r="CN26" s="17">
        <v>800</v>
      </c>
      <c r="CO26" s="17">
        <v>800</v>
      </c>
      <c r="CP26" s="17">
        <v>800</v>
      </c>
      <c r="CQ26" s="17">
        <v>800</v>
      </c>
      <c r="CR26" s="17">
        <v>800</v>
      </c>
      <c r="CS26" s="17">
        <v>800</v>
      </c>
      <c r="CT26" s="17">
        <v>800</v>
      </c>
      <c r="CU26" s="17">
        <v>800</v>
      </c>
      <c r="CV26" s="17">
        <v>800</v>
      </c>
      <c r="CW26" s="17">
        <v>800</v>
      </c>
      <c r="CX26" s="17">
        <v>800</v>
      </c>
      <c r="CY26" s="17">
        <v>800</v>
      </c>
      <c r="CZ26" s="17">
        <v>800</v>
      </c>
      <c r="DA26" s="17">
        <v>800</v>
      </c>
      <c r="DB26" s="17">
        <v>800</v>
      </c>
      <c r="DC26" s="17">
        <v>800</v>
      </c>
      <c r="DD26" s="17">
        <v>800</v>
      </c>
      <c r="DE26" s="17">
        <v>800</v>
      </c>
      <c r="DF26" s="17">
        <v>800</v>
      </c>
      <c r="DG26" s="17">
        <v>800</v>
      </c>
      <c r="DH26" s="17">
        <v>800</v>
      </c>
      <c r="DI26" s="17">
        <v>800</v>
      </c>
      <c r="DJ26" s="17">
        <v>800</v>
      </c>
      <c r="DK26" s="17">
        <v>800</v>
      </c>
      <c r="DL26" s="17">
        <v>800</v>
      </c>
      <c r="DM26" s="17">
        <v>800</v>
      </c>
      <c r="DN26" s="17">
        <v>800</v>
      </c>
      <c r="DO26" s="17">
        <v>800</v>
      </c>
      <c r="DP26" s="17">
        <v>800</v>
      </c>
      <c r="DQ26" s="17">
        <v>800</v>
      </c>
      <c r="DR26" s="17">
        <v>800</v>
      </c>
      <c r="DS26" s="17">
        <v>800</v>
      </c>
      <c r="DT26" s="17">
        <v>800</v>
      </c>
      <c r="DU26" s="17">
        <v>800</v>
      </c>
      <c r="DV26" s="17">
        <v>800</v>
      </c>
      <c r="DW26" s="17">
        <v>800</v>
      </c>
      <c r="DX26" s="17">
        <v>800</v>
      </c>
      <c r="DY26" s="17">
        <v>800</v>
      </c>
      <c r="DZ26" s="17">
        <v>800</v>
      </c>
      <c r="EA26" s="17">
        <v>800</v>
      </c>
      <c r="EB26" s="17">
        <v>800</v>
      </c>
      <c r="EC26" s="17">
        <v>800</v>
      </c>
      <c r="ED26" s="17">
        <v>800</v>
      </c>
      <c r="EE26" s="17">
        <v>800</v>
      </c>
      <c r="EF26" s="17">
        <v>800</v>
      </c>
      <c r="EG26" s="17">
        <v>800</v>
      </c>
      <c r="EH26" s="17">
        <v>800</v>
      </c>
      <c r="EI26" s="17">
        <v>800</v>
      </c>
      <c r="EJ26" s="17">
        <v>800</v>
      </c>
      <c r="EK26" s="17">
        <v>800</v>
      </c>
      <c r="EL26" s="17">
        <v>800</v>
      </c>
      <c r="EM26" s="17">
        <v>800</v>
      </c>
      <c r="EN26" s="17">
        <v>800</v>
      </c>
      <c r="EO26" s="17">
        <v>800</v>
      </c>
      <c r="EP26" s="17">
        <v>800</v>
      </c>
      <c r="EQ26" s="17">
        <v>800</v>
      </c>
      <c r="ER26" s="17">
        <v>800</v>
      </c>
      <c r="ES26" s="17">
        <v>800</v>
      </c>
      <c r="ET26" s="17">
        <v>800</v>
      </c>
      <c r="EU26" s="17">
        <v>800</v>
      </c>
      <c r="EV26" s="17">
        <v>800</v>
      </c>
      <c r="EW26" s="17">
        <v>800</v>
      </c>
      <c r="EX26" s="17">
        <v>800</v>
      </c>
      <c r="EY26" s="17">
        <v>800</v>
      </c>
      <c r="EZ26" s="17">
        <v>800</v>
      </c>
      <c r="FA26" s="17">
        <v>800</v>
      </c>
      <c r="FB26" s="17">
        <v>800</v>
      </c>
      <c r="FC26" s="17">
        <v>800</v>
      </c>
      <c r="FD26" s="17">
        <v>800</v>
      </c>
      <c r="FE26" s="17">
        <v>800</v>
      </c>
      <c r="FF26" s="17">
        <v>800</v>
      </c>
      <c r="FG26" s="17">
        <v>800</v>
      </c>
      <c r="FH26" s="17">
        <v>800</v>
      </c>
      <c r="FI26" s="17">
        <v>800</v>
      </c>
      <c r="FJ26" s="17">
        <v>800</v>
      </c>
      <c r="FK26" s="17">
        <v>800</v>
      </c>
      <c r="FL26" s="17">
        <v>800</v>
      </c>
      <c r="FM26" s="17">
        <v>800</v>
      </c>
      <c r="FN26" s="17">
        <v>800</v>
      </c>
      <c r="FO26" s="17">
        <v>800</v>
      </c>
      <c r="FP26" s="17">
        <v>800</v>
      </c>
      <c r="FQ26" s="17">
        <v>800</v>
      </c>
      <c r="FR26" s="17">
        <v>800</v>
      </c>
      <c r="FS26" s="17">
        <v>800</v>
      </c>
      <c r="FT26" s="17">
        <v>800</v>
      </c>
      <c r="FU26" s="17">
        <v>800</v>
      </c>
      <c r="FV26" s="17">
        <v>800</v>
      </c>
      <c r="FW26" s="17">
        <v>800</v>
      </c>
      <c r="FX26" s="17">
        <v>800</v>
      </c>
      <c r="FY26" s="17">
        <v>800</v>
      </c>
      <c r="FZ26" s="17">
        <v>800</v>
      </c>
      <c r="GA26" s="17">
        <v>800</v>
      </c>
      <c r="GB26" s="17">
        <v>800</v>
      </c>
      <c r="GC26" s="17">
        <v>800</v>
      </c>
      <c r="GD26" s="17">
        <v>800</v>
      </c>
      <c r="GE26" s="17">
        <v>800</v>
      </c>
      <c r="GF26" s="17">
        <v>800</v>
      </c>
      <c r="GG26" s="17">
        <v>800</v>
      </c>
      <c r="GH26" s="17">
        <v>800</v>
      </c>
      <c r="GI26" s="17">
        <v>800</v>
      </c>
      <c r="GJ26" s="17">
        <v>800</v>
      </c>
      <c r="GK26" s="17">
        <v>800</v>
      </c>
      <c r="GL26" s="17">
        <v>800</v>
      </c>
      <c r="GM26" s="17">
        <v>800</v>
      </c>
      <c r="GN26" s="17">
        <v>800</v>
      </c>
      <c r="GO26" s="17">
        <v>800</v>
      </c>
      <c r="GP26" s="17">
        <v>800</v>
      </c>
      <c r="GQ26" s="17">
        <v>800</v>
      </c>
      <c r="GR26" s="17">
        <v>800</v>
      </c>
      <c r="GS26" s="17">
        <v>800</v>
      </c>
      <c r="GT26" s="17">
        <v>800</v>
      </c>
      <c r="GU26" s="17">
        <v>800</v>
      </c>
      <c r="GV26" s="17">
        <v>800</v>
      </c>
      <c r="GW26" s="17">
        <v>800</v>
      </c>
      <c r="GX26" s="17">
        <v>800</v>
      </c>
      <c r="GY26" s="17">
        <v>800</v>
      </c>
      <c r="GZ26" s="17">
        <v>800</v>
      </c>
      <c r="HA26" s="17">
        <v>800</v>
      </c>
      <c r="HB26" s="17">
        <v>800</v>
      </c>
      <c r="HC26" s="17">
        <v>800</v>
      </c>
      <c r="HD26" s="17">
        <v>800</v>
      </c>
      <c r="HE26" s="17">
        <v>800</v>
      </c>
      <c r="HF26" s="17">
        <v>800</v>
      </c>
      <c r="HG26" s="17">
        <v>800</v>
      </c>
      <c r="HH26" s="17">
        <v>800</v>
      </c>
      <c r="HI26" s="17">
        <v>800</v>
      </c>
      <c r="HJ26" s="17">
        <v>800</v>
      </c>
      <c r="HK26" s="17">
        <v>800</v>
      </c>
      <c r="HL26" s="17">
        <v>800</v>
      </c>
      <c r="HM26" s="17">
        <v>800</v>
      </c>
      <c r="HN26" s="17">
        <v>800</v>
      </c>
      <c r="HO26" s="17">
        <v>800</v>
      </c>
      <c r="HP26" s="17">
        <v>800</v>
      </c>
      <c r="HQ26" s="17">
        <v>800</v>
      </c>
      <c r="HR26" s="17">
        <v>800</v>
      </c>
      <c r="HS26" s="17">
        <v>800</v>
      </c>
      <c r="HT26" s="17">
        <v>800</v>
      </c>
      <c r="HU26" s="17">
        <v>800</v>
      </c>
      <c r="HV26" s="17">
        <v>800</v>
      </c>
      <c r="HW26" s="17">
        <v>800</v>
      </c>
      <c r="HX26" s="17">
        <v>800</v>
      </c>
      <c r="HY26" s="17">
        <v>800</v>
      </c>
      <c r="HZ26" s="17">
        <v>800</v>
      </c>
      <c r="IA26" s="17">
        <v>800</v>
      </c>
      <c r="IB26" s="17">
        <v>800</v>
      </c>
      <c r="IC26" s="17">
        <v>800</v>
      </c>
      <c r="ID26" s="17">
        <v>800</v>
      </c>
      <c r="IE26" s="17">
        <v>800</v>
      </c>
      <c r="IF26" s="17">
        <v>800</v>
      </c>
      <c r="IG26" s="17">
        <v>800</v>
      </c>
      <c r="IH26" s="17">
        <v>800</v>
      </c>
      <c r="II26" s="17">
        <v>800</v>
      </c>
      <c r="IJ26" s="17">
        <v>800</v>
      </c>
      <c r="IK26" s="17">
        <v>800</v>
      </c>
      <c r="IL26" s="17">
        <v>800</v>
      </c>
      <c r="IM26" s="17">
        <v>800</v>
      </c>
      <c r="IN26" s="17">
        <v>800</v>
      </c>
      <c r="IO26" s="17">
        <v>800</v>
      </c>
      <c r="IP26" s="17">
        <v>800</v>
      </c>
      <c r="IQ26" s="17">
        <v>800</v>
      </c>
    </row>
    <row r="27" spans="1:251" x14ac:dyDescent="0.2">
      <c r="B27" s="24">
        <v>2</v>
      </c>
      <c r="C27" s="7" t="s">
        <v>34</v>
      </c>
      <c r="D27" s="36">
        <f>დაშვებები!D23</f>
        <v>50</v>
      </c>
      <c r="E27" s="36">
        <f>დაშვებები!E23</f>
        <v>51.5</v>
      </c>
      <c r="F27" s="36">
        <f>დაშვებები!F23</f>
        <v>53.045000000000002</v>
      </c>
      <c r="G27" s="36">
        <f>დაშვებები!G23</f>
        <v>54.63635</v>
      </c>
      <c r="H27" s="36">
        <f>დაშვებები!H23</f>
        <v>56.275440500000002</v>
      </c>
      <c r="I27" s="36">
        <f>დაშვებები!I23</f>
        <v>57.963703715000001</v>
      </c>
      <c r="J27" s="36">
        <f>დაშვებები!J23</f>
        <v>59.702614826450002</v>
      </c>
      <c r="K27" s="36">
        <f>დაშვებები!K23</f>
        <v>61.493693271243501</v>
      </c>
      <c r="L27" s="36">
        <f>დაშვებები!L23</f>
        <v>63.338504069380811</v>
      </c>
      <c r="M27" s="36">
        <f>დაშვებები!M23</f>
        <v>65.238659191462233</v>
      </c>
      <c r="N27" s="36">
        <f>დაშვებები!N23</f>
        <v>67.195818967206108</v>
      </c>
      <c r="O27" s="36">
        <f>დაშვებები!O23</f>
        <v>69.211693536222299</v>
      </c>
      <c r="P27" s="36">
        <f>დაშვებები!P23</f>
        <v>71.288044342308964</v>
      </c>
      <c r="Q27" s="36">
        <f>დაშვებები!Q23</f>
        <v>73.42668567257823</v>
      </c>
      <c r="R27" s="36">
        <f>დაშვებები!R23</f>
        <v>75.629486242755576</v>
      </c>
      <c r="S27" s="36">
        <f>დაშვებები!S23</f>
        <v>77.898370830038246</v>
      </c>
      <c r="T27" s="36">
        <v>30</v>
      </c>
      <c r="U27" s="36">
        <v>30</v>
      </c>
      <c r="V27" s="36">
        <v>30</v>
      </c>
      <c r="W27" s="36">
        <v>30</v>
      </c>
      <c r="X27" s="36">
        <v>30</v>
      </c>
      <c r="Y27" s="36">
        <v>30</v>
      </c>
      <c r="Z27" s="36">
        <v>30</v>
      </c>
      <c r="AA27" s="36">
        <v>30</v>
      </c>
      <c r="AB27" s="36">
        <v>30</v>
      </c>
      <c r="AC27" s="36">
        <v>30</v>
      </c>
      <c r="AD27" s="36">
        <v>30</v>
      </c>
      <c r="AE27" s="36">
        <v>30</v>
      </c>
      <c r="AF27" s="36">
        <v>30</v>
      </c>
      <c r="AG27" s="36">
        <v>30</v>
      </c>
      <c r="AH27" s="36">
        <v>30</v>
      </c>
      <c r="AI27" s="36">
        <v>30</v>
      </c>
      <c r="AJ27" s="36">
        <v>30</v>
      </c>
      <c r="AK27" s="36">
        <v>30</v>
      </c>
      <c r="AL27" s="36">
        <v>30</v>
      </c>
      <c r="AM27" s="36">
        <v>30</v>
      </c>
      <c r="AN27" s="36">
        <v>30</v>
      </c>
      <c r="AO27" s="36">
        <v>30</v>
      </c>
      <c r="AP27" s="36">
        <v>30</v>
      </c>
      <c r="AQ27" s="36">
        <v>30</v>
      </c>
      <c r="AR27" s="36">
        <v>30</v>
      </c>
      <c r="AS27" s="36">
        <v>30</v>
      </c>
      <c r="AT27" s="36">
        <v>30</v>
      </c>
      <c r="AU27" s="36">
        <v>30</v>
      </c>
      <c r="AV27" s="36">
        <v>30</v>
      </c>
      <c r="AW27" s="36">
        <v>30</v>
      </c>
      <c r="AX27" s="36">
        <v>30</v>
      </c>
      <c r="AY27" s="36">
        <v>30</v>
      </c>
      <c r="AZ27" s="36">
        <v>30</v>
      </c>
      <c r="BA27" s="36">
        <v>30</v>
      </c>
      <c r="BB27" s="36">
        <v>30</v>
      </c>
      <c r="BC27" s="36">
        <v>30</v>
      </c>
      <c r="BD27" s="36">
        <v>30</v>
      </c>
      <c r="BE27" s="36">
        <v>30</v>
      </c>
      <c r="BF27" s="36">
        <v>30</v>
      </c>
      <c r="BG27" s="36">
        <v>30</v>
      </c>
      <c r="BH27" s="36">
        <v>30</v>
      </c>
      <c r="BI27" s="36">
        <v>30</v>
      </c>
      <c r="BJ27" s="36">
        <v>30</v>
      </c>
      <c r="BK27" s="36">
        <v>30</v>
      </c>
      <c r="BL27" s="36">
        <v>30</v>
      </c>
      <c r="BM27" s="36">
        <v>30</v>
      </c>
      <c r="BN27" s="36">
        <v>30</v>
      </c>
      <c r="BO27" s="36">
        <v>30</v>
      </c>
      <c r="BP27" s="36">
        <v>30</v>
      </c>
      <c r="BQ27" s="36">
        <v>30</v>
      </c>
      <c r="BR27" s="36">
        <v>30</v>
      </c>
      <c r="BS27" s="36">
        <v>30</v>
      </c>
      <c r="BT27" s="36">
        <v>30</v>
      </c>
      <c r="BU27" s="36">
        <v>30</v>
      </c>
      <c r="BV27" s="36">
        <v>30</v>
      </c>
      <c r="BW27" s="36">
        <v>30</v>
      </c>
      <c r="BX27" s="36">
        <v>30</v>
      </c>
      <c r="BY27" s="36">
        <v>30</v>
      </c>
      <c r="BZ27" s="36">
        <v>30</v>
      </c>
      <c r="CA27" s="36">
        <v>30</v>
      </c>
      <c r="CB27" s="36">
        <v>30</v>
      </c>
      <c r="CC27" s="36">
        <v>30</v>
      </c>
      <c r="CD27" s="36">
        <v>30</v>
      </c>
      <c r="CE27" s="36">
        <v>30</v>
      </c>
      <c r="CF27" s="36">
        <v>30</v>
      </c>
      <c r="CG27" s="36">
        <v>30</v>
      </c>
      <c r="CH27" s="36">
        <v>30</v>
      </c>
      <c r="CI27" s="36">
        <v>30</v>
      </c>
      <c r="CJ27" s="36">
        <v>30</v>
      </c>
      <c r="CK27" s="36">
        <v>30</v>
      </c>
      <c r="CL27" s="36">
        <v>30</v>
      </c>
      <c r="CM27" s="36">
        <v>30</v>
      </c>
      <c r="CN27" s="36">
        <v>30</v>
      </c>
      <c r="CO27" s="36">
        <v>30</v>
      </c>
      <c r="CP27" s="36">
        <v>30</v>
      </c>
      <c r="CQ27" s="36">
        <v>30</v>
      </c>
      <c r="CR27" s="36">
        <v>30</v>
      </c>
      <c r="CS27" s="36">
        <v>30</v>
      </c>
      <c r="CT27" s="36">
        <v>30</v>
      </c>
      <c r="CU27" s="36">
        <v>30</v>
      </c>
      <c r="CV27" s="36">
        <v>30</v>
      </c>
      <c r="CW27" s="36">
        <v>30</v>
      </c>
      <c r="CX27" s="36">
        <v>30</v>
      </c>
      <c r="CY27" s="36">
        <v>30</v>
      </c>
      <c r="CZ27" s="36">
        <v>30</v>
      </c>
      <c r="DA27" s="36">
        <v>30</v>
      </c>
      <c r="DB27" s="36">
        <v>30</v>
      </c>
      <c r="DC27" s="36">
        <v>30</v>
      </c>
      <c r="DD27" s="36">
        <v>30</v>
      </c>
      <c r="DE27" s="36">
        <v>30</v>
      </c>
      <c r="DF27" s="36">
        <v>30</v>
      </c>
      <c r="DG27" s="36">
        <v>30</v>
      </c>
      <c r="DH27" s="36">
        <v>30</v>
      </c>
      <c r="DI27" s="36">
        <v>30</v>
      </c>
      <c r="DJ27" s="36">
        <v>30</v>
      </c>
      <c r="DK27" s="36">
        <v>30</v>
      </c>
      <c r="DL27" s="36">
        <v>30</v>
      </c>
      <c r="DM27" s="36">
        <v>30</v>
      </c>
      <c r="DN27" s="36">
        <v>30</v>
      </c>
      <c r="DO27" s="36">
        <v>30</v>
      </c>
      <c r="DP27" s="36">
        <v>30</v>
      </c>
      <c r="DQ27" s="36">
        <v>30</v>
      </c>
      <c r="DR27" s="36">
        <v>30</v>
      </c>
      <c r="DS27" s="36">
        <v>30</v>
      </c>
      <c r="DT27" s="36">
        <v>30</v>
      </c>
      <c r="DU27" s="36">
        <v>30</v>
      </c>
      <c r="DV27" s="36">
        <v>30</v>
      </c>
      <c r="DW27" s="36">
        <v>30</v>
      </c>
      <c r="DX27" s="36">
        <v>30</v>
      </c>
      <c r="DY27" s="36">
        <v>30</v>
      </c>
      <c r="DZ27" s="36">
        <v>30</v>
      </c>
      <c r="EA27" s="36">
        <v>30</v>
      </c>
      <c r="EB27" s="36">
        <v>30</v>
      </c>
      <c r="EC27" s="36">
        <v>30</v>
      </c>
      <c r="ED27" s="36">
        <v>30</v>
      </c>
      <c r="EE27" s="36">
        <v>30</v>
      </c>
      <c r="EF27" s="36">
        <v>30</v>
      </c>
      <c r="EG27" s="36">
        <v>30</v>
      </c>
      <c r="EH27" s="36">
        <v>30</v>
      </c>
      <c r="EI27" s="36">
        <v>30</v>
      </c>
      <c r="EJ27" s="36">
        <v>30</v>
      </c>
      <c r="EK27" s="36">
        <v>30</v>
      </c>
      <c r="EL27" s="36">
        <v>30</v>
      </c>
      <c r="EM27" s="36">
        <v>30</v>
      </c>
      <c r="EN27" s="36">
        <v>30</v>
      </c>
      <c r="EO27" s="36">
        <v>30</v>
      </c>
      <c r="EP27" s="36">
        <v>30</v>
      </c>
      <c r="EQ27" s="36">
        <v>30</v>
      </c>
      <c r="ER27" s="36">
        <v>30</v>
      </c>
      <c r="ES27" s="36">
        <v>30</v>
      </c>
      <c r="ET27" s="36">
        <v>30</v>
      </c>
      <c r="EU27" s="36">
        <v>30</v>
      </c>
      <c r="EV27" s="36">
        <v>30</v>
      </c>
      <c r="EW27" s="36">
        <v>30</v>
      </c>
      <c r="EX27" s="36">
        <v>30</v>
      </c>
      <c r="EY27" s="36">
        <v>30</v>
      </c>
      <c r="EZ27" s="36">
        <v>30</v>
      </c>
      <c r="FA27" s="36">
        <v>30</v>
      </c>
      <c r="FB27" s="36">
        <v>30</v>
      </c>
      <c r="FC27" s="36">
        <v>30</v>
      </c>
      <c r="FD27" s="36">
        <v>30</v>
      </c>
      <c r="FE27" s="36">
        <v>30</v>
      </c>
      <c r="FF27" s="36">
        <v>30</v>
      </c>
      <c r="FG27" s="36">
        <v>30</v>
      </c>
      <c r="FH27" s="36">
        <v>30</v>
      </c>
      <c r="FI27" s="36">
        <v>30</v>
      </c>
      <c r="FJ27" s="36">
        <v>30</v>
      </c>
      <c r="FK27" s="36">
        <v>30</v>
      </c>
      <c r="FL27" s="36">
        <v>30</v>
      </c>
      <c r="FM27" s="36">
        <v>30</v>
      </c>
      <c r="FN27" s="36">
        <v>30</v>
      </c>
      <c r="FO27" s="36">
        <v>30</v>
      </c>
      <c r="FP27" s="36">
        <v>30</v>
      </c>
      <c r="FQ27" s="36">
        <v>30</v>
      </c>
      <c r="FR27" s="36">
        <v>30</v>
      </c>
      <c r="FS27" s="36">
        <v>30</v>
      </c>
      <c r="FT27" s="36">
        <v>30</v>
      </c>
      <c r="FU27" s="36">
        <v>30</v>
      </c>
      <c r="FV27" s="36">
        <v>30</v>
      </c>
      <c r="FW27" s="36">
        <v>30</v>
      </c>
      <c r="FX27" s="36">
        <v>30</v>
      </c>
      <c r="FY27" s="36">
        <v>30</v>
      </c>
      <c r="FZ27" s="36">
        <v>30</v>
      </c>
      <c r="GA27" s="36">
        <v>30</v>
      </c>
      <c r="GB27" s="36">
        <v>30</v>
      </c>
      <c r="GC27" s="36">
        <v>30</v>
      </c>
      <c r="GD27" s="36">
        <v>30</v>
      </c>
      <c r="GE27" s="36">
        <v>30</v>
      </c>
      <c r="GF27" s="36">
        <v>30</v>
      </c>
      <c r="GG27" s="36">
        <v>30</v>
      </c>
      <c r="GH27" s="36">
        <v>30</v>
      </c>
      <c r="GI27" s="36">
        <v>30</v>
      </c>
      <c r="GJ27" s="36">
        <v>30</v>
      </c>
      <c r="GK27" s="36">
        <v>30</v>
      </c>
      <c r="GL27" s="36">
        <v>30</v>
      </c>
      <c r="GM27" s="36">
        <v>30</v>
      </c>
      <c r="GN27" s="36">
        <v>30</v>
      </c>
      <c r="GO27" s="36">
        <v>30</v>
      </c>
      <c r="GP27" s="36">
        <v>30</v>
      </c>
      <c r="GQ27" s="36">
        <v>30</v>
      </c>
      <c r="GR27" s="36">
        <v>30</v>
      </c>
      <c r="GS27" s="36">
        <v>30</v>
      </c>
      <c r="GT27" s="36">
        <v>30</v>
      </c>
      <c r="GU27" s="36">
        <v>30</v>
      </c>
      <c r="GV27" s="36">
        <v>30</v>
      </c>
      <c r="GW27" s="36">
        <v>30</v>
      </c>
      <c r="GX27" s="36">
        <v>30</v>
      </c>
      <c r="GY27" s="36">
        <v>30</v>
      </c>
      <c r="GZ27" s="36">
        <v>30</v>
      </c>
      <c r="HA27" s="36">
        <v>30</v>
      </c>
      <c r="HB27" s="36">
        <v>30</v>
      </c>
      <c r="HC27" s="36">
        <v>30</v>
      </c>
      <c r="HD27" s="36">
        <v>30</v>
      </c>
      <c r="HE27" s="36">
        <v>30</v>
      </c>
      <c r="HF27" s="36">
        <v>30</v>
      </c>
      <c r="HG27" s="36">
        <v>30</v>
      </c>
      <c r="HH27" s="36">
        <v>30</v>
      </c>
      <c r="HI27" s="36">
        <v>30</v>
      </c>
      <c r="HJ27" s="36">
        <v>30</v>
      </c>
      <c r="HK27" s="36">
        <v>30</v>
      </c>
      <c r="HL27" s="36">
        <v>30</v>
      </c>
      <c r="HM27" s="36">
        <v>30</v>
      </c>
      <c r="HN27" s="36">
        <v>30</v>
      </c>
      <c r="HO27" s="36">
        <v>30</v>
      </c>
      <c r="HP27" s="36">
        <v>30</v>
      </c>
      <c r="HQ27" s="36">
        <v>30</v>
      </c>
      <c r="HR27" s="36">
        <v>30</v>
      </c>
      <c r="HS27" s="36">
        <v>30</v>
      </c>
      <c r="HT27" s="36">
        <v>30</v>
      </c>
      <c r="HU27" s="36">
        <v>30</v>
      </c>
      <c r="HV27" s="36">
        <v>30</v>
      </c>
      <c r="HW27" s="36">
        <v>30</v>
      </c>
      <c r="HX27" s="36">
        <v>30</v>
      </c>
      <c r="HY27" s="36">
        <v>30</v>
      </c>
      <c r="HZ27" s="36">
        <v>30</v>
      </c>
      <c r="IA27" s="36">
        <v>30</v>
      </c>
      <c r="IB27" s="36">
        <v>30</v>
      </c>
      <c r="IC27" s="36">
        <v>30</v>
      </c>
      <c r="ID27" s="36">
        <v>30</v>
      </c>
      <c r="IE27" s="36">
        <v>30</v>
      </c>
      <c r="IF27" s="36">
        <v>30</v>
      </c>
      <c r="IG27" s="36">
        <v>30</v>
      </c>
      <c r="IH27" s="36">
        <v>30</v>
      </c>
      <c r="II27" s="36">
        <v>30</v>
      </c>
      <c r="IJ27" s="36">
        <v>30</v>
      </c>
      <c r="IK27" s="36">
        <v>30</v>
      </c>
      <c r="IL27" s="36">
        <v>30</v>
      </c>
      <c r="IM27" s="36">
        <v>30</v>
      </c>
      <c r="IN27" s="36">
        <v>30</v>
      </c>
      <c r="IO27" s="36">
        <v>30</v>
      </c>
      <c r="IP27" s="36">
        <v>30</v>
      </c>
      <c r="IQ27" s="36">
        <v>30</v>
      </c>
    </row>
    <row r="28" spans="1:251" s="65" customFormat="1" x14ac:dyDescent="0.2">
      <c r="A28" s="11"/>
      <c r="B28" s="24">
        <v>3</v>
      </c>
      <c r="C28" s="61" t="s">
        <v>23</v>
      </c>
      <c r="D28" s="60">
        <f>დაშვებები!D24</f>
        <v>1000</v>
      </c>
      <c r="E28" s="60">
        <f>დაშვებები!E24</f>
        <v>1030</v>
      </c>
      <c r="F28" s="60">
        <f>დაშვებები!F24</f>
        <v>1060.9000000000001</v>
      </c>
      <c r="G28" s="60">
        <f>დაშვებები!G24</f>
        <v>1092.7270000000001</v>
      </c>
      <c r="H28" s="60">
        <f>დაშვებები!H24</f>
        <v>1125.50881</v>
      </c>
      <c r="I28" s="60">
        <f>დაშვებები!I24</f>
        <v>1159.2740743000002</v>
      </c>
      <c r="J28" s="60">
        <f>დაშვებები!J24</f>
        <v>1194.0522965290002</v>
      </c>
      <c r="K28" s="60">
        <f>დაშვებები!K24</f>
        <v>1229.8738654248702</v>
      </c>
      <c r="L28" s="60">
        <f>დაშვებები!L24</f>
        <v>1266.7700813876163</v>
      </c>
      <c r="M28" s="60">
        <f>დაშვებები!M24</f>
        <v>1304.7731838292448</v>
      </c>
      <c r="N28" s="60">
        <f>დაშვებები!N24</f>
        <v>1343.9163793441221</v>
      </c>
      <c r="O28" s="60">
        <f>დაშვებები!O24</f>
        <v>1384.2338707244458</v>
      </c>
      <c r="P28" s="60">
        <f>დაშვებები!P24</f>
        <v>1425.7608868461791</v>
      </c>
      <c r="Q28" s="60">
        <f>დაშვებები!Q24</f>
        <v>1468.5337134515646</v>
      </c>
      <c r="R28" s="60">
        <f>დაშვებები!R24</f>
        <v>1512.5897248551116</v>
      </c>
      <c r="S28" s="60">
        <f>დაშვებები!S24</f>
        <v>1557.9674166007651</v>
      </c>
      <c r="T28" s="60">
        <v>150000</v>
      </c>
      <c r="U28" s="60">
        <v>150000</v>
      </c>
      <c r="V28" s="60">
        <v>150000</v>
      </c>
      <c r="W28" s="60">
        <v>150000</v>
      </c>
      <c r="X28" s="60">
        <v>150000</v>
      </c>
      <c r="Y28" s="60">
        <v>150000</v>
      </c>
      <c r="Z28" s="60">
        <v>150000</v>
      </c>
      <c r="AA28" s="60">
        <v>150000</v>
      </c>
      <c r="AB28" s="60">
        <v>150000</v>
      </c>
      <c r="AC28" s="60">
        <v>150000</v>
      </c>
      <c r="AD28" s="60">
        <v>150000</v>
      </c>
      <c r="AE28" s="60">
        <v>150000</v>
      </c>
      <c r="AF28" s="60">
        <v>150000</v>
      </c>
      <c r="AG28" s="60">
        <v>150000</v>
      </c>
      <c r="AH28" s="60">
        <v>150000</v>
      </c>
      <c r="AI28" s="60">
        <v>150000</v>
      </c>
      <c r="AJ28" s="60">
        <v>150000</v>
      </c>
      <c r="AK28" s="60">
        <v>150000</v>
      </c>
      <c r="AL28" s="60">
        <v>150000</v>
      </c>
      <c r="AM28" s="60">
        <v>150000</v>
      </c>
      <c r="AN28" s="60">
        <v>150000</v>
      </c>
      <c r="AO28" s="60">
        <v>150000</v>
      </c>
      <c r="AP28" s="60">
        <v>150000</v>
      </c>
      <c r="AQ28" s="60">
        <v>150000</v>
      </c>
      <c r="AR28" s="60">
        <v>150000</v>
      </c>
      <c r="AS28" s="60">
        <v>150000</v>
      </c>
      <c r="AT28" s="60">
        <v>150000</v>
      </c>
      <c r="AU28" s="60">
        <v>150000</v>
      </c>
      <c r="AV28" s="60">
        <v>150000</v>
      </c>
      <c r="AW28" s="60">
        <v>150000</v>
      </c>
      <c r="AX28" s="60">
        <v>150000</v>
      </c>
      <c r="AY28" s="60">
        <v>150000</v>
      </c>
      <c r="AZ28" s="60">
        <v>150000</v>
      </c>
      <c r="BA28" s="60">
        <v>150000</v>
      </c>
      <c r="BB28" s="60">
        <v>150000</v>
      </c>
      <c r="BC28" s="60">
        <v>150000</v>
      </c>
      <c r="BD28" s="60">
        <v>150000</v>
      </c>
      <c r="BE28" s="60">
        <v>150000</v>
      </c>
      <c r="BF28" s="60">
        <v>150000</v>
      </c>
      <c r="BG28" s="60">
        <v>150000</v>
      </c>
      <c r="BH28" s="60">
        <v>150000</v>
      </c>
      <c r="BI28" s="60">
        <v>150000</v>
      </c>
      <c r="BJ28" s="60">
        <v>150000</v>
      </c>
      <c r="BK28" s="60">
        <v>150000</v>
      </c>
      <c r="BL28" s="60">
        <v>150000</v>
      </c>
      <c r="BM28" s="60">
        <v>150000</v>
      </c>
      <c r="BN28" s="60">
        <v>150000</v>
      </c>
      <c r="BO28" s="60">
        <v>150000</v>
      </c>
      <c r="BP28" s="60">
        <v>150000</v>
      </c>
      <c r="BQ28" s="60">
        <v>150000</v>
      </c>
      <c r="BR28" s="60">
        <v>150000</v>
      </c>
      <c r="BS28" s="60">
        <v>150000</v>
      </c>
      <c r="BT28" s="60">
        <v>150000</v>
      </c>
      <c r="BU28" s="60">
        <v>150000</v>
      </c>
      <c r="BV28" s="60">
        <v>150000</v>
      </c>
      <c r="BW28" s="60">
        <v>150000</v>
      </c>
      <c r="BX28" s="60">
        <v>150000</v>
      </c>
      <c r="BY28" s="60">
        <v>150000</v>
      </c>
      <c r="BZ28" s="60">
        <v>150000</v>
      </c>
      <c r="CA28" s="60">
        <v>150000</v>
      </c>
      <c r="CB28" s="60">
        <v>150000</v>
      </c>
      <c r="CC28" s="60">
        <v>150000</v>
      </c>
      <c r="CD28" s="60">
        <v>150000</v>
      </c>
      <c r="CE28" s="60">
        <v>150000</v>
      </c>
      <c r="CF28" s="60">
        <v>150000</v>
      </c>
      <c r="CG28" s="60">
        <v>150000</v>
      </c>
      <c r="CH28" s="60">
        <v>150000</v>
      </c>
      <c r="CI28" s="60">
        <v>150000</v>
      </c>
      <c r="CJ28" s="60">
        <v>150000</v>
      </c>
      <c r="CK28" s="60">
        <v>150000</v>
      </c>
      <c r="CL28" s="60">
        <v>150000</v>
      </c>
      <c r="CM28" s="60">
        <v>150000</v>
      </c>
      <c r="CN28" s="60">
        <v>150000</v>
      </c>
      <c r="CO28" s="60">
        <v>150000</v>
      </c>
      <c r="CP28" s="60">
        <v>150000</v>
      </c>
      <c r="CQ28" s="60">
        <v>150000</v>
      </c>
      <c r="CR28" s="60">
        <v>150000</v>
      </c>
      <c r="CS28" s="60">
        <v>150000</v>
      </c>
      <c r="CT28" s="60">
        <v>150000</v>
      </c>
      <c r="CU28" s="60">
        <v>150000</v>
      </c>
      <c r="CV28" s="60">
        <v>150000</v>
      </c>
      <c r="CW28" s="60">
        <v>150000</v>
      </c>
      <c r="CX28" s="60">
        <v>150000</v>
      </c>
      <c r="CY28" s="60">
        <v>150000</v>
      </c>
      <c r="CZ28" s="60">
        <v>150000</v>
      </c>
      <c r="DA28" s="60">
        <v>150000</v>
      </c>
      <c r="DB28" s="60">
        <v>150000</v>
      </c>
      <c r="DC28" s="60">
        <v>150000</v>
      </c>
      <c r="DD28" s="60">
        <v>150000</v>
      </c>
      <c r="DE28" s="60">
        <v>150000</v>
      </c>
      <c r="DF28" s="60">
        <v>150000</v>
      </c>
      <c r="DG28" s="60">
        <v>150000</v>
      </c>
      <c r="DH28" s="60">
        <v>150000</v>
      </c>
      <c r="DI28" s="60">
        <v>150000</v>
      </c>
      <c r="DJ28" s="60">
        <v>150000</v>
      </c>
      <c r="DK28" s="60">
        <v>150000</v>
      </c>
      <c r="DL28" s="60">
        <v>150000</v>
      </c>
      <c r="DM28" s="60">
        <v>150000</v>
      </c>
      <c r="DN28" s="60">
        <v>150000</v>
      </c>
      <c r="DO28" s="60">
        <v>150000</v>
      </c>
      <c r="DP28" s="60">
        <v>150000</v>
      </c>
      <c r="DQ28" s="60">
        <v>150000</v>
      </c>
      <c r="DR28" s="60">
        <v>150000</v>
      </c>
      <c r="DS28" s="60">
        <v>150000</v>
      </c>
      <c r="DT28" s="60">
        <v>150000</v>
      </c>
      <c r="DU28" s="60">
        <v>150000</v>
      </c>
      <c r="DV28" s="60">
        <v>150000</v>
      </c>
      <c r="DW28" s="60">
        <v>150000</v>
      </c>
      <c r="DX28" s="60">
        <v>150000</v>
      </c>
      <c r="DY28" s="60">
        <v>150000</v>
      </c>
      <c r="DZ28" s="60">
        <v>150000</v>
      </c>
      <c r="EA28" s="60">
        <v>150000</v>
      </c>
      <c r="EB28" s="60">
        <v>150000</v>
      </c>
      <c r="EC28" s="60">
        <v>150000</v>
      </c>
      <c r="ED28" s="60">
        <v>150000</v>
      </c>
      <c r="EE28" s="60">
        <v>150000</v>
      </c>
      <c r="EF28" s="60">
        <v>150000</v>
      </c>
      <c r="EG28" s="60">
        <v>150000</v>
      </c>
      <c r="EH28" s="60">
        <v>150000</v>
      </c>
      <c r="EI28" s="60">
        <v>150000</v>
      </c>
      <c r="EJ28" s="60">
        <v>150000</v>
      </c>
      <c r="EK28" s="60">
        <v>150000</v>
      </c>
      <c r="EL28" s="60">
        <v>150000</v>
      </c>
      <c r="EM28" s="60">
        <v>150000</v>
      </c>
      <c r="EN28" s="60">
        <v>150000</v>
      </c>
      <c r="EO28" s="60">
        <v>150000</v>
      </c>
      <c r="EP28" s="60">
        <v>150000</v>
      </c>
      <c r="EQ28" s="60">
        <v>150000</v>
      </c>
      <c r="ER28" s="60">
        <v>150000</v>
      </c>
      <c r="ES28" s="60">
        <v>150000</v>
      </c>
      <c r="ET28" s="60">
        <v>150000</v>
      </c>
      <c r="EU28" s="60">
        <v>150000</v>
      </c>
      <c r="EV28" s="60">
        <v>150000</v>
      </c>
      <c r="EW28" s="60">
        <v>150000</v>
      </c>
      <c r="EX28" s="60">
        <v>150000</v>
      </c>
      <c r="EY28" s="60">
        <v>150000</v>
      </c>
      <c r="EZ28" s="60">
        <v>150000</v>
      </c>
      <c r="FA28" s="60">
        <v>150000</v>
      </c>
      <c r="FB28" s="60">
        <v>150000</v>
      </c>
      <c r="FC28" s="60">
        <v>150000</v>
      </c>
      <c r="FD28" s="60">
        <v>150000</v>
      </c>
      <c r="FE28" s="60">
        <v>150000</v>
      </c>
      <c r="FF28" s="60">
        <v>150000</v>
      </c>
      <c r="FG28" s="60">
        <v>150000</v>
      </c>
      <c r="FH28" s="60">
        <v>150000</v>
      </c>
      <c r="FI28" s="60">
        <v>150000</v>
      </c>
      <c r="FJ28" s="60">
        <v>150000</v>
      </c>
      <c r="FK28" s="60">
        <v>150000</v>
      </c>
      <c r="FL28" s="60">
        <v>150000</v>
      </c>
      <c r="FM28" s="60">
        <v>150000</v>
      </c>
      <c r="FN28" s="60">
        <v>150000</v>
      </c>
      <c r="FO28" s="60">
        <v>150000</v>
      </c>
      <c r="FP28" s="60">
        <v>150000</v>
      </c>
      <c r="FQ28" s="60">
        <v>150000</v>
      </c>
      <c r="FR28" s="60">
        <v>150000</v>
      </c>
      <c r="FS28" s="60">
        <v>150000</v>
      </c>
      <c r="FT28" s="60">
        <v>150000</v>
      </c>
      <c r="FU28" s="60">
        <v>150000</v>
      </c>
      <c r="FV28" s="60">
        <v>150000</v>
      </c>
      <c r="FW28" s="60">
        <v>150000</v>
      </c>
      <c r="FX28" s="60">
        <v>150000</v>
      </c>
      <c r="FY28" s="60">
        <v>150000</v>
      </c>
      <c r="FZ28" s="60">
        <v>150000</v>
      </c>
      <c r="GA28" s="60">
        <v>150000</v>
      </c>
      <c r="GB28" s="60">
        <v>150000</v>
      </c>
      <c r="GC28" s="60">
        <v>150000</v>
      </c>
      <c r="GD28" s="60">
        <v>150000</v>
      </c>
      <c r="GE28" s="60">
        <v>150000</v>
      </c>
      <c r="GF28" s="60">
        <v>150000</v>
      </c>
      <c r="GG28" s="60">
        <v>150000</v>
      </c>
      <c r="GH28" s="60">
        <v>150000</v>
      </c>
      <c r="GI28" s="60">
        <v>150000</v>
      </c>
      <c r="GJ28" s="60">
        <v>150000</v>
      </c>
      <c r="GK28" s="60">
        <v>150000</v>
      </c>
      <c r="GL28" s="60">
        <v>150000</v>
      </c>
      <c r="GM28" s="60">
        <v>150000</v>
      </c>
      <c r="GN28" s="60">
        <v>150000</v>
      </c>
      <c r="GO28" s="60">
        <v>150000</v>
      </c>
      <c r="GP28" s="60">
        <v>150000</v>
      </c>
      <c r="GQ28" s="60">
        <v>150000</v>
      </c>
      <c r="GR28" s="60">
        <v>150000</v>
      </c>
      <c r="GS28" s="60">
        <v>150000</v>
      </c>
      <c r="GT28" s="60">
        <v>150000</v>
      </c>
      <c r="GU28" s="60">
        <v>150000</v>
      </c>
      <c r="GV28" s="60">
        <v>150000</v>
      </c>
      <c r="GW28" s="60">
        <v>150000</v>
      </c>
      <c r="GX28" s="60">
        <v>150000</v>
      </c>
      <c r="GY28" s="60">
        <v>150000</v>
      </c>
      <c r="GZ28" s="60">
        <v>150000</v>
      </c>
      <c r="HA28" s="60">
        <v>150000</v>
      </c>
      <c r="HB28" s="60">
        <v>150000</v>
      </c>
      <c r="HC28" s="60">
        <v>150000</v>
      </c>
      <c r="HD28" s="60">
        <v>150000</v>
      </c>
      <c r="HE28" s="60">
        <v>150000</v>
      </c>
      <c r="HF28" s="60">
        <v>150000</v>
      </c>
      <c r="HG28" s="60">
        <v>150000</v>
      </c>
      <c r="HH28" s="60">
        <v>150000</v>
      </c>
      <c r="HI28" s="60">
        <v>150000</v>
      </c>
      <c r="HJ28" s="60">
        <v>150000</v>
      </c>
      <c r="HK28" s="60">
        <v>150000</v>
      </c>
      <c r="HL28" s="60">
        <v>150000</v>
      </c>
      <c r="HM28" s="60">
        <v>150000</v>
      </c>
      <c r="HN28" s="60">
        <v>150000</v>
      </c>
      <c r="HO28" s="60">
        <v>150000</v>
      </c>
      <c r="HP28" s="60">
        <v>150000</v>
      </c>
      <c r="HQ28" s="60">
        <v>150000</v>
      </c>
      <c r="HR28" s="60">
        <v>150000</v>
      </c>
      <c r="HS28" s="60">
        <v>150000</v>
      </c>
      <c r="HT28" s="60">
        <v>150000</v>
      </c>
      <c r="HU28" s="60">
        <v>150000</v>
      </c>
      <c r="HV28" s="60">
        <v>150000</v>
      </c>
      <c r="HW28" s="60">
        <v>150000</v>
      </c>
      <c r="HX28" s="60">
        <v>150000</v>
      </c>
      <c r="HY28" s="60">
        <v>150000</v>
      </c>
      <c r="HZ28" s="60">
        <v>150000</v>
      </c>
      <c r="IA28" s="60">
        <v>150000</v>
      </c>
      <c r="IB28" s="60">
        <v>150000</v>
      </c>
      <c r="IC28" s="60">
        <v>150000</v>
      </c>
      <c r="ID28" s="60">
        <v>150000</v>
      </c>
      <c r="IE28" s="60">
        <v>150000</v>
      </c>
      <c r="IF28" s="60">
        <v>150000</v>
      </c>
      <c r="IG28" s="60">
        <v>150000</v>
      </c>
      <c r="IH28" s="60">
        <v>150000</v>
      </c>
      <c r="II28" s="60">
        <v>150000</v>
      </c>
      <c r="IJ28" s="60">
        <v>150000</v>
      </c>
      <c r="IK28" s="60">
        <v>150000</v>
      </c>
      <c r="IL28" s="60">
        <v>150000</v>
      </c>
      <c r="IM28" s="60">
        <v>150000</v>
      </c>
      <c r="IN28" s="60">
        <v>150000</v>
      </c>
      <c r="IO28" s="60">
        <v>150000</v>
      </c>
      <c r="IP28" s="60">
        <v>150000</v>
      </c>
      <c r="IQ28" s="60">
        <v>150000</v>
      </c>
    </row>
    <row r="29" spans="1:251" s="50" customFormat="1" x14ac:dyDescent="0.2">
      <c r="A29" s="11"/>
      <c r="B29" s="24">
        <v>4</v>
      </c>
      <c r="C29" s="44" t="s">
        <v>14</v>
      </c>
      <c r="D29" s="62">
        <f>(D26*D27)+D28</f>
        <v>1601000</v>
      </c>
      <c r="E29" s="62">
        <f t="shared" ref="E29:BK29" si="2">(E26*E27)+E28</f>
        <v>1649030</v>
      </c>
      <c r="F29" s="62">
        <f t="shared" si="2"/>
        <v>1698500.9</v>
      </c>
      <c r="G29" s="62">
        <f t="shared" si="2"/>
        <v>1749455.9269999999</v>
      </c>
      <c r="H29" s="62">
        <f t="shared" si="2"/>
        <v>1801939.6048100002</v>
      </c>
      <c r="I29" s="62">
        <f t="shared" si="2"/>
        <v>1855997.7929543001</v>
      </c>
      <c r="J29" s="62">
        <f t="shared" si="2"/>
        <v>1911677.7267429291</v>
      </c>
      <c r="K29" s="62">
        <f t="shared" si="2"/>
        <v>1969028.0585452169</v>
      </c>
      <c r="L29" s="62">
        <f t="shared" si="2"/>
        <v>2028098.9003015736</v>
      </c>
      <c r="M29" s="62">
        <f t="shared" si="2"/>
        <v>2088941.8673106206</v>
      </c>
      <c r="N29" s="62">
        <f t="shared" si="2"/>
        <v>2151610.1233299398</v>
      </c>
      <c r="O29" s="62">
        <f t="shared" si="2"/>
        <v>2216158.4270298379</v>
      </c>
      <c r="P29" s="62">
        <f t="shared" si="2"/>
        <v>2282643.1798407328</v>
      </c>
      <c r="Q29" s="62">
        <f t="shared" si="2"/>
        <v>2351122.4752359549</v>
      </c>
      <c r="R29" s="62">
        <f t="shared" si="2"/>
        <v>2421656.1494930335</v>
      </c>
      <c r="S29" s="62">
        <f t="shared" si="2"/>
        <v>2494305.8339778245</v>
      </c>
      <c r="T29" s="62">
        <f t="shared" si="2"/>
        <v>174000</v>
      </c>
      <c r="U29" s="62">
        <f t="shared" si="2"/>
        <v>174000</v>
      </c>
      <c r="V29" s="62">
        <f t="shared" si="2"/>
        <v>174000</v>
      </c>
      <c r="W29" s="62">
        <f t="shared" si="2"/>
        <v>174000</v>
      </c>
      <c r="X29" s="62">
        <f t="shared" si="2"/>
        <v>174000</v>
      </c>
      <c r="Y29" s="62">
        <f t="shared" si="2"/>
        <v>174000</v>
      </c>
      <c r="Z29" s="62">
        <f t="shared" si="2"/>
        <v>174000</v>
      </c>
      <c r="AA29" s="62">
        <f t="shared" si="2"/>
        <v>174000</v>
      </c>
      <c r="AB29" s="62">
        <f t="shared" si="2"/>
        <v>174000</v>
      </c>
      <c r="AC29" s="62">
        <f t="shared" si="2"/>
        <v>174000</v>
      </c>
      <c r="AD29" s="62">
        <f t="shared" si="2"/>
        <v>174000</v>
      </c>
      <c r="AE29" s="62">
        <f t="shared" si="2"/>
        <v>174000</v>
      </c>
      <c r="AF29" s="62">
        <f t="shared" si="2"/>
        <v>174000</v>
      </c>
      <c r="AG29" s="62">
        <f t="shared" si="2"/>
        <v>174000</v>
      </c>
      <c r="AH29" s="62">
        <f t="shared" si="2"/>
        <v>174000</v>
      </c>
      <c r="AI29" s="62">
        <f t="shared" si="2"/>
        <v>174000</v>
      </c>
      <c r="AJ29" s="62">
        <f t="shared" si="2"/>
        <v>174000</v>
      </c>
      <c r="AK29" s="62">
        <f t="shared" si="2"/>
        <v>174000</v>
      </c>
      <c r="AL29" s="62">
        <f t="shared" si="2"/>
        <v>174000</v>
      </c>
      <c r="AM29" s="62">
        <f t="shared" si="2"/>
        <v>174000</v>
      </c>
      <c r="AN29" s="62">
        <f t="shared" si="2"/>
        <v>174000</v>
      </c>
      <c r="AO29" s="62">
        <f t="shared" si="2"/>
        <v>174000</v>
      </c>
      <c r="AP29" s="62">
        <f t="shared" si="2"/>
        <v>174000</v>
      </c>
      <c r="AQ29" s="62">
        <f t="shared" si="2"/>
        <v>174000</v>
      </c>
      <c r="AR29" s="62">
        <f t="shared" si="2"/>
        <v>174000</v>
      </c>
      <c r="AS29" s="62">
        <f t="shared" si="2"/>
        <v>174000</v>
      </c>
      <c r="AT29" s="62">
        <f t="shared" si="2"/>
        <v>174000</v>
      </c>
      <c r="AU29" s="62">
        <f t="shared" si="2"/>
        <v>174000</v>
      </c>
      <c r="AV29" s="62">
        <f t="shared" si="2"/>
        <v>174000</v>
      </c>
      <c r="AW29" s="62">
        <f t="shared" si="2"/>
        <v>174000</v>
      </c>
      <c r="AX29" s="62">
        <f t="shared" si="2"/>
        <v>174000</v>
      </c>
      <c r="AY29" s="62">
        <f t="shared" si="2"/>
        <v>174000</v>
      </c>
      <c r="AZ29" s="62">
        <f t="shared" si="2"/>
        <v>174000</v>
      </c>
      <c r="BA29" s="62">
        <f t="shared" si="2"/>
        <v>174000</v>
      </c>
      <c r="BB29" s="62">
        <f t="shared" si="2"/>
        <v>174000</v>
      </c>
      <c r="BC29" s="62">
        <f t="shared" si="2"/>
        <v>174000</v>
      </c>
      <c r="BD29" s="62">
        <f t="shared" si="2"/>
        <v>174000</v>
      </c>
      <c r="BE29" s="62">
        <f t="shared" si="2"/>
        <v>174000</v>
      </c>
      <c r="BF29" s="62">
        <f t="shared" si="2"/>
        <v>174000</v>
      </c>
      <c r="BG29" s="62">
        <f t="shared" si="2"/>
        <v>174000</v>
      </c>
      <c r="BH29" s="62">
        <f t="shared" si="2"/>
        <v>174000</v>
      </c>
      <c r="BI29" s="62">
        <f t="shared" si="2"/>
        <v>174000</v>
      </c>
      <c r="BJ29" s="62">
        <f t="shared" si="2"/>
        <v>174000</v>
      </c>
      <c r="BK29" s="62">
        <f t="shared" si="2"/>
        <v>174000</v>
      </c>
      <c r="BL29" s="62">
        <f t="shared" ref="BL29:DW29" si="3">(BL26*BL27)+BL28</f>
        <v>174000</v>
      </c>
      <c r="BM29" s="62">
        <f t="shared" si="3"/>
        <v>174000</v>
      </c>
      <c r="BN29" s="62">
        <f t="shared" si="3"/>
        <v>174000</v>
      </c>
      <c r="BO29" s="62">
        <f t="shared" si="3"/>
        <v>174000</v>
      </c>
      <c r="BP29" s="62">
        <f t="shared" si="3"/>
        <v>174000</v>
      </c>
      <c r="BQ29" s="62">
        <f t="shared" si="3"/>
        <v>174000</v>
      </c>
      <c r="BR29" s="62">
        <f t="shared" si="3"/>
        <v>174000</v>
      </c>
      <c r="BS29" s="62">
        <f t="shared" si="3"/>
        <v>174000</v>
      </c>
      <c r="BT29" s="62">
        <f t="shared" si="3"/>
        <v>174000</v>
      </c>
      <c r="BU29" s="62">
        <f t="shared" si="3"/>
        <v>174000</v>
      </c>
      <c r="BV29" s="62">
        <f t="shared" si="3"/>
        <v>174000</v>
      </c>
      <c r="BW29" s="62">
        <f t="shared" si="3"/>
        <v>174000</v>
      </c>
      <c r="BX29" s="62">
        <f t="shared" si="3"/>
        <v>174000</v>
      </c>
      <c r="BY29" s="62">
        <f t="shared" si="3"/>
        <v>174000</v>
      </c>
      <c r="BZ29" s="62">
        <f t="shared" si="3"/>
        <v>174000</v>
      </c>
      <c r="CA29" s="62">
        <f t="shared" si="3"/>
        <v>174000</v>
      </c>
      <c r="CB29" s="62">
        <f t="shared" si="3"/>
        <v>174000</v>
      </c>
      <c r="CC29" s="62">
        <f t="shared" si="3"/>
        <v>174000</v>
      </c>
      <c r="CD29" s="62">
        <f t="shared" si="3"/>
        <v>174000</v>
      </c>
      <c r="CE29" s="62">
        <f t="shared" si="3"/>
        <v>174000</v>
      </c>
      <c r="CF29" s="62">
        <f t="shared" si="3"/>
        <v>174000</v>
      </c>
      <c r="CG29" s="62">
        <f t="shared" si="3"/>
        <v>174000</v>
      </c>
      <c r="CH29" s="62">
        <f t="shared" si="3"/>
        <v>174000</v>
      </c>
      <c r="CI29" s="62">
        <f t="shared" si="3"/>
        <v>174000</v>
      </c>
      <c r="CJ29" s="62">
        <f t="shared" si="3"/>
        <v>174000</v>
      </c>
      <c r="CK29" s="62">
        <f t="shared" si="3"/>
        <v>174000</v>
      </c>
      <c r="CL29" s="62">
        <f t="shared" si="3"/>
        <v>174000</v>
      </c>
      <c r="CM29" s="62">
        <f t="shared" si="3"/>
        <v>174000</v>
      </c>
      <c r="CN29" s="62">
        <f t="shared" si="3"/>
        <v>174000</v>
      </c>
      <c r="CO29" s="62">
        <f t="shared" si="3"/>
        <v>174000</v>
      </c>
      <c r="CP29" s="62">
        <f t="shared" si="3"/>
        <v>174000</v>
      </c>
      <c r="CQ29" s="62">
        <f t="shared" si="3"/>
        <v>174000</v>
      </c>
      <c r="CR29" s="62">
        <f t="shared" si="3"/>
        <v>174000</v>
      </c>
      <c r="CS29" s="62">
        <f t="shared" si="3"/>
        <v>174000</v>
      </c>
      <c r="CT29" s="62">
        <f t="shared" si="3"/>
        <v>174000</v>
      </c>
      <c r="CU29" s="62">
        <f t="shared" si="3"/>
        <v>174000</v>
      </c>
      <c r="CV29" s="62">
        <f t="shared" si="3"/>
        <v>174000</v>
      </c>
      <c r="CW29" s="62">
        <f t="shared" si="3"/>
        <v>174000</v>
      </c>
      <c r="CX29" s="62">
        <f t="shared" si="3"/>
        <v>174000</v>
      </c>
      <c r="CY29" s="62">
        <f t="shared" si="3"/>
        <v>174000</v>
      </c>
      <c r="CZ29" s="62">
        <f t="shared" si="3"/>
        <v>174000</v>
      </c>
      <c r="DA29" s="62">
        <f t="shared" si="3"/>
        <v>174000</v>
      </c>
      <c r="DB29" s="62">
        <f t="shared" si="3"/>
        <v>174000</v>
      </c>
      <c r="DC29" s="62">
        <f t="shared" si="3"/>
        <v>174000</v>
      </c>
      <c r="DD29" s="62">
        <f t="shared" si="3"/>
        <v>174000</v>
      </c>
      <c r="DE29" s="62">
        <f t="shared" si="3"/>
        <v>174000</v>
      </c>
      <c r="DF29" s="62">
        <f t="shared" si="3"/>
        <v>174000</v>
      </c>
      <c r="DG29" s="62">
        <f t="shared" si="3"/>
        <v>174000</v>
      </c>
      <c r="DH29" s="62">
        <f t="shared" si="3"/>
        <v>174000</v>
      </c>
      <c r="DI29" s="62">
        <f t="shared" si="3"/>
        <v>174000</v>
      </c>
      <c r="DJ29" s="62">
        <f t="shared" si="3"/>
        <v>174000</v>
      </c>
      <c r="DK29" s="62">
        <f t="shared" si="3"/>
        <v>174000</v>
      </c>
      <c r="DL29" s="62">
        <f t="shared" si="3"/>
        <v>174000</v>
      </c>
      <c r="DM29" s="62">
        <f t="shared" si="3"/>
        <v>174000</v>
      </c>
      <c r="DN29" s="62">
        <f t="shared" si="3"/>
        <v>174000</v>
      </c>
      <c r="DO29" s="62">
        <f t="shared" si="3"/>
        <v>174000</v>
      </c>
      <c r="DP29" s="62">
        <f t="shared" si="3"/>
        <v>174000</v>
      </c>
      <c r="DQ29" s="62">
        <f t="shared" si="3"/>
        <v>174000</v>
      </c>
      <c r="DR29" s="62">
        <f t="shared" si="3"/>
        <v>174000</v>
      </c>
      <c r="DS29" s="62">
        <f t="shared" si="3"/>
        <v>174000</v>
      </c>
      <c r="DT29" s="62">
        <f t="shared" si="3"/>
        <v>174000</v>
      </c>
      <c r="DU29" s="62">
        <f t="shared" si="3"/>
        <v>174000</v>
      </c>
      <c r="DV29" s="62">
        <f t="shared" si="3"/>
        <v>174000</v>
      </c>
      <c r="DW29" s="62">
        <f t="shared" si="3"/>
        <v>174000</v>
      </c>
      <c r="DX29" s="62">
        <f t="shared" ref="DX29:GI29" si="4">(DX26*DX27)+DX28</f>
        <v>174000</v>
      </c>
      <c r="DY29" s="62">
        <f t="shared" si="4"/>
        <v>174000</v>
      </c>
      <c r="DZ29" s="62">
        <f t="shared" si="4"/>
        <v>174000</v>
      </c>
      <c r="EA29" s="62">
        <f t="shared" si="4"/>
        <v>174000</v>
      </c>
      <c r="EB29" s="62">
        <f t="shared" si="4"/>
        <v>174000</v>
      </c>
      <c r="EC29" s="62">
        <f t="shared" si="4"/>
        <v>174000</v>
      </c>
      <c r="ED29" s="62">
        <f t="shared" si="4"/>
        <v>174000</v>
      </c>
      <c r="EE29" s="62">
        <f t="shared" si="4"/>
        <v>174000</v>
      </c>
      <c r="EF29" s="62">
        <f t="shared" si="4"/>
        <v>174000</v>
      </c>
      <c r="EG29" s="62">
        <f t="shared" si="4"/>
        <v>174000</v>
      </c>
      <c r="EH29" s="62">
        <f t="shared" si="4"/>
        <v>174000</v>
      </c>
      <c r="EI29" s="62">
        <f t="shared" si="4"/>
        <v>174000</v>
      </c>
      <c r="EJ29" s="62">
        <f t="shared" si="4"/>
        <v>174000</v>
      </c>
      <c r="EK29" s="62">
        <f t="shared" si="4"/>
        <v>174000</v>
      </c>
      <c r="EL29" s="62">
        <f t="shared" si="4"/>
        <v>174000</v>
      </c>
      <c r="EM29" s="62">
        <f t="shared" si="4"/>
        <v>174000</v>
      </c>
      <c r="EN29" s="62">
        <f t="shared" si="4"/>
        <v>174000</v>
      </c>
      <c r="EO29" s="62">
        <f t="shared" si="4"/>
        <v>174000</v>
      </c>
      <c r="EP29" s="62">
        <f t="shared" si="4"/>
        <v>174000</v>
      </c>
      <c r="EQ29" s="62">
        <f t="shared" si="4"/>
        <v>174000</v>
      </c>
      <c r="ER29" s="62">
        <f t="shared" si="4"/>
        <v>174000</v>
      </c>
      <c r="ES29" s="62">
        <f t="shared" si="4"/>
        <v>174000</v>
      </c>
      <c r="ET29" s="62">
        <f t="shared" si="4"/>
        <v>174000</v>
      </c>
      <c r="EU29" s="62">
        <f t="shared" si="4"/>
        <v>174000</v>
      </c>
      <c r="EV29" s="62">
        <f t="shared" si="4"/>
        <v>174000</v>
      </c>
      <c r="EW29" s="62">
        <f t="shared" si="4"/>
        <v>174000</v>
      </c>
      <c r="EX29" s="62">
        <f t="shared" si="4"/>
        <v>174000</v>
      </c>
      <c r="EY29" s="62">
        <f t="shared" si="4"/>
        <v>174000</v>
      </c>
      <c r="EZ29" s="62">
        <f t="shared" si="4"/>
        <v>174000</v>
      </c>
      <c r="FA29" s="62">
        <f t="shared" si="4"/>
        <v>174000</v>
      </c>
      <c r="FB29" s="62">
        <f t="shared" si="4"/>
        <v>174000</v>
      </c>
      <c r="FC29" s="62">
        <f t="shared" si="4"/>
        <v>174000</v>
      </c>
      <c r="FD29" s="62">
        <f t="shared" si="4"/>
        <v>174000</v>
      </c>
      <c r="FE29" s="62">
        <f t="shared" si="4"/>
        <v>174000</v>
      </c>
      <c r="FF29" s="62">
        <f t="shared" si="4"/>
        <v>174000</v>
      </c>
      <c r="FG29" s="62">
        <f t="shared" si="4"/>
        <v>174000</v>
      </c>
      <c r="FH29" s="62">
        <f t="shared" si="4"/>
        <v>174000</v>
      </c>
      <c r="FI29" s="62">
        <f t="shared" si="4"/>
        <v>174000</v>
      </c>
      <c r="FJ29" s="62">
        <f t="shared" si="4"/>
        <v>174000</v>
      </c>
      <c r="FK29" s="62">
        <f t="shared" si="4"/>
        <v>174000</v>
      </c>
      <c r="FL29" s="62">
        <f t="shared" si="4"/>
        <v>174000</v>
      </c>
      <c r="FM29" s="62">
        <f t="shared" si="4"/>
        <v>174000</v>
      </c>
      <c r="FN29" s="62">
        <f t="shared" si="4"/>
        <v>174000</v>
      </c>
      <c r="FO29" s="62">
        <f t="shared" si="4"/>
        <v>174000</v>
      </c>
      <c r="FP29" s="62">
        <f t="shared" si="4"/>
        <v>174000</v>
      </c>
      <c r="FQ29" s="62">
        <f t="shared" si="4"/>
        <v>174000</v>
      </c>
      <c r="FR29" s="62">
        <f t="shared" si="4"/>
        <v>174000</v>
      </c>
      <c r="FS29" s="62">
        <f t="shared" si="4"/>
        <v>174000</v>
      </c>
      <c r="FT29" s="62">
        <f t="shared" si="4"/>
        <v>174000</v>
      </c>
      <c r="FU29" s="62">
        <f t="shared" si="4"/>
        <v>174000</v>
      </c>
      <c r="FV29" s="62">
        <f t="shared" si="4"/>
        <v>174000</v>
      </c>
      <c r="FW29" s="62">
        <f t="shared" si="4"/>
        <v>174000</v>
      </c>
      <c r="FX29" s="62">
        <f t="shared" si="4"/>
        <v>174000</v>
      </c>
      <c r="FY29" s="62">
        <f t="shared" si="4"/>
        <v>174000</v>
      </c>
      <c r="FZ29" s="62">
        <f t="shared" si="4"/>
        <v>174000</v>
      </c>
      <c r="GA29" s="62">
        <f t="shared" si="4"/>
        <v>174000</v>
      </c>
      <c r="GB29" s="62">
        <f t="shared" si="4"/>
        <v>174000</v>
      </c>
      <c r="GC29" s="62">
        <f t="shared" si="4"/>
        <v>174000</v>
      </c>
      <c r="GD29" s="62">
        <f t="shared" si="4"/>
        <v>174000</v>
      </c>
      <c r="GE29" s="62">
        <f t="shared" si="4"/>
        <v>174000</v>
      </c>
      <c r="GF29" s="62">
        <f t="shared" si="4"/>
        <v>174000</v>
      </c>
      <c r="GG29" s="62">
        <f t="shared" si="4"/>
        <v>174000</v>
      </c>
      <c r="GH29" s="62">
        <f t="shared" si="4"/>
        <v>174000</v>
      </c>
      <c r="GI29" s="62">
        <f t="shared" si="4"/>
        <v>174000</v>
      </c>
      <c r="GJ29" s="62">
        <f t="shared" ref="GJ29:IQ29" si="5">(GJ26*GJ27)+GJ28</f>
        <v>174000</v>
      </c>
      <c r="GK29" s="62">
        <f t="shared" si="5"/>
        <v>174000</v>
      </c>
      <c r="GL29" s="62">
        <f t="shared" si="5"/>
        <v>174000</v>
      </c>
      <c r="GM29" s="62">
        <f t="shared" si="5"/>
        <v>174000</v>
      </c>
      <c r="GN29" s="62">
        <f t="shared" si="5"/>
        <v>174000</v>
      </c>
      <c r="GO29" s="62">
        <f t="shared" si="5"/>
        <v>174000</v>
      </c>
      <c r="GP29" s="62">
        <f t="shared" si="5"/>
        <v>174000</v>
      </c>
      <c r="GQ29" s="62">
        <f t="shared" si="5"/>
        <v>174000</v>
      </c>
      <c r="GR29" s="62">
        <f t="shared" si="5"/>
        <v>174000</v>
      </c>
      <c r="GS29" s="62">
        <f t="shared" si="5"/>
        <v>174000</v>
      </c>
      <c r="GT29" s="62">
        <f t="shared" si="5"/>
        <v>174000</v>
      </c>
      <c r="GU29" s="62">
        <f t="shared" si="5"/>
        <v>174000</v>
      </c>
      <c r="GV29" s="62">
        <f t="shared" si="5"/>
        <v>174000</v>
      </c>
      <c r="GW29" s="62">
        <f t="shared" si="5"/>
        <v>174000</v>
      </c>
      <c r="GX29" s="62">
        <f t="shared" si="5"/>
        <v>174000</v>
      </c>
      <c r="GY29" s="62">
        <f t="shared" si="5"/>
        <v>174000</v>
      </c>
      <c r="GZ29" s="62">
        <f t="shared" si="5"/>
        <v>174000</v>
      </c>
      <c r="HA29" s="62">
        <f t="shared" si="5"/>
        <v>174000</v>
      </c>
      <c r="HB29" s="62">
        <f t="shared" si="5"/>
        <v>174000</v>
      </c>
      <c r="HC29" s="62">
        <f t="shared" si="5"/>
        <v>174000</v>
      </c>
      <c r="HD29" s="62">
        <f t="shared" si="5"/>
        <v>174000</v>
      </c>
      <c r="HE29" s="62">
        <f t="shared" si="5"/>
        <v>174000</v>
      </c>
      <c r="HF29" s="62">
        <f t="shared" si="5"/>
        <v>174000</v>
      </c>
      <c r="HG29" s="62">
        <f t="shared" si="5"/>
        <v>174000</v>
      </c>
      <c r="HH29" s="62">
        <f t="shared" si="5"/>
        <v>174000</v>
      </c>
      <c r="HI29" s="62">
        <f t="shared" si="5"/>
        <v>174000</v>
      </c>
      <c r="HJ29" s="62">
        <f t="shared" si="5"/>
        <v>174000</v>
      </c>
      <c r="HK29" s="62">
        <f t="shared" si="5"/>
        <v>174000</v>
      </c>
      <c r="HL29" s="62">
        <f t="shared" si="5"/>
        <v>174000</v>
      </c>
      <c r="HM29" s="62">
        <f t="shared" si="5"/>
        <v>174000</v>
      </c>
      <c r="HN29" s="62">
        <f t="shared" si="5"/>
        <v>174000</v>
      </c>
      <c r="HO29" s="62">
        <f t="shared" si="5"/>
        <v>174000</v>
      </c>
      <c r="HP29" s="62">
        <f t="shared" si="5"/>
        <v>174000</v>
      </c>
      <c r="HQ29" s="62">
        <f t="shared" si="5"/>
        <v>174000</v>
      </c>
      <c r="HR29" s="62">
        <f t="shared" si="5"/>
        <v>174000</v>
      </c>
      <c r="HS29" s="62">
        <f t="shared" si="5"/>
        <v>174000</v>
      </c>
      <c r="HT29" s="62">
        <f t="shared" si="5"/>
        <v>174000</v>
      </c>
      <c r="HU29" s="62">
        <f t="shared" si="5"/>
        <v>174000</v>
      </c>
      <c r="HV29" s="62">
        <f t="shared" si="5"/>
        <v>174000</v>
      </c>
      <c r="HW29" s="62">
        <f t="shared" si="5"/>
        <v>174000</v>
      </c>
      <c r="HX29" s="62">
        <f t="shared" si="5"/>
        <v>174000</v>
      </c>
      <c r="HY29" s="62">
        <f t="shared" si="5"/>
        <v>174000</v>
      </c>
      <c r="HZ29" s="62">
        <f t="shared" si="5"/>
        <v>174000</v>
      </c>
      <c r="IA29" s="62">
        <f t="shared" si="5"/>
        <v>174000</v>
      </c>
      <c r="IB29" s="62">
        <f t="shared" si="5"/>
        <v>174000</v>
      </c>
      <c r="IC29" s="62">
        <f t="shared" si="5"/>
        <v>174000</v>
      </c>
      <c r="ID29" s="62">
        <f t="shared" si="5"/>
        <v>174000</v>
      </c>
      <c r="IE29" s="62">
        <f t="shared" si="5"/>
        <v>174000</v>
      </c>
      <c r="IF29" s="62">
        <f t="shared" si="5"/>
        <v>174000</v>
      </c>
      <c r="IG29" s="62">
        <f t="shared" si="5"/>
        <v>174000</v>
      </c>
      <c r="IH29" s="62">
        <f t="shared" si="5"/>
        <v>174000</v>
      </c>
      <c r="II29" s="62">
        <f t="shared" si="5"/>
        <v>174000</v>
      </c>
      <c r="IJ29" s="62">
        <f t="shared" si="5"/>
        <v>174000</v>
      </c>
      <c r="IK29" s="62">
        <f t="shared" si="5"/>
        <v>174000</v>
      </c>
      <c r="IL29" s="62">
        <f t="shared" si="5"/>
        <v>174000</v>
      </c>
      <c r="IM29" s="62">
        <f t="shared" si="5"/>
        <v>174000</v>
      </c>
      <c r="IN29" s="62">
        <f t="shared" si="5"/>
        <v>174000</v>
      </c>
      <c r="IO29" s="62">
        <f t="shared" si="5"/>
        <v>174000</v>
      </c>
      <c r="IP29" s="62">
        <f t="shared" si="5"/>
        <v>174000</v>
      </c>
      <c r="IQ29" s="62">
        <f t="shared" si="5"/>
        <v>174000</v>
      </c>
    </row>
    <row r="31" spans="1:251" x14ac:dyDescent="0.2">
      <c r="C31" s="11" t="s">
        <v>56</v>
      </c>
      <c r="D31" s="37">
        <f>AVERAGE(D29:S29)</f>
        <v>2016947.9354107478</v>
      </c>
      <c r="E31" s="37"/>
    </row>
  </sheetData>
  <mergeCells count="2">
    <mergeCell ref="B2:S2"/>
    <mergeCell ref="B3:T3"/>
  </mergeCells>
  <pageMargins left="0.25" right="0.25" top="0.25" bottom="0.25" header="0" footer="0"/>
  <pageSetup paperSize="9" scale="55" fitToHeight="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5"/>
  <sheetViews>
    <sheetView showGridLines="0" view="pageBreakPreview" zoomScale="90" zoomScaleNormal="100" zoomScaleSheetLayoutView="90" workbookViewId="0">
      <selection activeCell="D22" sqref="D22"/>
    </sheetView>
  </sheetViews>
  <sheetFormatPr defaultColWidth="0" defaultRowHeight="12.75" x14ac:dyDescent="0.2"/>
  <cols>
    <col min="1" max="1" width="4.42578125" customWidth="1"/>
    <col min="2" max="2" width="6.28515625" customWidth="1"/>
    <col min="3" max="3" width="35.28515625" customWidth="1"/>
    <col min="4" max="4" width="15.7109375" customWidth="1"/>
    <col min="5" max="5" width="14.5703125" customWidth="1"/>
    <col min="6" max="6" width="17.140625" customWidth="1"/>
    <col min="7" max="7" width="12.140625" customWidth="1"/>
    <col min="8" max="8" width="12.7109375" customWidth="1"/>
    <col min="9" max="9" width="15.140625" customWidth="1"/>
    <col min="10" max="10" width="13" customWidth="1"/>
    <col min="11" max="11" width="12.140625" customWidth="1"/>
    <col min="12" max="12" width="13" customWidth="1"/>
    <col min="13" max="13" width="13.7109375" customWidth="1"/>
    <col min="14" max="14" width="14.5703125" customWidth="1"/>
    <col min="15" max="15" width="13" customWidth="1"/>
    <col min="16" max="16" width="13.7109375" customWidth="1"/>
    <col min="17" max="17" width="10" customWidth="1"/>
    <col min="18" max="18" width="13.5703125" customWidth="1"/>
    <col min="19" max="19" width="14.140625" customWidth="1"/>
    <col min="20" max="20" width="9.140625" customWidth="1"/>
  </cols>
  <sheetData>
    <row r="2" spans="1:20" x14ac:dyDescent="0.2">
      <c r="B2" s="112" t="str">
        <f>სარგებელი!B2</f>
        <v>სპორტული მედიცინისა და რეაბილიტაციის ცენტრი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20" x14ac:dyDescent="0.2">
      <c r="B3" s="112" t="s">
        <v>71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20" s="3" customFormat="1" ht="15.75" x14ac:dyDescent="0.25">
      <c r="C4" s="98" t="s">
        <v>30</v>
      </c>
    </row>
    <row r="5" spans="1:20" s="3" customFormat="1" x14ac:dyDescent="0.2">
      <c r="A5" s="4"/>
      <c r="B5" s="1" t="s">
        <v>1</v>
      </c>
      <c r="C5" s="5" t="s">
        <v>61</v>
      </c>
      <c r="D5" s="67">
        <v>2021</v>
      </c>
      <c r="E5" s="25">
        <v>2022</v>
      </c>
      <c r="F5" s="67">
        <v>2023</v>
      </c>
      <c r="G5" s="25">
        <v>2024</v>
      </c>
      <c r="H5" s="67">
        <v>2025</v>
      </c>
      <c r="I5" s="25">
        <v>2026</v>
      </c>
      <c r="J5" s="67">
        <v>2027</v>
      </c>
      <c r="K5" s="25">
        <v>2028</v>
      </c>
      <c r="L5" s="67">
        <v>2029</v>
      </c>
      <c r="M5" s="25">
        <v>2030</v>
      </c>
      <c r="N5" s="67">
        <v>2031</v>
      </c>
      <c r="O5" s="25">
        <v>2032</v>
      </c>
      <c r="P5" s="67">
        <v>2033</v>
      </c>
      <c r="Q5" s="25">
        <v>2034</v>
      </c>
      <c r="R5" s="67">
        <v>2035</v>
      </c>
      <c r="S5" s="25">
        <v>2036</v>
      </c>
      <c r="T5" s="4"/>
    </row>
    <row r="6" spans="1:20" s="3" customFormat="1" x14ac:dyDescent="0.2">
      <c r="A6" s="8"/>
      <c r="B6" s="78">
        <v>1</v>
      </c>
      <c r="C6" s="54" t="s">
        <v>51</v>
      </c>
      <c r="D6" s="38">
        <f>დაშვებები!D27</f>
        <v>1000000</v>
      </c>
      <c r="E6" s="38">
        <f>დაშვებები!E27</f>
        <v>1030000</v>
      </c>
      <c r="F6" s="38">
        <f>დაშვებები!F27</f>
        <v>1060900</v>
      </c>
      <c r="G6" s="38">
        <f>დაშვებები!G27</f>
        <v>1092727</v>
      </c>
      <c r="H6" s="38">
        <f>დაშვებები!H27</f>
        <v>1125508.81</v>
      </c>
      <c r="I6" s="38">
        <f>დაშვებები!I27</f>
        <v>1159274.0743</v>
      </c>
      <c r="J6" s="38">
        <f>დაშვებები!J27</f>
        <v>1194052.2965289999</v>
      </c>
      <c r="K6" s="38">
        <f>დაშვებები!K27</f>
        <v>1229873.86542487</v>
      </c>
      <c r="L6" s="38">
        <f>დაშვებები!L27</f>
        <v>1266770.0813876162</v>
      </c>
      <c r="M6" s="38">
        <f>დაშვებები!M27</f>
        <v>1304773.1838292447</v>
      </c>
      <c r="N6" s="38">
        <f>დაშვებები!N27</f>
        <v>1343916.379344122</v>
      </c>
      <c r="O6" s="38">
        <f>დაშვებები!O27</f>
        <v>1384233.8707244457</v>
      </c>
      <c r="P6" s="38">
        <f>დაშვებები!P27</f>
        <v>1425760.8868461791</v>
      </c>
      <c r="Q6" s="38">
        <f>დაშვებები!Q27</f>
        <v>1468533.7134515645</v>
      </c>
      <c r="R6" s="38">
        <f>დაშვებები!R27</f>
        <v>1512589.7248551114</v>
      </c>
      <c r="S6" s="38">
        <f>დაშვებები!S27</f>
        <v>1557967.4166007647</v>
      </c>
      <c r="T6" s="8"/>
    </row>
    <row r="7" spans="1:20" s="3" customFormat="1" x14ac:dyDescent="0.2">
      <c r="B7" s="6">
        <v>2</v>
      </c>
      <c r="C7" s="9" t="s">
        <v>3</v>
      </c>
      <c r="D7" s="97">
        <f t="shared" ref="D7:S7" si="0">SUM(D6:D6)</f>
        <v>1000000</v>
      </c>
      <c r="E7" s="97">
        <f t="shared" si="0"/>
        <v>1030000</v>
      </c>
      <c r="F7" s="97">
        <f t="shared" si="0"/>
        <v>1060900</v>
      </c>
      <c r="G7" s="97">
        <f t="shared" si="0"/>
        <v>1092727</v>
      </c>
      <c r="H7" s="97">
        <f t="shared" si="0"/>
        <v>1125508.81</v>
      </c>
      <c r="I7" s="97">
        <f t="shared" si="0"/>
        <v>1159274.0743</v>
      </c>
      <c r="J7" s="97">
        <f t="shared" si="0"/>
        <v>1194052.2965289999</v>
      </c>
      <c r="K7" s="97">
        <f t="shared" si="0"/>
        <v>1229873.86542487</v>
      </c>
      <c r="L7" s="97">
        <f t="shared" si="0"/>
        <v>1266770.0813876162</v>
      </c>
      <c r="M7" s="97">
        <f t="shared" si="0"/>
        <v>1304773.1838292447</v>
      </c>
      <c r="N7" s="97">
        <f t="shared" si="0"/>
        <v>1343916.379344122</v>
      </c>
      <c r="O7" s="97">
        <f t="shared" si="0"/>
        <v>1384233.8707244457</v>
      </c>
      <c r="P7" s="97">
        <f t="shared" si="0"/>
        <v>1425760.8868461791</v>
      </c>
      <c r="Q7" s="97">
        <f t="shared" si="0"/>
        <v>1468533.7134515645</v>
      </c>
      <c r="R7" s="97">
        <f t="shared" si="0"/>
        <v>1512589.7248551114</v>
      </c>
      <c r="S7" s="97">
        <f t="shared" si="0"/>
        <v>1557967.4166007647</v>
      </c>
    </row>
    <row r="8" spans="1:20" s="3" customFormat="1" x14ac:dyDescent="0.2">
      <c r="B8" s="83"/>
      <c r="C8" s="84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</row>
    <row r="9" spans="1:20" s="3" customFormat="1" x14ac:dyDescent="0.2">
      <c r="B9" s="83"/>
      <c r="C9" s="84" t="s">
        <v>62</v>
      </c>
      <c r="D9" s="85">
        <f>AVERAGE(D7:S7)</f>
        <v>1259805.0814558074</v>
      </c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</row>
    <row r="11" spans="1:20" s="3" customFormat="1" ht="15.75" x14ac:dyDescent="0.25">
      <c r="C11" s="51" t="s">
        <v>32</v>
      </c>
    </row>
    <row r="12" spans="1:20" s="3" customFormat="1" x14ac:dyDescent="0.2">
      <c r="A12" s="4"/>
      <c r="B12" s="1" t="s">
        <v>1</v>
      </c>
      <c r="C12" s="5" t="s">
        <v>61</v>
      </c>
      <c r="D12" s="67">
        <v>2021</v>
      </c>
      <c r="E12" s="25">
        <v>2022</v>
      </c>
      <c r="F12" s="67">
        <v>2023</v>
      </c>
      <c r="G12" s="25">
        <v>2024</v>
      </c>
      <c r="H12" s="67">
        <v>2025</v>
      </c>
      <c r="I12" s="25">
        <v>2026</v>
      </c>
      <c r="J12" s="67">
        <v>2027</v>
      </c>
      <c r="K12" s="25">
        <v>2028</v>
      </c>
      <c r="L12" s="67">
        <v>2029</v>
      </c>
      <c r="M12" s="25">
        <v>2030</v>
      </c>
      <c r="N12" s="67">
        <v>2031</v>
      </c>
      <c r="O12" s="25">
        <v>2032</v>
      </c>
      <c r="P12" s="67">
        <v>2033</v>
      </c>
      <c r="Q12" s="25">
        <v>2034</v>
      </c>
      <c r="R12" s="67">
        <v>2035</v>
      </c>
      <c r="S12" s="25">
        <v>2036</v>
      </c>
      <c r="T12" s="4"/>
    </row>
    <row r="13" spans="1:20" s="3" customFormat="1" ht="25.5" x14ac:dyDescent="0.2">
      <c r="A13" s="8"/>
      <c r="B13" s="78">
        <v>1</v>
      </c>
      <c r="C13" s="30" t="s">
        <v>8</v>
      </c>
      <c r="D13" s="38">
        <f>დაშვებები!D32</f>
        <v>150000</v>
      </c>
      <c r="E13" s="38">
        <f>დაშვებები!E32</f>
        <v>154500</v>
      </c>
      <c r="F13" s="38">
        <f>დაშვებები!F32</f>
        <v>159135</v>
      </c>
      <c r="G13" s="38">
        <f>დაშვებები!G32</f>
        <v>163909.04999999999</v>
      </c>
      <c r="H13" s="38">
        <f>დაშვებები!H32</f>
        <v>168826.32149999999</v>
      </c>
      <c r="I13" s="38">
        <f>დაშვებები!I32</f>
        <v>173891.111145</v>
      </c>
      <c r="J13" s="38">
        <f>დაშვებები!J32</f>
        <v>179107.84447934999</v>
      </c>
      <c r="K13" s="38">
        <f>დაშვებები!K32</f>
        <v>184481.0798137305</v>
      </c>
      <c r="L13" s="38">
        <f>დაშვებები!L32</f>
        <v>190015.51220814241</v>
      </c>
      <c r="M13" s="38">
        <f>დაშვებები!M32</f>
        <v>195715.97757438666</v>
      </c>
      <c r="N13" s="38">
        <f>დაშვებები!N32</f>
        <v>201587.45690161825</v>
      </c>
      <c r="O13" s="38">
        <f>დაშვებები!O32</f>
        <v>207635.08060866679</v>
      </c>
      <c r="P13" s="38">
        <f>დაშვებები!P32</f>
        <v>213864.13302692678</v>
      </c>
      <c r="Q13" s="38">
        <f>დაშვებები!Q32</f>
        <v>220280.05701773459</v>
      </c>
      <c r="R13" s="38">
        <f>დაშვებები!R32</f>
        <v>226888.45872826662</v>
      </c>
      <c r="S13" s="38">
        <f>დაშვებები!S32</f>
        <v>233695.11249011461</v>
      </c>
      <c r="T13" s="8"/>
    </row>
    <row r="14" spans="1:20" s="3" customFormat="1" ht="25.5" x14ac:dyDescent="0.2">
      <c r="A14" s="8"/>
      <c r="B14" s="78">
        <v>2</v>
      </c>
      <c r="C14" s="30" t="s">
        <v>9</v>
      </c>
      <c r="D14" s="38">
        <f>დაშვებები!D33</f>
        <v>180000</v>
      </c>
      <c r="E14" s="38">
        <f>დაშვებები!E33</f>
        <v>189000</v>
      </c>
      <c r="F14" s="38">
        <f>დაშვებები!F33</f>
        <v>198450</v>
      </c>
      <c r="G14" s="38">
        <f>დაშვებები!G33</f>
        <v>208372.5</v>
      </c>
      <c r="H14" s="38">
        <f>დაშვებები!H33</f>
        <v>218791.125</v>
      </c>
      <c r="I14" s="38">
        <f>დაშვებები!I33</f>
        <v>229730.68124999997</v>
      </c>
      <c r="J14" s="38">
        <f>დაშვებები!J33</f>
        <v>241217.21531249996</v>
      </c>
      <c r="K14" s="38">
        <f>დაშვებები!K33</f>
        <v>253278.07607812493</v>
      </c>
      <c r="L14" s="38">
        <f>დაშვებები!L33</f>
        <v>265941.97988203121</v>
      </c>
      <c r="M14" s="38">
        <f>დაშვებები!M33</f>
        <v>279239.07887613273</v>
      </c>
      <c r="N14" s="38">
        <f>დაშვებები!N33</f>
        <v>293201.03281993943</v>
      </c>
      <c r="O14" s="38">
        <f>დაშვებები!O33</f>
        <v>307861.08446093637</v>
      </c>
      <c r="P14" s="38">
        <f>დაშვებები!P33</f>
        <v>323254.13868398318</v>
      </c>
      <c r="Q14" s="38">
        <f>დაშვებები!Q33</f>
        <v>339416.84561818233</v>
      </c>
      <c r="R14" s="38">
        <f>დაშვებები!R33</f>
        <v>356387.68789909146</v>
      </c>
      <c r="S14" s="38">
        <f>დაშვებები!S33</f>
        <v>374207.07229404611</v>
      </c>
      <c r="T14" s="8"/>
    </row>
    <row r="15" spans="1:20" s="3" customFormat="1" x14ac:dyDescent="0.2">
      <c r="A15" s="8"/>
      <c r="B15" s="78">
        <v>3</v>
      </c>
      <c r="C15" s="30" t="s">
        <v>52</v>
      </c>
      <c r="D15" s="38">
        <f>დაშვებები!D36</f>
        <v>2160000</v>
      </c>
      <c r="E15" s="38">
        <f>დაშვებები!E36</f>
        <v>2268000</v>
      </c>
      <c r="F15" s="38">
        <f>დაშვებები!F36</f>
        <v>2381400</v>
      </c>
      <c r="G15" s="38">
        <f>დაშვებები!G36</f>
        <v>2500470</v>
      </c>
      <c r="H15" s="38">
        <f>დაშვებები!H36</f>
        <v>2625493.5</v>
      </c>
      <c r="I15" s="38">
        <f>დაშვებები!I36</f>
        <v>2756768.1749999998</v>
      </c>
      <c r="J15" s="38">
        <f>დაშვებები!J36</f>
        <v>2894606.5837500002</v>
      </c>
      <c r="K15" s="38">
        <f>დაშვებები!K36</f>
        <v>3039336.9129374996</v>
      </c>
      <c r="L15" s="38">
        <f>დაშვებები!L36</f>
        <v>3191303.7585843755</v>
      </c>
      <c r="M15" s="38">
        <f>დაშვებები!M36</f>
        <v>3350868.9465135941</v>
      </c>
      <c r="N15" s="38">
        <f>დაშვებები!N36</f>
        <v>3518412.3938392736</v>
      </c>
      <c r="O15" s="38">
        <f>დაშვებები!O36</f>
        <v>3694333.0135312369</v>
      </c>
      <c r="P15" s="38">
        <f>დაშვებები!P36</f>
        <v>3879049.6642077994</v>
      </c>
      <c r="Q15" s="38">
        <f>დაშვებები!Q36</f>
        <v>4073002.1474181893</v>
      </c>
      <c r="R15" s="38">
        <f>დაშვებები!R36</f>
        <v>4276652.2547890991</v>
      </c>
      <c r="S15" s="38">
        <f>დაშვებები!S36</f>
        <v>4490484.8675285541</v>
      </c>
      <c r="T15" s="8"/>
    </row>
    <row r="16" spans="1:20" s="3" customFormat="1" ht="25.5" x14ac:dyDescent="0.2">
      <c r="A16" s="8"/>
      <c r="B16" s="78">
        <v>4</v>
      </c>
      <c r="C16" s="30" t="s">
        <v>53</v>
      </c>
      <c r="D16" s="38">
        <f>დაშვებები!D39</f>
        <v>1620000</v>
      </c>
      <c r="E16" s="38">
        <f>დაშვებები!E39</f>
        <v>1701000</v>
      </c>
      <c r="F16" s="38">
        <f>დაშვებები!F39</f>
        <v>1786050</v>
      </c>
      <c r="G16" s="38">
        <f>დაშვებები!G39</f>
        <v>1875352.5</v>
      </c>
      <c r="H16" s="38">
        <f>დაშვებები!H39</f>
        <v>1969120.125</v>
      </c>
      <c r="I16" s="38">
        <f>დაშვებები!I39</f>
        <v>2067576.1312499999</v>
      </c>
      <c r="J16" s="38">
        <f>დაშვებები!J39</f>
        <v>2170954.9378125002</v>
      </c>
      <c r="K16" s="38">
        <f>დაშვებები!K39</f>
        <v>2279502.6847031252</v>
      </c>
      <c r="L16" s="38">
        <f>დაშვებები!L39</f>
        <v>2393477.8189382814</v>
      </c>
      <c r="M16" s="38">
        <f>დაშვებები!M39</f>
        <v>2513151.7098851958</v>
      </c>
      <c r="N16" s="38">
        <f>დაშვებები!N39</f>
        <v>2638809.2953794552</v>
      </c>
      <c r="O16" s="38">
        <f>დაშვებები!O39</f>
        <v>2770749.7601484279</v>
      </c>
      <c r="P16" s="38">
        <f>დაშვებები!P39</f>
        <v>2909287.2481558495</v>
      </c>
      <c r="Q16" s="38">
        <f>დაშვებები!Q39</f>
        <v>3054751.6105636419</v>
      </c>
      <c r="R16" s="38">
        <f>დაშვებები!R39</f>
        <v>3207489.1910918243</v>
      </c>
      <c r="S16" s="38">
        <f>დაშვებები!S39</f>
        <v>3367863.6506464155</v>
      </c>
      <c r="T16" s="8"/>
    </row>
    <row r="17" spans="1:20" s="3" customFormat="1" x14ac:dyDescent="0.2">
      <c r="A17" s="8"/>
      <c r="B17" s="78">
        <v>5</v>
      </c>
      <c r="C17" s="32" t="s">
        <v>13</v>
      </c>
      <c r="D17" s="38">
        <f>დაშვებები!D48</f>
        <v>0</v>
      </c>
      <c r="E17" s="38">
        <f>დაშვებები!E48</f>
        <v>7000</v>
      </c>
      <c r="F17" s="38">
        <f>დაშვებები!F48</f>
        <v>9000</v>
      </c>
      <c r="G17" s="38">
        <f>დაშვებები!G48</f>
        <v>11000</v>
      </c>
      <c r="H17" s="38">
        <f>დაშვებები!H48</f>
        <v>13000</v>
      </c>
      <c r="I17" s="38">
        <f>დაშვებები!I48</f>
        <v>15000</v>
      </c>
      <c r="J17" s="38">
        <f>დაშვებები!J48</f>
        <v>17000</v>
      </c>
      <c r="K17" s="38">
        <f>დაშვებები!K48</f>
        <v>19000</v>
      </c>
      <c r="L17" s="38">
        <f>დაშვებები!L48</f>
        <v>20000</v>
      </c>
      <c r="M17" s="38">
        <f>დაშვებები!M48</f>
        <v>20600</v>
      </c>
      <c r="N17" s="38">
        <f>დაშვებები!N48</f>
        <v>21218</v>
      </c>
      <c r="O17" s="38">
        <f>დაშვებები!O48</f>
        <v>21854.54</v>
      </c>
      <c r="P17" s="38">
        <f>დაშვებები!P48</f>
        <v>22510.176200000002</v>
      </c>
      <c r="Q17" s="38">
        <f>დაშვებები!Q48</f>
        <v>23185.481486000001</v>
      </c>
      <c r="R17" s="38">
        <f>დაშვებები!R48</f>
        <v>23881.04593058</v>
      </c>
      <c r="S17" s="38">
        <f>დაშვებები!S48</f>
        <v>24597.4773084974</v>
      </c>
      <c r="T17" s="8"/>
    </row>
    <row r="18" spans="1:20" s="3" customFormat="1" x14ac:dyDescent="0.2">
      <c r="A18" s="8"/>
      <c r="B18" s="78">
        <v>6</v>
      </c>
      <c r="C18" s="31" t="s">
        <v>66</v>
      </c>
      <c r="D18" s="38">
        <f>დაშვებები!$D$12*დაშვებები!D50</f>
        <v>82.300000000000011</v>
      </c>
      <c r="E18" s="38">
        <f>დაშვებები!$D$12*დაშვებები!E50</f>
        <v>78.185000000000002</v>
      </c>
      <c r="F18" s="38">
        <f>დაშვებები!$D$12*დაშვებები!F50</f>
        <v>74.275750000000002</v>
      </c>
      <c r="G18" s="38">
        <f>დაშვებები!$D$12*დაშვებები!G50</f>
        <v>70.561962500000007</v>
      </c>
      <c r="H18" s="38">
        <f>დაშვებები!$D$12*დაშვებები!H50</f>
        <v>67.033864375000007</v>
      </c>
      <c r="I18" s="38">
        <f>დაშვებები!$D$12*დაშვებები!I50</f>
        <v>63.68217115625</v>
      </c>
      <c r="J18" s="38">
        <f>დაშვებები!$D$12*დაშვებები!J50</f>
        <v>60.498062598437507</v>
      </c>
      <c r="K18" s="38">
        <f>დაშვებები!$D$12*დაშვებები!K50</f>
        <v>57.473159468515632</v>
      </c>
      <c r="L18" s="38">
        <f>დაშვებები!$D$12*დაშვებები!L50</f>
        <v>54.599501495089854</v>
      </c>
      <c r="M18" s="38">
        <f>დაშვებები!$D$12*დაშვებები!M50</f>
        <v>51.869526420335362</v>
      </c>
      <c r="N18" s="38">
        <f>დაშვებები!$D$12*დაშვებები!N50</f>
        <v>49.276050099318603</v>
      </c>
      <c r="O18" s="38">
        <f>დაშვებები!$D$12*დაშვებები!O50</f>
        <v>46.812247594352669</v>
      </c>
      <c r="P18" s="38">
        <f>დაშვებები!$D$12*დაშვებები!P50</f>
        <v>44.471635214635036</v>
      </c>
      <c r="Q18" s="38">
        <f>დაშვებები!$D$12*დაშვებები!Q50</f>
        <v>42.248053453903289</v>
      </c>
      <c r="R18" s="38">
        <f>დაშვებები!$D$12*დაშვებები!R50</f>
        <v>40.13565078120812</v>
      </c>
      <c r="S18" s="38">
        <f>დაშვებები!$D$12*დაშვებები!S50</f>
        <v>38.128868242147718</v>
      </c>
      <c r="T18" s="8"/>
    </row>
    <row r="19" spans="1:20" s="3" customFormat="1" x14ac:dyDescent="0.2">
      <c r="A19" s="8"/>
      <c r="B19" s="78">
        <v>7</v>
      </c>
      <c r="C19" s="31" t="s">
        <v>2</v>
      </c>
      <c r="D19" s="38">
        <f>დაშვებები!D49</f>
        <v>0</v>
      </c>
      <c r="E19" s="38">
        <f>დაშვებები!E49</f>
        <v>15000</v>
      </c>
      <c r="F19" s="38">
        <f>დაშვებები!F49</f>
        <v>15450</v>
      </c>
      <c r="G19" s="38">
        <f>დაშვებები!G49</f>
        <v>15913.5</v>
      </c>
      <c r="H19" s="38">
        <f>დაშვებები!H49</f>
        <v>16390.904999999999</v>
      </c>
      <c r="I19" s="38">
        <f>დაშვებები!I49</f>
        <v>16882.632149999998</v>
      </c>
      <c r="J19" s="38">
        <f>დაშვებები!J49</f>
        <v>17389.1111145</v>
      </c>
      <c r="K19" s="38">
        <f>დაშვებები!K49</f>
        <v>17910.784447934999</v>
      </c>
      <c r="L19" s="38">
        <f>დაშვებები!L49</f>
        <v>18448.10798137305</v>
      </c>
      <c r="M19" s="38">
        <f>დაშვებები!M49</f>
        <v>19001.551220814243</v>
      </c>
      <c r="N19" s="38">
        <f>დაშვებები!N49</f>
        <v>19571.597757438671</v>
      </c>
      <c r="O19" s="38">
        <f>დაშვებები!O49</f>
        <v>20158.745690161832</v>
      </c>
      <c r="P19" s="38">
        <f>დაშვებები!P49</f>
        <v>20763.508060866687</v>
      </c>
      <c r="Q19" s="38">
        <f>დაშვებები!Q49</f>
        <v>21386.413302692687</v>
      </c>
      <c r="R19" s="38">
        <f>დაშვებები!R49</f>
        <v>22028.005701773469</v>
      </c>
      <c r="S19" s="38">
        <f>დაშვებები!S49</f>
        <v>22688.845872826674</v>
      </c>
      <c r="T19" s="8"/>
    </row>
    <row r="20" spans="1:20" s="3" customFormat="1" x14ac:dyDescent="0.2">
      <c r="B20" s="6">
        <v>8</v>
      </c>
      <c r="C20" s="9" t="s">
        <v>3</v>
      </c>
      <c r="D20" s="97">
        <f>SUM(D13:D19)</f>
        <v>4110082.3</v>
      </c>
      <c r="E20" s="97">
        <f t="shared" ref="E20:S20" si="1">SUM(E13:E19)</f>
        <v>4334578.1849999996</v>
      </c>
      <c r="F20" s="97">
        <f t="shared" si="1"/>
        <v>4549559.27575</v>
      </c>
      <c r="G20" s="97">
        <f t="shared" si="1"/>
        <v>4775088.1119625</v>
      </c>
      <c r="H20" s="97">
        <f t="shared" si="1"/>
        <v>5011689.0103643751</v>
      </c>
      <c r="I20" s="97">
        <f t="shared" si="1"/>
        <v>5259912.4129661564</v>
      </c>
      <c r="J20" s="97">
        <f t="shared" si="1"/>
        <v>5520336.1905314485</v>
      </c>
      <c r="K20" s="97">
        <f t="shared" si="1"/>
        <v>5793567.0111398846</v>
      </c>
      <c r="L20" s="97">
        <f t="shared" si="1"/>
        <v>6079241.7770956988</v>
      </c>
      <c r="M20" s="97">
        <f t="shared" si="1"/>
        <v>6378629.1335965451</v>
      </c>
      <c r="N20" s="97">
        <f t="shared" si="1"/>
        <v>6692849.0527478252</v>
      </c>
      <c r="O20" s="97">
        <f t="shared" si="1"/>
        <v>7022639.0366870249</v>
      </c>
      <c r="P20" s="97">
        <f t="shared" si="1"/>
        <v>7368773.3399706399</v>
      </c>
      <c r="Q20" s="97">
        <f t="shared" si="1"/>
        <v>7732064.8034598948</v>
      </c>
      <c r="R20" s="97">
        <f t="shared" si="1"/>
        <v>8113366.7797914166</v>
      </c>
      <c r="S20" s="97">
        <f t="shared" si="1"/>
        <v>8513575.1550086979</v>
      </c>
    </row>
    <row r="21" spans="1:20" s="3" customFormat="1" x14ac:dyDescent="0.2">
      <c r="B21" s="83"/>
      <c r="C21" s="84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</row>
    <row r="22" spans="1:20" s="3" customFormat="1" x14ac:dyDescent="0.2">
      <c r="B22" s="83"/>
      <c r="C22" s="84" t="s">
        <v>62</v>
      </c>
      <c r="D22" s="85">
        <f>AVERAGE(D20:S20)</f>
        <v>6078496.973504507</v>
      </c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</row>
    <row r="24" spans="1:20" ht="15.75" x14ac:dyDescent="0.25">
      <c r="C24" s="51" t="s">
        <v>70</v>
      </c>
    </row>
    <row r="25" spans="1:20" s="3" customFormat="1" x14ac:dyDescent="0.2">
      <c r="A25" s="4"/>
      <c r="B25" s="1" t="s">
        <v>1</v>
      </c>
      <c r="C25" s="5" t="s">
        <v>61</v>
      </c>
      <c r="D25" s="67">
        <v>2021</v>
      </c>
      <c r="E25" s="25">
        <v>2022</v>
      </c>
      <c r="F25" s="67">
        <v>2023</v>
      </c>
      <c r="G25" s="25">
        <v>2024</v>
      </c>
      <c r="H25" s="67">
        <v>2025</v>
      </c>
      <c r="I25" s="25">
        <v>2026</v>
      </c>
      <c r="J25" s="67">
        <v>2027</v>
      </c>
      <c r="K25" s="25">
        <v>2028</v>
      </c>
      <c r="L25" s="67">
        <v>2029</v>
      </c>
      <c r="M25" s="25">
        <v>2030</v>
      </c>
      <c r="N25" s="67">
        <v>2031</v>
      </c>
      <c r="O25" s="25">
        <v>2032</v>
      </c>
      <c r="P25" s="67">
        <v>2033</v>
      </c>
      <c r="Q25" s="25">
        <v>2034</v>
      </c>
      <c r="R25" s="67">
        <v>2035</v>
      </c>
      <c r="S25" s="25">
        <v>2036</v>
      </c>
      <c r="T25" s="4"/>
    </row>
    <row r="26" spans="1:20" s="3" customFormat="1" ht="25.5" x14ac:dyDescent="0.2">
      <c r="A26" s="8"/>
      <c r="B26" s="78">
        <v>1</v>
      </c>
      <c r="C26" s="30" t="s">
        <v>8</v>
      </c>
      <c r="D26" s="38">
        <f>დაშვებები!D56</f>
        <v>112500</v>
      </c>
      <c r="E26" s="38">
        <f>დაშვებები!E56</f>
        <v>115875</v>
      </c>
      <c r="F26" s="38">
        <f>დაშვებები!F56</f>
        <v>119351.25</v>
      </c>
      <c r="G26" s="38">
        <f>დაშვებები!G56</f>
        <v>122931.78750000001</v>
      </c>
      <c r="H26" s="38">
        <f>დაშვებები!H56</f>
        <v>126619.741125</v>
      </c>
      <c r="I26" s="38">
        <f>დაშვებები!I56</f>
        <v>130418.33335874999</v>
      </c>
      <c r="J26" s="38">
        <f>დაშვებები!J56</f>
        <v>134330.88335951249</v>
      </c>
      <c r="K26" s="38">
        <f>დაშვებები!K56</f>
        <v>138360.80986029786</v>
      </c>
      <c r="L26" s="38">
        <f>დაშვებები!L56</f>
        <v>142511.6341561068</v>
      </c>
      <c r="M26" s="38">
        <f>დაშვებები!M56</f>
        <v>146786.98318079</v>
      </c>
      <c r="N26" s="38">
        <f>დაშვებები!N56</f>
        <v>151190.59267621371</v>
      </c>
      <c r="O26" s="38">
        <f>დაშვებები!O56</f>
        <v>155726.31045650013</v>
      </c>
      <c r="P26" s="38">
        <f>დაშვებები!P56</f>
        <v>160398.09977019514</v>
      </c>
      <c r="Q26" s="38">
        <f>დაშვებები!Q56</f>
        <v>165210.042763301</v>
      </c>
      <c r="R26" s="38">
        <f>დაშვებები!R56</f>
        <v>170166.34404620001</v>
      </c>
      <c r="S26" s="38">
        <f>დაშვებები!S56</f>
        <v>175271.33436758601</v>
      </c>
      <c r="T26" s="8"/>
    </row>
    <row r="27" spans="1:20" s="3" customFormat="1" ht="25.5" x14ac:dyDescent="0.2">
      <c r="A27" s="8"/>
      <c r="B27" s="78">
        <v>2</v>
      </c>
      <c r="C27" s="30" t="s">
        <v>9</v>
      </c>
      <c r="D27" s="38">
        <f>დაშვებები!D57</f>
        <v>144000</v>
      </c>
      <c r="E27" s="38">
        <f>დაშვებები!E57</f>
        <v>151200</v>
      </c>
      <c r="F27" s="38">
        <f>დაშვებები!F57</f>
        <v>158760</v>
      </c>
      <c r="G27" s="38">
        <f>დაშვებები!G57</f>
        <v>166698</v>
      </c>
      <c r="H27" s="38">
        <f>დაშვებები!H57</f>
        <v>175032.9</v>
      </c>
      <c r="I27" s="38">
        <f>დაშვებები!I57</f>
        <v>183784.54499999998</v>
      </c>
      <c r="J27" s="38">
        <f>დაშვებები!J57</f>
        <v>192973.77224999998</v>
      </c>
      <c r="K27" s="38">
        <f>დაშვებები!K57</f>
        <v>202622.46086249995</v>
      </c>
      <c r="L27" s="38">
        <f>დაშვებები!L57</f>
        <v>212753.58390562498</v>
      </c>
      <c r="M27" s="38">
        <f>დაშვებები!M57</f>
        <v>223391.26310090619</v>
      </c>
      <c r="N27" s="38">
        <f>დაშვებები!N57</f>
        <v>234560.82625595154</v>
      </c>
      <c r="O27" s="38">
        <f>დაშვებები!O57</f>
        <v>246288.86756874912</v>
      </c>
      <c r="P27" s="38">
        <f>დაშვებები!P57</f>
        <v>258603.31094718655</v>
      </c>
      <c r="Q27" s="38">
        <f>დაშვებები!Q57</f>
        <v>271533.47649454587</v>
      </c>
      <c r="R27" s="38">
        <f>დაშვებები!R57</f>
        <v>285110.15031927318</v>
      </c>
      <c r="S27" s="38">
        <f>დაშვებები!S57</f>
        <v>299365.65783523687</v>
      </c>
      <c r="T27" s="8"/>
    </row>
    <row r="28" spans="1:20" s="3" customFormat="1" x14ac:dyDescent="0.2">
      <c r="A28" s="8"/>
      <c r="B28" s="78">
        <v>3</v>
      </c>
      <c r="C28" s="30" t="s">
        <v>52</v>
      </c>
      <c r="D28" s="38">
        <f>დაშვებები!D60</f>
        <v>1260000</v>
      </c>
      <c r="E28" s="38">
        <f>დაშვებები!E60</f>
        <v>1323000</v>
      </c>
      <c r="F28" s="38">
        <f>დაშვებები!F60</f>
        <v>1260000</v>
      </c>
      <c r="G28" s="38">
        <f>დაშვებები!G60</f>
        <v>1260000</v>
      </c>
      <c r="H28" s="38">
        <f>დაშვებები!H60</f>
        <v>1260000</v>
      </c>
      <c r="I28" s="38">
        <f>დაშვებები!I60</f>
        <v>1260000</v>
      </c>
      <c r="J28" s="38">
        <f>დაშვებები!J60</f>
        <v>1260000</v>
      </c>
      <c r="K28" s="38">
        <f>დაშვებები!K60</f>
        <v>1260000</v>
      </c>
      <c r="L28" s="38">
        <f>დაშვებები!L60</f>
        <v>1260000</v>
      </c>
      <c r="M28" s="38">
        <f>დაშვებები!M60</f>
        <v>1260000</v>
      </c>
      <c r="N28" s="38">
        <f>დაშვებები!N60</f>
        <v>1260000</v>
      </c>
      <c r="O28" s="38">
        <f>დაშვებები!O60</f>
        <v>1260000</v>
      </c>
      <c r="P28" s="38">
        <f>დაშვებები!P60</f>
        <v>1260000</v>
      </c>
      <c r="Q28" s="38">
        <f>დაშვებები!Q60</f>
        <v>1260000</v>
      </c>
      <c r="R28" s="38">
        <f>დაშვებები!R60</f>
        <v>1260000</v>
      </c>
      <c r="S28" s="38">
        <f>0</f>
        <v>0</v>
      </c>
      <c r="T28" s="8"/>
    </row>
    <row r="29" spans="1:20" s="3" customFormat="1" ht="25.5" x14ac:dyDescent="0.2">
      <c r="A29" s="8"/>
      <c r="B29" s="78">
        <v>4</v>
      </c>
      <c r="C29" s="30" t="s">
        <v>53</v>
      </c>
      <c r="D29" s="38">
        <f>დაშვებები!D63</f>
        <v>900000</v>
      </c>
      <c r="E29" s="38">
        <f>დაშვებები!E63</f>
        <v>945000</v>
      </c>
      <c r="F29" s="38">
        <f>დაშვებები!F63</f>
        <v>992250</v>
      </c>
      <c r="G29" s="38">
        <f>დაშვებები!G63</f>
        <v>1041862.5</v>
      </c>
      <c r="H29" s="38">
        <f>დაშვებები!H63</f>
        <v>1093955.625</v>
      </c>
      <c r="I29" s="38">
        <f>დაშვებები!I63</f>
        <v>1148653.4062500002</v>
      </c>
      <c r="J29" s="38">
        <f>დაშვებები!J63</f>
        <v>1206086.0765625001</v>
      </c>
      <c r="K29" s="38">
        <f>დაშვებები!K63</f>
        <v>1266390.3803906252</v>
      </c>
      <c r="L29" s="38">
        <f>დაშვებები!L63</f>
        <v>1329709.8994101565</v>
      </c>
      <c r="M29" s="38">
        <f>დაშვებები!M63</f>
        <v>1396195.3943806645</v>
      </c>
      <c r="N29" s="38">
        <f>დაშვებები!N63</f>
        <v>1466005.164099698</v>
      </c>
      <c r="O29" s="38">
        <f>დაშვებები!O63</f>
        <v>1539305.4223046829</v>
      </c>
      <c r="P29" s="38">
        <f>დაშვებები!P63</f>
        <v>1616270.693419917</v>
      </c>
      <c r="Q29" s="38">
        <f>დაშვებები!Q63</f>
        <v>1697084.2280909128</v>
      </c>
      <c r="R29" s="38">
        <f>დაშვებები!R63</f>
        <v>1781938.4394954583</v>
      </c>
      <c r="S29" s="38">
        <f>0</f>
        <v>0</v>
      </c>
      <c r="T29" s="8"/>
    </row>
    <row r="30" spans="1:20" s="3" customFormat="1" x14ac:dyDescent="0.2">
      <c r="A30" s="8"/>
      <c r="B30" s="78">
        <v>5</v>
      </c>
      <c r="C30" s="32" t="s">
        <v>13</v>
      </c>
      <c r="D30" s="38">
        <f>დაშვებები!D71</f>
        <v>0</v>
      </c>
      <c r="E30" s="38">
        <f>დაშვებები!E71</f>
        <v>5250</v>
      </c>
      <c r="F30" s="38">
        <f>დაშვებები!F71</f>
        <v>6750</v>
      </c>
      <c r="G30" s="38">
        <f>დაშვებები!G71</f>
        <v>8250</v>
      </c>
      <c r="H30" s="38">
        <f>დაშვებები!H71</f>
        <v>9750</v>
      </c>
      <c r="I30" s="38">
        <f>დაშვებები!I71</f>
        <v>11250</v>
      </c>
      <c r="J30" s="38">
        <f>დაშვებები!J71</f>
        <v>12750</v>
      </c>
      <c r="K30" s="38">
        <f>დაშვებები!K71</f>
        <v>14250</v>
      </c>
      <c r="L30" s="38">
        <f>დაშვებები!L71</f>
        <v>15000</v>
      </c>
      <c r="M30" s="38">
        <f>დაშვებები!M71</f>
        <v>15450</v>
      </c>
      <c r="N30" s="38">
        <f>დაშვებები!N71</f>
        <v>15913.5</v>
      </c>
      <c r="O30" s="38">
        <f>დაშვებები!O71</f>
        <v>16390.904999999999</v>
      </c>
      <c r="P30" s="38">
        <f>დაშვებები!P71</f>
        <v>16882.632150000001</v>
      </c>
      <c r="Q30" s="38">
        <f>დაშვებები!Q71</f>
        <v>17389.1111145</v>
      </c>
      <c r="R30" s="38">
        <f>დაშვებები!R71</f>
        <v>17910.784447934999</v>
      </c>
      <c r="S30" s="38">
        <f>დაშვებები!S71</f>
        <v>18448.10798137305</v>
      </c>
      <c r="T30" s="8"/>
    </row>
    <row r="31" spans="1:20" s="3" customFormat="1" x14ac:dyDescent="0.2">
      <c r="A31" s="8"/>
      <c r="B31" s="78">
        <v>6</v>
      </c>
      <c r="C31" s="31" t="s">
        <v>66</v>
      </c>
      <c r="D31" s="38">
        <f>დაშვებები!$D$12*დაშვებები!D73</f>
        <v>50.000000000000007</v>
      </c>
      <c r="E31" s="38">
        <f>დაშვებები!$D$12*დაშვებები!E73</f>
        <v>47.500000000000007</v>
      </c>
      <c r="F31" s="38">
        <f>დაშვებები!$D$12*დაშვებები!F73</f>
        <v>45.125000000000007</v>
      </c>
      <c r="G31" s="38">
        <f>დაშვებები!$D$12*დაშვებები!G73</f>
        <v>42.868750000000006</v>
      </c>
      <c r="H31" s="38">
        <f>დაშვებები!$D$12*დაშვებები!H73</f>
        <v>40.725312500000001</v>
      </c>
      <c r="I31" s="38">
        <f>დაშვებები!$D$12*დაშვებები!I73</f>
        <v>38.689046875000003</v>
      </c>
      <c r="J31" s="38">
        <f>დაშვებები!$D$12*დაშვებები!J73</f>
        <v>36.75459453125</v>
      </c>
      <c r="K31" s="38">
        <f>დაშვებები!$D$12*დაშვებები!K73</f>
        <v>34.916864804687506</v>
      </c>
      <c r="L31" s="38">
        <f>დაშვებები!$D$12*დაშვებები!L73</f>
        <v>33.171021564453127</v>
      </c>
      <c r="M31" s="38">
        <f>დაშვებები!$D$12*დაშვებები!M73</f>
        <v>31.51247048623047</v>
      </c>
      <c r="N31" s="38">
        <f>დაშვებები!$D$12*დაშვებები!N73</f>
        <v>29.936846961918945</v>
      </c>
      <c r="O31" s="38">
        <f>დაშვებები!$D$12*დაშვებები!O73</f>
        <v>28.440004613823</v>
      </c>
      <c r="P31" s="38">
        <f>დაშვებები!$D$12*დაშვებები!P73</f>
        <v>27.018004383131849</v>
      </c>
      <c r="Q31" s="38">
        <f>დაშვებები!$D$12*დაშვებები!Q73</f>
        <v>25.667104163975257</v>
      </c>
      <c r="R31" s="38">
        <f>დაშვებები!$D$12*დაშვებები!R73</f>
        <v>24.383748955776493</v>
      </c>
      <c r="S31" s="38">
        <f>დაშვებები!$D$12*დაშვებები!S73</f>
        <v>23.164561507987671</v>
      </c>
      <c r="T31" s="8"/>
    </row>
    <row r="32" spans="1:20" s="3" customFormat="1" x14ac:dyDescent="0.2">
      <c r="A32" s="8"/>
      <c r="B32" s="78">
        <v>7</v>
      </c>
      <c r="C32" s="31" t="s">
        <v>2</v>
      </c>
      <c r="D32" s="38">
        <f>დაშვებები!D72</f>
        <v>0</v>
      </c>
      <c r="E32" s="38">
        <f>დაშვებები!E72</f>
        <v>11250</v>
      </c>
      <c r="F32" s="38">
        <f>დაშვებები!F72</f>
        <v>11587.5</v>
      </c>
      <c r="G32" s="38">
        <f>დაშვებები!G72</f>
        <v>11935.125</v>
      </c>
      <c r="H32" s="38">
        <f>დაშვებები!H72</f>
        <v>12293.178749999999</v>
      </c>
      <c r="I32" s="38">
        <f>დაშვებები!I72</f>
        <v>12661.974112499998</v>
      </c>
      <c r="J32" s="38">
        <f>დაშვებები!J72</f>
        <v>13041.833335874999</v>
      </c>
      <c r="K32" s="38">
        <f>დაშვებები!K72</f>
        <v>13433.088335951248</v>
      </c>
      <c r="L32" s="38">
        <f>დაშვებები!L72</f>
        <v>13836.080986029789</v>
      </c>
      <c r="M32" s="38">
        <f>დაშვებები!M72</f>
        <v>14251.163415610681</v>
      </c>
      <c r="N32" s="38">
        <f>დაშვებები!N72</f>
        <v>14678.698318079003</v>
      </c>
      <c r="O32" s="38">
        <f>დაშვებები!O72</f>
        <v>15119.059267621375</v>
      </c>
      <c r="P32" s="38">
        <f>დაშვებები!P72</f>
        <v>15572.631045650014</v>
      </c>
      <c r="Q32" s="38">
        <f>დაშვებები!Q72</f>
        <v>16039.809977019515</v>
      </c>
      <c r="R32" s="38">
        <f>დაშვებები!R72</f>
        <v>16521.004276330103</v>
      </c>
      <c r="S32" s="38">
        <f>დაშვებები!S72</f>
        <v>17016.634404620007</v>
      </c>
      <c r="T32" s="8"/>
    </row>
    <row r="33" spans="2:19" s="3" customFormat="1" x14ac:dyDescent="0.2">
      <c r="B33" s="6">
        <v>8</v>
      </c>
      <c r="C33" s="9" t="s">
        <v>3</v>
      </c>
      <c r="D33" s="97">
        <f>SUM(D26:D32)</f>
        <v>2416550</v>
      </c>
      <c r="E33" s="97">
        <f t="shared" ref="E33:S33" si="2">SUM(E26:E32)</f>
        <v>2551622.5</v>
      </c>
      <c r="F33" s="97">
        <f t="shared" si="2"/>
        <v>2548743.875</v>
      </c>
      <c r="G33" s="97">
        <f t="shared" si="2"/>
        <v>2611720.28125</v>
      </c>
      <c r="H33" s="97">
        <f t="shared" si="2"/>
        <v>2677692.1701874998</v>
      </c>
      <c r="I33" s="97">
        <f t="shared" si="2"/>
        <v>2746806.9477681252</v>
      </c>
      <c r="J33" s="97">
        <f t="shared" si="2"/>
        <v>2819219.3201024188</v>
      </c>
      <c r="K33" s="97">
        <f t="shared" si="2"/>
        <v>2895091.6563141788</v>
      </c>
      <c r="L33" s="97">
        <f t="shared" si="2"/>
        <v>2973844.3694794825</v>
      </c>
      <c r="M33" s="97">
        <f t="shared" si="2"/>
        <v>3056106.3165484578</v>
      </c>
      <c r="N33" s="97">
        <f t="shared" si="2"/>
        <v>3142378.7181969038</v>
      </c>
      <c r="O33" s="97">
        <f t="shared" si="2"/>
        <v>3232859.0046021673</v>
      </c>
      <c r="P33" s="97">
        <f t="shared" si="2"/>
        <v>3327754.3853373318</v>
      </c>
      <c r="Q33" s="97">
        <f t="shared" si="2"/>
        <v>3427282.3355444432</v>
      </c>
      <c r="R33" s="97">
        <f t="shared" si="2"/>
        <v>3531671.1063341522</v>
      </c>
      <c r="S33" s="97">
        <f t="shared" si="2"/>
        <v>510124.89915032388</v>
      </c>
    </row>
    <row r="34" spans="2:19" s="3" customFormat="1" x14ac:dyDescent="0.2">
      <c r="B34" s="83"/>
      <c r="C34" s="84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</row>
    <row r="35" spans="2:19" s="3" customFormat="1" x14ac:dyDescent="0.2">
      <c r="B35" s="83"/>
      <c r="C35" s="84" t="s">
        <v>62</v>
      </c>
      <c r="D35" s="85">
        <f>AVERAGE(D33:S33)</f>
        <v>2779341.7428634679</v>
      </c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</row>
  </sheetData>
  <mergeCells count="2">
    <mergeCell ref="B2:S2"/>
    <mergeCell ref="B3:S3"/>
  </mergeCells>
  <phoneticPr fontId="2" type="noConversion"/>
  <pageMargins left="0.25" right="0.25" top="0.25" bottom="0.25" header="0" footer="0"/>
  <pageSetup paperSize="9" scale="5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FD43"/>
  <sheetViews>
    <sheetView tabSelected="1" view="pageBreakPreview" zoomScale="80" zoomScaleNormal="85" zoomScaleSheetLayoutView="80" workbookViewId="0">
      <selection activeCell="C16" sqref="C16"/>
    </sheetView>
  </sheetViews>
  <sheetFormatPr defaultColWidth="0" defaultRowHeight="12.75" x14ac:dyDescent="0.2"/>
  <cols>
    <col min="1" max="1" width="5" customWidth="1"/>
    <col min="2" max="2" width="45.28515625" bestFit="1" customWidth="1"/>
    <col min="3" max="3" width="18.28515625" customWidth="1"/>
    <col min="4" max="19" width="15.7109375" customWidth="1"/>
  </cols>
  <sheetData>
    <row r="2" spans="2:19" x14ac:dyDescent="0.2">
      <c r="B2" s="113" t="str">
        <f>ხარჯები!B2</f>
        <v>სპორტული მედიცინისა და რეაბილიტაციის ცენტრი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2:19" x14ac:dyDescent="0.2">
      <c r="B3" s="113" t="s">
        <v>72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</row>
    <row r="4" spans="2:19" ht="15.75" x14ac:dyDescent="0.25">
      <c r="B4" s="51" t="s">
        <v>30</v>
      </c>
    </row>
    <row r="5" spans="2:19" x14ac:dyDescent="0.2">
      <c r="B5" s="71"/>
      <c r="C5" s="99">
        <v>2020</v>
      </c>
      <c r="D5" s="99">
        <v>2021</v>
      </c>
      <c r="E5" s="99">
        <v>2022</v>
      </c>
      <c r="F5" s="99">
        <v>2023</v>
      </c>
      <c r="G5" s="99">
        <v>2024</v>
      </c>
      <c r="H5" s="99">
        <v>2025</v>
      </c>
      <c r="I5" s="99">
        <v>2026</v>
      </c>
      <c r="J5" s="99">
        <v>2027</v>
      </c>
      <c r="K5" s="99">
        <v>2028</v>
      </c>
      <c r="L5" s="99">
        <v>2029</v>
      </c>
      <c r="M5" s="99">
        <v>2030</v>
      </c>
      <c r="N5" s="99">
        <v>2031</v>
      </c>
      <c r="O5" s="99">
        <v>2032</v>
      </c>
      <c r="P5" s="99">
        <v>2033</v>
      </c>
      <c r="Q5" s="99">
        <v>2034</v>
      </c>
      <c r="R5" s="99">
        <v>2035</v>
      </c>
      <c r="S5" s="99">
        <v>2036</v>
      </c>
    </row>
    <row r="6" spans="2:19" x14ac:dyDescent="0.2">
      <c r="B6" s="72" t="s">
        <v>37</v>
      </c>
      <c r="C6" s="100"/>
      <c r="D6" s="100">
        <f>სარგებელი!D9</f>
        <v>0</v>
      </c>
      <c r="E6" s="100">
        <f>სარგებელი!E9</f>
        <v>0</v>
      </c>
      <c r="F6" s="100">
        <f>სარგებელი!F9</f>
        <v>0</v>
      </c>
      <c r="G6" s="100">
        <f>სარგებელი!G9</f>
        <v>0</v>
      </c>
      <c r="H6" s="100">
        <f>სარგებელი!H9</f>
        <v>0</v>
      </c>
      <c r="I6" s="100">
        <f>სარგებელი!I9</f>
        <v>0</v>
      </c>
      <c r="J6" s="100">
        <f>სარგებელი!J9</f>
        <v>0</v>
      </c>
      <c r="K6" s="100">
        <f>სარგებელი!K9</f>
        <v>0</v>
      </c>
      <c r="L6" s="100">
        <f>სარგებელი!L9</f>
        <v>0</v>
      </c>
      <c r="M6" s="100">
        <f>სარგებელი!M9</f>
        <v>0</v>
      </c>
      <c r="N6" s="100">
        <f>სარგებელი!N9</f>
        <v>0</v>
      </c>
      <c r="O6" s="100">
        <f>სარგებელი!O9</f>
        <v>0</v>
      </c>
      <c r="P6" s="100">
        <f>სარგებელი!P9</f>
        <v>0</v>
      </c>
      <c r="Q6" s="100">
        <f>სარგებელი!Q9</f>
        <v>0</v>
      </c>
      <c r="R6" s="100">
        <f>სარგებელი!R9</f>
        <v>0</v>
      </c>
      <c r="S6" s="100">
        <f>სარგებელი!S9</f>
        <v>0</v>
      </c>
    </row>
    <row r="7" spans="2:19" x14ac:dyDescent="0.2">
      <c r="B7" s="72" t="s">
        <v>38</v>
      </c>
      <c r="C7" s="100"/>
      <c r="D7" s="100">
        <f>ხარჯები!D7</f>
        <v>1000000</v>
      </c>
      <c r="E7" s="100">
        <f>ხარჯები!E7</f>
        <v>1030000</v>
      </c>
      <c r="F7" s="100">
        <f>ხარჯები!F7</f>
        <v>1060900</v>
      </c>
      <c r="G7" s="100">
        <f>ხარჯები!G7</f>
        <v>1092727</v>
      </c>
      <c r="H7" s="100">
        <f>ხარჯები!H7</f>
        <v>1125508.81</v>
      </c>
      <c r="I7" s="100">
        <f>ხარჯები!I7</f>
        <v>1159274.0743</v>
      </c>
      <c r="J7" s="100">
        <f>ხარჯები!J7</f>
        <v>1194052.2965289999</v>
      </c>
      <c r="K7" s="100">
        <f>ხარჯები!K7</f>
        <v>1229873.86542487</v>
      </c>
      <c r="L7" s="100">
        <f>ხარჯები!L7</f>
        <v>1266770.0813876162</v>
      </c>
      <c r="M7" s="100">
        <f>ხარჯები!M7</f>
        <v>1304773.1838292447</v>
      </c>
      <c r="N7" s="100">
        <f>ხარჯები!N7</f>
        <v>1343916.379344122</v>
      </c>
      <c r="O7" s="100">
        <f>ხარჯები!O7</f>
        <v>1384233.8707244457</v>
      </c>
      <c r="P7" s="100">
        <f>ხარჯები!P7</f>
        <v>1425760.8868461791</v>
      </c>
      <c r="Q7" s="100">
        <f>ხარჯები!Q7</f>
        <v>1468533.7134515645</v>
      </c>
      <c r="R7" s="100">
        <f>ხარჯები!R7</f>
        <v>1512589.7248551114</v>
      </c>
      <c r="S7" s="100">
        <f>ხარჯები!S7</f>
        <v>1557967.4166007647</v>
      </c>
    </row>
    <row r="8" spans="2:19" x14ac:dyDescent="0.2">
      <c r="B8" s="72" t="s">
        <v>39</v>
      </c>
      <c r="C8" s="101">
        <f>C6-C7</f>
        <v>0</v>
      </c>
      <c r="D8" s="101">
        <f t="shared" ref="D8:S8" si="0">D6-D7</f>
        <v>-1000000</v>
      </c>
      <c r="E8" s="101">
        <f t="shared" si="0"/>
        <v>-1030000</v>
      </c>
      <c r="F8" s="101">
        <f t="shared" si="0"/>
        <v>-1060900</v>
      </c>
      <c r="G8" s="101">
        <f t="shared" si="0"/>
        <v>-1092727</v>
      </c>
      <c r="H8" s="101">
        <f t="shared" si="0"/>
        <v>-1125508.81</v>
      </c>
      <c r="I8" s="101">
        <f t="shared" si="0"/>
        <v>-1159274.0743</v>
      </c>
      <c r="J8" s="101">
        <f t="shared" si="0"/>
        <v>-1194052.2965289999</v>
      </c>
      <c r="K8" s="101">
        <f t="shared" si="0"/>
        <v>-1229873.86542487</v>
      </c>
      <c r="L8" s="101">
        <f t="shared" si="0"/>
        <v>-1266770.0813876162</v>
      </c>
      <c r="M8" s="101">
        <f t="shared" si="0"/>
        <v>-1304773.1838292447</v>
      </c>
      <c r="N8" s="101">
        <f t="shared" si="0"/>
        <v>-1343916.379344122</v>
      </c>
      <c r="O8" s="101">
        <f t="shared" si="0"/>
        <v>-1384233.8707244457</v>
      </c>
      <c r="P8" s="101">
        <f t="shared" si="0"/>
        <v>-1425760.8868461791</v>
      </c>
      <c r="Q8" s="101">
        <f t="shared" si="0"/>
        <v>-1468533.7134515645</v>
      </c>
      <c r="R8" s="101">
        <f t="shared" si="0"/>
        <v>-1512589.7248551114</v>
      </c>
      <c r="S8" s="101">
        <f t="shared" si="0"/>
        <v>-1557967.4166007647</v>
      </c>
    </row>
    <row r="11" spans="2:19" x14ac:dyDescent="0.2">
      <c r="D11" s="114" t="s">
        <v>40</v>
      </c>
      <c r="E11" s="114"/>
      <c r="F11" s="114"/>
      <c r="G11" s="114"/>
    </row>
    <row r="12" spans="2:19" x14ac:dyDescent="0.2">
      <c r="B12" s="72" t="s">
        <v>41</v>
      </c>
      <c r="C12" s="74">
        <v>0.05</v>
      </c>
      <c r="D12" s="115" t="s">
        <v>42</v>
      </c>
      <c r="E12" s="115"/>
      <c r="F12" s="115"/>
      <c r="G12" s="115"/>
    </row>
    <row r="13" spans="2:19" x14ac:dyDescent="0.2">
      <c r="B13" s="72" t="s">
        <v>43</v>
      </c>
      <c r="C13" s="75">
        <f>NPV(C12,D8:S8)+C8</f>
        <v>-13243274.541752702</v>
      </c>
      <c r="D13" s="115" t="s">
        <v>44</v>
      </c>
      <c r="E13" s="116"/>
      <c r="F13" s="116"/>
      <c r="G13" s="116"/>
      <c r="H13" s="76"/>
    </row>
    <row r="14" spans="2:19" x14ac:dyDescent="0.2">
      <c r="B14" s="72" t="s">
        <v>45</v>
      </c>
      <c r="C14" s="74" t="e">
        <f>IRR(C8:S8)</f>
        <v>#NUM!</v>
      </c>
      <c r="D14" s="115" t="s">
        <v>46</v>
      </c>
      <c r="E14" s="116"/>
      <c r="F14" s="116"/>
      <c r="G14" s="116"/>
    </row>
    <row r="15" spans="2:19" x14ac:dyDescent="0.2">
      <c r="B15" s="72" t="s">
        <v>0</v>
      </c>
      <c r="C15" s="77">
        <f>NPV(C12,C6:S6)/NPV(C12,C7:S7)</f>
        <v>0</v>
      </c>
      <c r="D15" s="115" t="s">
        <v>47</v>
      </c>
      <c r="E15" s="116"/>
      <c r="F15" s="116"/>
      <c r="G15" s="116"/>
    </row>
    <row r="18" spans="2:16384" ht="15.75" x14ac:dyDescent="0.25">
      <c r="B18" s="51" t="s">
        <v>32</v>
      </c>
    </row>
    <row r="19" spans="2:16384" x14ac:dyDescent="0.2">
      <c r="B19" s="71"/>
      <c r="C19" s="99">
        <v>2020</v>
      </c>
      <c r="D19" s="99">
        <v>2021</v>
      </c>
      <c r="E19" s="99">
        <v>2022</v>
      </c>
      <c r="F19" s="99">
        <v>2023</v>
      </c>
      <c r="G19" s="99">
        <v>2024</v>
      </c>
      <c r="H19" s="99">
        <v>2025</v>
      </c>
      <c r="I19" s="99">
        <v>2026</v>
      </c>
      <c r="J19" s="99">
        <v>2027</v>
      </c>
      <c r="K19" s="99">
        <v>2028</v>
      </c>
      <c r="L19" s="99">
        <v>2029</v>
      </c>
      <c r="M19" s="99">
        <v>2030</v>
      </c>
      <c r="N19" s="99">
        <v>2031</v>
      </c>
      <c r="O19" s="99">
        <v>2032</v>
      </c>
      <c r="P19" s="99">
        <v>2033</v>
      </c>
      <c r="Q19" s="99">
        <v>2034</v>
      </c>
      <c r="R19" s="99">
        <v>2035</v>
      </c>
      <c r="S19" s="99">
        <v>2036</v>
      </c>
    </row>
    <row r="20" spans="2:16384" x14ac:dyDescent="0.2">
      <c r="B20" s="72" t="s">
        <v>37</v>
      </c>
      <c r="C20" s="100"/>
      <c r="D20" s="100">
        <f>სარგებელი!D19</f>
        <v>4001000</v>
      </c>
      <c r="E20" s="100">
        <f>სარგებელი!E19</f>
        <v>4244630</v>
      </c>
      <c r="F20" s="100">
        <f>სარგებელი!F19</f>
        <v>4503096.1400000006</v>
      </c>
      <c r="G20" s="100">
        <f>სარგებელი!G19</f>
        <v>4777301.9131160006</v>
      </c>
      <c r="H20" s="100">
        <f>სარგებელი!H19</f>
        <v>5068205.8343604645</v>
      </c>
      <c r="I20" s="100">
        <f>სარგებელი!I19</f>
        <v>5376824.7914507883</v>
      </c>
      <c r="J20" s="100">
        <f>სარგებელი!J19</f>
        <v>5704237.5996812442</v>
      </c>
      <c r="K20" s="100">
        <f>სარგებელი!K19</f>
        <v>6051588.7732858695</v>
      </c>
      <c r="L20" s="100">
        <f>სარგებელი!L19</f>
        <v>6357773.8298125081</v>
      </c>
      <c r="M20" s="100">
        <f>სარგებელი!M19</f>
        <v>6548507.0447068829</v>
      </c>
      <c r="N20" s="100">
        <f>სარგებელი!N19</f>
        <v>6744962.2560480898</v>
      </c>
      <c r="O20" s="100">
        <f>სარგებელი!O19</f>
        <v>6947311.1237295335</v>
      </c>
      <c r="P20" s="100">
        <f>სარგებელი!P19</f>
        <v>7155730.4574414194</v>
      </c>
      <c r="Q20" s="100">
        <f>სარგებელი!Q19</f>
        <v>7370402.3711646618</v>
      </c>
      <c r="R20" s="100">
        <f>სარგებელი!R19</f>
        <v>7591514.4422996016</v>
      </c>
      <c r="S20" s="100">
        <f>სარგებელი!S19</f>
        <v>7819259.8755685892</v>
      </c>
      <c r="T20" s="73">
        <f>სარგებელი!T19</f>
        <v>0</v>
      </c>
      <c r="U20" s="73">
        <f>სარგებელი!U19</f>
        <v>0</v>
      </c>
      <c r="V20" s="73">
        <f>სარგებელი!V19</f>
        <v>0</v>
      </c>
      <c r="W20" s="73">
        <f>სარგებელი!W19</f>
        <v>0</v>
      </c>
      <c r="X20" s="73">
        <f>სარგებელი!X19</f>
        <v>0</v>
      </c>
      <c r="Y20" s="73">
        <f>სარგებელი!Y19</f>
        <v>0</v>
      </c>
      <c r="Z20" s="73">
        <f>სარგებელი!Z19</f>
        <v>0</v>
      </c>
      <c r="AA20" s="73">
        <f>სარგებელი!AA19</f>
        <v>0</v>
      </c>
      <c r="AB20" s="73">
        <f>სარგებელი!AB19</f>
        <v>0</v>
      </c>
      <c r="AC20" s="73">
        <f>სარგებელი!AC19</f>
        <v>0</v>
      </c>
      <c r="AD20" s="73">
        <f>სარგებელი!AD19</f>
        <v>0</v>
      </c>
      <c r="AE20" s="73">
        <f>სარგებელი!AE19</f>
        <v>0</v>
      </c>
      <c r="AF20" s="73">
        <f>სარგებელი!AF19</f>
        <v>0</v>
      </c>
      <c r="AG20" s="73">
        <f>სარგებელი!AG19</f>
        <v>0</v>
      </c>
      <c r="AH20" s="73">
        <f>სარგებელი!AH19</f>
        <v>0</v>
      </c>
      <c r="AI20" s="73">
        <f>სარგებელი!AI19</f>
        <v>0</v>
      </c>
      <c r="AJ20" s="73">
        <f>სარგებელი!AJ19</f>
        <v>0</v>
      </c>
      <c r="AK20" s="73">
        <f>სარგებელი!AK19</f>
        <v>0</v>
      </c>
      <c r="AL20" s="73">
        <f>სარგებელი!AL19</f>
        <v>0</v>
      </c>
      <c r="AM20" s="73">
        <f>სარგებელი!AM19</f>
        <v>0</v>
      </c>
      <c r="AN20" s="73">
        <f>სარგებელი!AN19</f>
        <v>0</v>
      </c>
      <c r="AO20" s="73">
        <f>სარგებელი!AO19</f>
        <v>0</v>
      </c>
      <c r="AP20" s="73">
        <f>სარგებელი!AP19</f>
        <v>0</v>
      </c>
      <c r="AQ20" s="73">
        <f>სარგებელი!AQ19</f>
        <v>0</v>
      </c>
      <c r="AR20" s="73">
        <f>სარგებელი!AR19</f>
        <v>0</v>
      </c>
      <c r="AS20" s="73">
        <f>სარგებელი!AS19</f>
        <v>0</v>
      </c>
      <c r="AT20" s="73">
        <f>სარგებელი!AT19</f>
        <v>0</v>
      </c>
      <c r="AU20" s="73">
        <f>სარგებელი!AU19</f>
        <v>0</v>
      </c>
      <c r="AV20" s="73">
        <f>სარგებელი!AV19</f>
        <v>0</v>
      </c>
      <c r="AW20" s="73">
        <f>სარგებელი!AW19</f>
        <v>0</v>
      </c>
      <c r="AX20" s="73">
        <f>სარგებელი!AX19</f>
        <v>0</v>
      </c>
      <c r="AY20" s="73">
        <f>სარგებელი!AY19</f>
        <v>0</v>
      </c>
      <c r="AZ20" s="73">
        <f>სარგებელი!AZ19</f>
        <v>0</v>
      </c>
      <c r="BA20" s="73">
        <f>სარგებელი!BA19</f>
        <v>0</v>
      </c>
      <c r="BB20" s="73">
        <f>სარგებელი!BB19</f>
        <v>0</v>
      </c>
      <c r="BC20" s="73">
        <f>სარგებელი!BC19</f>
        <v>0</v>
      </c>
      <c r="BD20" s="73">
        <f>სარგებელი!BD19</f>
        <v>0</v>
      </c>
      <c r="BE20" s="73">
        <f>სარგებელი!BE19</f>
        <v>0</v>
      </c>
      <c r="BF20" s="73">
        <f>სარგებელი!BF19</f>
        <v>0</v>
      </c>
      <c r="BG20" s="73">
        <f>სარგებელი!BG19</f>
        <v>0</v>
      </c>
      <c r="BH20" s="73">
        <f>სარგებელი!BH19</f>
        <v>0</v>
      </c>
      <c r="BI20" s="73">
        <f>სარგებელი!BI19</f>
        <v>0</v>
      </c>
      <c r="BJ20" s="73">
        <f>სარგებელი!BJ19</f>
        <v>0</v>
      </c>
      <c r="BK20" s="73">
        <f>სარგებელი!BK19</f>
        <v>0</v>
      </c>
      <c r="BL20" s="73">
        <f>სარგებელი!BL19</f>
        <v>0</v>
      </c>
      <c r="BM20" s="73">
        <f>სარგებელი!BM19</f>
        <v>0</v>
      </c>
      <c r="BN20" s="73">
        <f>სარგებელი!BN19</f>
        <v>0</v>
      </c>
      <c r="BO20" s="73">
        <f>სარგებელი!BO19</f>
        <v>0</v>
      </c>
      <c r="BP20" s="73">
        <f>სარგებელი!BP19</f>
        <v>0</v>
      </c>
      <c r="BQ20" s="73">
        <f>სარგებელი!BQ19</f>
        <v>0</v>
      </c>
      <c r="BR20" s="73">
        <f>სარგებელი!BR19</f>
        <v>0</v>
      </c>
      <c r="BS20" s="73">
        <f>სარგებელი!BS19</f>
        <v>0</v>
      </c>
      <c r="BT20" s="73">
        <f>სარგებელი!BT19</f>
        <v>0</v>
      </c>
      <c r="BU20" s="73">
        <f>სარგებელი!BU19</f>
        <v>0</v>
      </c>
      <c r="BV20" s="73">
        <f>სარგებელი!BV19</f>
        <v>0</v>
      </c>
      <c r="BW20" s="73">
        <f>სარგებელი!BW19</f>
        <v>0</v>
      </c>
      <c r="BX20" s="73">
        <f>სარგებელი!BX19</f>
        <v>0</v>
      </c>
      <c r="BY20" s="73">
        <f>სარგებელი!BY19</f>
        <v>0</v>
      </c>
      <c r="BZ20" s="73">
        <f>სარგებელი!BZ19</f>
        <v>0</v>
      </c>
      <c r="CA20" s="73">
        <f>სარგებელი!CA19</f>
        <v>0</v>
      </c>
      <c r="CB20" s="73">
        <f>სარგებელი!CB19</f>
        <v>0</v>
      </c>
      <c r="CC20" s="73">
        <f>სარგებელი!CC19</f>
        <v>0</v>
      </c>
      <c r="CD20" s="73">
        <f>სარგებელი!CD19</f>
        <v>0</v>
      </c>
      <c r="CE20" s="73">
        <f>სარგებელი!CE19</f>
        <v>0</v>
      </c>
      <c r="CF20" s="73">
        <f>სარგებელი!CF19</f>
        <v>0</v>
      </c>
      <c r="CG20" s="73">
        <f>სარგებელი!CG19</f>
        <v>0</v>
      </c>
      <c r="CH20" s="73">
        <f>სარგებელი!CH19</f>
        <v>0</v>
      </c>
      <c r="CI20" s="73">
        <f>სარგებელი!CI19</f>
        <v>0</v>
      </c>
      <c r="CJ20" s="73">
        <f>სარგებელი!CJ19</f>
        <v>0</v>
      </c>
      <c r="CK20" s="73">
        <f>სარგებელი!CK19</f>
        <v>0</v>
      </c>
      <c r="CL20" s="73">
        <f>სარგებელი!CL19</f>
        <v>0</v>
      </c>
      <c r="CM20" s="73">
        <f>სარგებელი!CM19</f>
        <v>0</v>
      </c>
      <c r="CN20" s="73">
        <f>სარგებელი!CN19</f>
        <v>0</v>
      </c>
      <c r="CO20" s="73">
        <f>სარგებელი!CO19</f>
        <v>0</v>
      </c>
      <c r="CP20" s="73">
        <f>სარგებელი!CP19</f>
        <v>0</v>
      </c>
      <c r="CQ20" s="73">
        <f>სარგებელი!CQ19</f>
        <v>0</v>
      </c>
      <c r="CR20" s="73">
        <f>სარგებელი!CR19</f>
        <v>0</v>
      </c>
      <c r="CS20" s="73">
        <f>სარგებელი!CS19</f>
        <v>0</v>
      </c>
      <c r="CT20" s="73">
        <f>სარგებელი!CT19</f>
        <v>0</v>
      </c>
      <c r="CU20" s="73">
        <f>სარგებელი!CU19</f>
        <v>0</v>
      </c>
      <c r="CV20" s="73">
        <f>სარგებელი!CV19</f>
        <v>0</v>
      </c>
      <c r="CW20" s="73">
        <f>სარგებელი!CW19</f>
        <v>0</v>
      </c>
      <c r="CX20" s="73">
        <f>სარგებელი!CX19</f>
        <v>0</v>
      </c>
      <c r="CY20" s="73">
        <f>სარგებელი!CY19</f>
        <v>0</v>
      </c>
      <c r="CZ20" s="73">
        <f>სარგებელი!CZ19</f>
        <v>0</v>
      </c>
      <c r="DA20" s="73">
        <f>სარგებელი!DA19</f>
        <v>0</v>
      </c>
      <c r="DB20" s="73">
        <f>სარგებელი!DB19</f>
        <v>0</v>
      </c>
      <c r="DC20" s="73">
        <f>სარგებელი!DC19</f>
        <v>0</v>
      </c>
      <c r="DD20" s="73">
        <f>სარგებელი!DD19</f>
        <v>0</v>
      </c>
      <c r="DE20" s="73">
        <f>სარგებელი!DE19</f>
        <v>0</v>
      </c>
      <c r="DF20" s="73">
        <f>სარგებელი!DF19</f>
        <v>0</v>
      </c>
      <c r="DG20" s="73">
        <f>სარგებელი!DG19</f>
        <v>0</v>
      </c>
      <c r="DH20" s="73">
        <f>სარგებელი!DH19</f>
        <v>0</v>
      </c>
      <c r="DI20" s="73">
        <f>სარგებელი!DI19</f>
        <v>0</v>
      </c>
      <c r="DJ20" s="73">
        <f>სარგებელი!DJ19</f>
        <v>0</v>
      </c>
      <c r="DK20" s="73">
        <f>სარგებელი!DK19</f>
        <v>0</v>
      </c>
      <c r="DL20" s="73">
        <f>სარგებელი!DL19</f>
        <v>0</v>
      </c>
      <c r="DM20" s="73">
        <f>სარგებელი!DM19</f>
        <v>0</v>
      </c>
      <c r="DN20" s="73">
        <f>სარგებელი!DN19</f>
        <v>0</v>
      </c>
      <c r="DO20" s="73">
        <f>სარგებელი!DO19</f>
        <v>0</v>
      </c>
      <c r="DP20" s="73">
        <f>სარგებელი!DP19</f>
        <v>0</v>
      </c>
      <c r="DQ20" s="73">
        <f>სარგებელი!DQ19</f>
        <v>0</v>
      </c>
      <c r="DR20" s="73">
        <f>სარგებელი!DR19</f>
        <v>0</v>
      </c>
      <c r="DS20" s="73">
        <f>სარგებელი!DS19</f>
        <v>0</v>
      </c>
      <c r="DT20" s="73">
        <f>სარგებელი!DT19</f>
        <v>0</v>
      </c>
      <c r="DU20" s="73">
        <f>სარგებელი!DU19</f>
        <v>0</v>
      </c>
      <c r="DV20" s="73">
        <f>სარგებელი!DV19</f>
        <v>0</v>
      </c>
      <c r="DW20" s="73">
        <f>სარგებელი!DW19</f>
        <v>0</v>
      </c>
      <c r="DX20" s="73">
        <f>სარგებელი!DX19</f>
        <v>0</v>
      </c>
      <c r="DY20" s="73">
        <f>სარგებელი!DY19</f>
        <v>0</v>
      </c>
      <c r="DZ20" s="73">
        <f>სარგებელი!DZ19</f>
        <v>0</v>
      </c>
      <c r="EA20" s="73">
        <f>სარგებელი!EA19</f>
        <v>0</v>
      </c>
      <c r="EB20" s="73">
        <f>სარგებელი!EB19</f>
        <v>0</v>
      </c>
      <c r="EC20" s="73">
        <f>სარგებელი!EC19</f>
        <v>0</v>
      </c>
      <c r="ED20" s="73">
        <f>სარგებელი!ED19</f>
        <v>0</v>
      </c>
      <c r="EE20" s="73">
        <f>სარგებელი!EE19</f>
        <v>0</v>
      </c>
      <c r="EF20" s="73">
        <f>სარგებელი!EF19</f>
        <v>0</v>
      </c>
      <c r="EG20" s="73">
        <f>სარგებელი!EG19</f>
        <v>0</v>
      </c>
      <c r="EH20" s="73">
        <f>სარგებელი!EH19</f>
        <v>0</v>
      </c>
      <c r="EI20" s="73">
        <f>სარგებელი!EI19</f>
        <v>0</v>
      </c>
      <c r="EJ20" s="73">
        <f>სარგებელი!EJ19</f>
        <v>0</v>
      </c>
      <c r="EK20" s="73">
        <f>სარგებელი!EK19</f>
        <v>0</v>
      </c>
      <c r="EL20" s="73">
        <f>სარგებელი!EL19</f>
        <v>0</v>
      </c>
      <c r="EM20" s="73">
        <f>სარგებელი!EM19</f>
        <v>0</v>
      </c>
      <c r="EN20" s="73">
        <f>სარგებელი!EN19</f>
        <v>0</v>
      </c>
      <c r="EO20" s="73">
        <f>სარგებელი!EO19</f>
        <v>0</v>
      </c>
      <c r="EP20" s="73">
        <f>სარგებელი!EP19</f>
        <v>0</v>
      </c>
      <c r="EQ20" s="73">
        <f>სარგებელი!EQ19</f>
        <v>0</v>
      </c>
      <c r="ER20" s="73">
        <f>სარგებელი!ER19</f>
        <v>0</v>
      </c>
      <c r="ES20" s="73">
        <f>სარგებელი!ES19</f>
        <v>0</v>
      </c>
      <c r="ET20" s="73">
        <f>სარგებელი!ET19</f>
        <v>0</v>
      </c>
      <c r="EU20" s="73">
        <f>სარგებელი!EU19</f>
        <v>0</v>
      </c>
      <c r="EV20" s="73">
        <f>სარგებელი!EV19</f>
        <v>0</v>
      </c>
      <c r="EW20" s="73">
        <f>სარგებელი!EW19</f>
        <v>0</v>
      </c>
      <c r="EX20" s="73">
        <f>სარგებელი!EX19</f>
        <v>0</v>
      </c>
      <c r="EY20" s="73">
        <f>სარგებელი!EY19</f>
        <v>0</v>
      </c>
      <c r="EZ20" s="73">
        <f>სარგებელი!EZ19</f>
        <v>0</v>
      </c>
      <c r="FA20" s="73">
        <f>სარგებელი!FA19</f>
        <v>0</v>
      </c>
      <c r="FB20" s="73">
        <f>სარგებელი!FB19</f>
        <v>0</v>
      </c>
      <c r="FC20" s="73">
        <f>სარგებელი!FC19</f>
        <v>0</v>
      </c>
      <c r="FD20" s="73">
        <f>სარგებელი!FD19</f>
        <v>0</v>
      </c>
      <c r="FE20" s="73">
        <f>სარგებელი!FE19</f>
        <v>0</v>
      </c>
      <c r="FF20" s="73">
        <f>სარგებელი!FF19</f>
        <v>0</v>
      </c>
      <c r="FG20" s="73">
        <f>სარგებელი!FG19</f>
        <v>0</v>
      </c>
      <c r="FH20" s="73">
        <f>სარგებელი!FH19</f>
        <v>0</v>
      </c>
      <c r="FI20" s="73">
        <f>სარგებელი!FI19</f>
        <v>0</v>
      </c>
      <c r="FJ20" s="73">
        <f>სარგებელი!FJ19</f>
        <v>0</v>
      </c>
      <c r="FK20" s="73">
        <f>სარგებელი!FK19</f>
        <v>0</v>
      </c>
      <c r="FL20" s="73">
        <f>სარგებელი!FL19</f>
        <v>0</v>
      </c>
      <c r="FM20" s="73">
        <f>სარგებელი!FM19</f>
        <v>0</v>
      </c>
      <c r="FN20" s="73">
        <f>სარგებელი!FN19</f>
        <v>0</v>
      </c>
      <c r="FO20" s="73">
        <f>სარგებელი!FO19</f>
        <v>0</v>
      </c>
      <c r="FP20" s="73">
        <f>სარგებელი!FP19</f>
        <v>0</v>
      </c>
      <c r="FQ20" s="73">
        <f>სარგებელი!FQ19</f>
        <v>0</v>
      </c>
      <c r="FR20" s="73">
        <f>სარგებელი!FR19</f>
        <v>0</v>
      </c>
      <c r="FS20" s="73">
        <f>სარგებელი!FS19</f>
        <v>0</v>
      </c>
      <c r="FT20" s="73">
        <f>სარგებელი!FT19</f>
        <v>0</v>
      </c>
      <c r="FU20" s="73">
        <f>სარგებელი!FU19</f>
        <v>0</v>
      </c>
      <c r="FV20" s="73">
        <f>სარგებელი!FV19</f>
        <v>0</v>
      </c>
      <c r="FW20" s="73">
        <f>სარგებელი!FW19</f>
        <v>0</v>
      </c>
      <c r="FX20" s="73">
        <f>სარგებელი!FX19</f>
        <v>0</v>
      </c>
      <c r="FY20" s="73">
        <f>სარგებელი!FY19</f>
        <v>0</v>
      </c>
      <c r="FZ20" s="73">
        <f>სარგებელი!FZ19</f>
        <v>0</v>
      </c>
      <c r="GA20" s="73">
        <f>სარგებელი!GA19</f>
        <v>0</v>
      </c>
      <c r="GB20" s="73">
        <f>სარგებელი!GB19</f>
        <v>0</v>
      </c>
      <c r="GC20" s="73">
        <f>სარგებელი!GC19</f>
        <v>0</v>
      </c>
      <c r="GD20" s="73">
        <f>სარგებელი!GD19</f>
        <v>0</v>
      </c>
      <c r="GE20" s="73">
        <f>სარგებელი!GE19</f>
        <v>0</v>
      </c>
      <c r="GF20" s="73">
        <f>სარგებელი!GF19</f>
        <v>0</v>
      </c>
      <c r="GG20" s="73">
        <f>სარგებელი!GG19</f>
        <v>0</v>
      </c>
      <c r="GH20" s="73">
        <f>სარგებელი!GH19</f>
        <v>0</v>
      </c>
      <c r="GI20" s="73">
        <f>სარგებელი!GI19</f>
        <v>0</v>
      </c>
      <c r="GJ20" s="73">
        <f>სარგებელი!GJ19</f>
        <v>0</v>
      </c>
      <c r="GK20" s="73">
        <f>სარგებელი!GK19</f>
        <v>0</v>
      </c>
      <c r="GL20" s="73">
        <f>სარგებელი!GL19</f>
        <v>0</v>
      </c>
      <c r="GM20" s="73">
        <f>სარგებელი!GM19</f>
        <v>0</v>
      </c>
      <c r="GN20" s="73">
        <f>სარგებელი!GN19</f>
        <v>0</v>
      </c>
      <c r="GO20" s="73">
        <f>სარგებელი!GO19</f>
        <v>0</v>
      </c>
      <c r="GP20" s="73">
        <f>სარგებელი!GP19</f>
        <v>0</v>
      </c>
      <c r="GQ20" s="73">
        <f>სარგებელი!GQ19</f>
        <v>0</v>
      </c>
      <c r="GR20" s="73">
        <f>სარგებელი!GR19</f>
        <v>0</v>
      </c>
      <c r="GS20" s="73">
        <f>სარგებელი!GS19</f>
        <v>0</v>
      </c>
      <c r="GT20" s="73">
        <f>სარგებელი!GT19</f>
        <v>0</v>
      </c>
      <c r="GU20" s="73">
        <f>სარგებელი!GU19</f>
        <v>0</v>
      </c>
      <c r="GV20" s="73">
        <f>სარგებელი!GV19</f>
        <v>0</v>
      </c>
      <c r="GW20" s="73">
        <f>სარგებელი!GW19</f>
        <v>0</v>
      </c>
      <c r="GX20" s="73">
        <f>სარგებელი!GX19</f>
        <v>0</v>
      </c>
      <c r="GY20" s="73">
        <f>სარგებელი!GY19</f>
        <v>0</v>
      </c>
      <c r="GZ20" s="73">
        <f>სარგებელი!GZ19</f>
        <v>0</v>
      </c>
      <c r="HA20" s="73">
        <f>სარგებელი!HA19</f>
        <v>0</v>
      </c>
      <c r="HB20" s="73">
        <f>სარგებელი!HB19</f>
        <v>0</v>
      </c>
      <c r="HC20" s="73">
        <f>სარგებელი!HC19</f>
        <v>0</v>
      </c>
      <c r="HD20" s="73">
        <f>სარგებელი!HD19</f>
        <v>0</v>
      </c>
      <c r="HE20" s="73">
        <f>სარგებელი!HE19</f>
        <v>0</v>
      </c>
      <c r="HF20" s="73">
        <f>სარგებელი!HF19</f>
        <v>0</v>
      </c>
      <c r="HG20" s="73">
        <f>სარგებელი!HG19</f>
        <v>0</v>
      </c>
      <c r="HH20" s="73">
        <f>სარგებელი!HH19</f>
        <v>0</v>
      </c>
      <c r="HI20" s="73">
        <f>სარგებელი!HI19</f>
        <v>0</v>
      </c>
      <c r="HJ20" s="73">
        <f>სარგებელი!HJ19</f>
        <v>0</v>
      </c>
      <c r="HK20" s="73">
        <f>სარგებელი!HK19</f>
        <v>0</v>
      </c>
      <c r="HL20" s="73">
        <f>სარგებელი!HL19</f>
        <v>0</v>
      </c>
      <c r="HM20" s="73">
        <f>სარგებელი!HM19</f>
        <v>0</v>
      </c>
      <c r="HN20" s="73">
        <f>სარგებელი!HN19</f>
        <v>0</v>
      </c>
      <c r="HO20" s="73">
        <f>სარგებელი!HO19</f>
        <v>0</v>
      </c>
      <c r="HP20" s="73">
        <f>სარგებელი!HP19</f>
        <v>0</v>
      </c>
      <c r="HQ20" s="73">
        <f>სარგებელი!HQ19</f>
        <v>0</v>
      </c>
      <c r="HR20" s="73">
        <f>სარგებელი!HR19</f>
        <v>0</v>
      </c>
      <c r="HS20" s="73">
        <f>სარგებელი!HS19</f>
        <v>0</v>
      </c>
      <c r="HT20" s="73">
        <f>სარგებელი!HT19</f>
        <v>0</v>
      </c>
      <c r="HU20" s="73">
        <f>სარგებელი!HU19</f>
        <v>0</v>
      </c>
      <c r="HV20" s="73">
        <f>სარგებელი!HV19</f>
        <v>0</v>
      </c>
      <c r="HW20" s="73">
        <f>სარგებელი!HW19</f>
        <v>0</v>
      </c>
      <c r="HX20" s="73">
        <f>სარგებელი!HX19</f>
        <v>0</v>
      </c>
      <c r="HY20" s="73">
        <f>სარგებელი!HY19</f>
        <v>0</v>
      </c>
      <c r="HZ20" s="73">
        <f>სარგებელი!HZ19</f>
        <v>0</v>
      </c>
      <c r="IA20" s="73">
        <f>სარგებელი!IA19</f>
        <v>0</v>
      </c>
      <c r="IB20" s="73">
        <f>სარგებელი!IB19</f>
        <v>0</v>
      </c>
      <c r="IC20" s="73">
        <f>სარგებელი!IC19</f>
        <v>0</v>
      </c>
      <c r="ID20" s="73">
        <f>სარგებელი!ID19</f>
        <v>0</v>
      </c>
      <c r="IE20" s="73">
        <f>სარგებელი!IE19</f>
        <v>0</v>
      </c>
      <c r="IF20" s="73">
        <f>სარგებელი!IF19</f>
        <v>0</v>
      </c>
      <c r="IG20" s="73">
        <f>სარგებელი!IG19</f>
        <v>0</v>
      </c>
      <c r="IH20" s="73">
        <f>სარგებელი!IH19</f>
        <v>0</v>
      </c>
      <c r="II20" s="73">
        <f>სარგებელი!II19</f>
        <v>0</v>
      </c>
      <c r="IJ20" s="73">
        <f>სარგებელი!IJ19</f>
        <v>0</v>
      </c>
      <c r="IK20" s="73">
        <f>სარგებელი!IK19</f>
        <v>0</v>
      </c>
      <c r="IL20" s="73">
        <f>სარგებელი!IL19</f>
        <v>0</v>
      </c>
      <c r="IM20" s="73">
        <f>სარგებელი!IM19</f>
        <v>0</v>
      </c>
      <c r="IN20" s="73">
        <f>სარგებელი!IN19</f>
        <v>0</v>
      </c>
      <c r="IO20" s="73">
        <f>სარგებელი!IO19</f>
        <v>0</v>
      </c>
      <c r="IP20" s="73">
        <f>სარგებელი!IP19</f>
        <v>0</v>
      </c>
      <c r="IQ20" s="73">
        <f>სარგებელი!IQ19</f>
        <v>0</v>
      </c>
      <c r="IR20" s="73">
        <f>სარგებელი!IR19</f>
        <v>0</v>
      </c>
      <c r="IS20" s="73">
        <f>სარგებელი!IS19</f>
        <v>0</v>
      </c>
      <c r="IT20" s="73">
        <f>სარგებელი!IT19</f>
        <v>0</v>
      </c>
      <c r="IU20" s="73">
        <f>სარგებელი!IU19</f>
        <v>0</v>
      </c>
      <c r="IV20" s="73">
        <f>სარგებელი!IV19</f>
        <v>0</v>
      </c>
      <c r="IW20" s="73">
        <f>სარგებელი!IW19</f>
        <v>0</v>
      </c>
      <c r="IX20" s="73">
        <f>სარგებელი!IX19</f>
        <v>0</v>
      </c>
      <c r="IY20" s="73">
        <f>სარგებელი!IY19</f>
        <v>0</v>
      </c>
      <c r="IZ20" s="73">
        <f>სარგებელი!IZ19</f>
        <v>0</v>
      </c>
      <c r="JA20" s="73">
        <f>სარგებელი!JA19</f>
        <v>0</v>
      </c>
      <c r="JB20" s="73">
        <f>სარგებელი!JB19</f>
        <v>0</v>
      </c>
      <c r="JC20" s="73">
        <f>სარგებელი!JC19</f>
        <v>0</v>
      </c>
      <c r="JD20" s="73">
        <f>სარგებელი!JD19</f>
        <v>0</v>
      </c>
      <c r="JE20" s="73">
        <f>სარგებელი!JE19</f>
        <v>0</v>
      </c>
      <c r="JF20" s="73">
        <f>სარგებელი!JF19</f>
        <v>0</v>
      </c>
      <c r="JG20" s="73">
        <f>სარგებელი!JG19</f>
        <v>0</v>
      </c>
      <c r="JH20" s="73">
        <f>სარგებელი!JH19</f>
        <v>0</v>
      </c>
      <c r="JI20" s="73">
        <f>სარგებელი!JI19</f>
        <v>0</v>
      </c>
      <c r="JJ20" s="73">
        <f>სარგებელი!JJ19</f>
        <v>0</v>
      </c>
      <c r="JK20" s="73">
        <f>სარგებელი!JK19</f>
        <v>0</v>
      </c>
      <c r="JL20" s="73">
        <f>სარგებელი!JL19</f>
        <v>0</v>
      </c>
      <c r="JM20" s="73">
        <f>სარგებელი!JM19</f>
        <v>0</v>
      </c>
      <c r="JN20" s="73">
        <f>სარგებელი!JN19</f>
        <v>0</v>
      </c>
      <c r="JO20" s="73">
        <f>სარგებელი!JO19</f>
        <v>0</v>
      </c>
      <c r="JP20" s="73">
        <f>სარგებელი!JP19</f>
        <v>0</v>
      </c>
      <c r="JQ20" s="73">
        <f>სარგებელი!JQ19</f>
        <v>0</v>
      </c>
      <c r="JR20" s="73">
        <f>სარგებელი!JR19</f>
        <v>0</v>
      </c>
      <c r="JS20" s="73">
        <f>სარგებელი!JS19</f>
        <v>0</v>
      </c>
      <c r="JT20" s="73">
        <f>სარგებელი!JT19</f>
        <v>0</v>
      </c>
      <c r="JU20" s="73">
        <f>სარგებელი!JU19</f>
        <v>0</v>
      </c>
      <c r="JV20" s="73">
        <f>სარგებელი!JV19</f>
        <v>0</v>
      </c>
      <c r="JW20" s="73">
        <f>სარგებელი!JW19</f>
        <v>0</v>
      </c>
      <c r="JX20" s="73">
        <f>სარგებელი!JX19</f>
        <v>0</v>
      </c>
      <c r="JY20" s="73">
        <f>სარგებელი!JY19</f>
        <v>0</v>
      </c>
      <c r="JZ20" s="73">
        <f>სარგებელი!JZ19</f>
        <v>0</v>
      </c>
      <c r="KA20" s="73">
        <f>სარგებელი!KA19</f>
        <v>0</v>
      </c>
      <c r="KB20" s="73">
        <f>სარგებელი!KB19</f>
        <v>0</v>
      </c>
      <c r="KC20" s="73">
        <f>სარგებელი!KC19</f>
        <v>0</v>
      </c>
      <c r="KD20" s="73">
        <f>სარგებელი!KD19</f>
        <v>0</v>
      </c>
      <c r="KE20" s="73">
        <f>სარგებელი!KE19</f>
        <v>0</v>
      </c>
      <c r="KF20" s="73">
        <f>სარგებელი!KF19</f>
        <v>0</v>
      </c>
      <c r="KG20" s="73">
        <f>სარგებელი!KG19</f>
        <v>0</v>
      </c>
      <c r="KH20" s="73">
        <f>სარგებელი!KH19</f>
        <v>0</v>
      </c>
      <c r="KI20" s="73">
        <f>სარგებელი!KI19</f>
        <v>0</v>
      </c>
      <c r="KJ20" s="73">
        <f>სარგებელი!KJ19</f>
        <v>0</v>
      </c>
      <c r="KK20" s="73">
        <f>სარგებელი!KK19</f>
        <v>0</v>
      </c>
      <c r="KL20" s="73">
        <f>სარგებელი!KL19</f>
        <v>0</v>
      </c>
      <c r="KM20" s="73">
        <f>სარგებელი!KM19</f>
        <v>0</v>
      </c>
      <c r="KN20" s="73">
        <f>სარგებელი!KN19</f>
        <v>0</v>
      </c>
      <c r="KO20" s="73">
        <f>სარგებელი!KO19</f>
        <v>0</v>
      </c>
      <c r="KP20" s="73">
        <f>სარგებელი!KP19</f>
        <v>0</v>
      </c>
      <c r="KQ20" s="73">
        <f>სარგებელი!KQ19</f>
        <v>0</v>
      </c>
      <c r="KR20" s="73">
        <f>სარგებელი!KR19</f>
        <v>0</v>
      </c>
      <c r="KS20" s="73">
        <f>სარგებელი!KS19</f>
        <v>0</v>
      </c>
      <c r="KT20" s="73">
        <f>სარგებელი!KT19</f>
        <v>0</v>
      </c>
      <c r="KU20" s="73">
        <f>სარგებელი!KU19</f>
        <v>0</v>
      </c>
      <c r="KV20" s="73">
        <f>სარგებელი!KV19</f>
        <v>0</v>
      </c>
      <c r="KW20" s="73">
        <f>სარგებელი!KW19</f>
        <v>0</v>
      </c>
      <c r="KX20" s="73">
        <f>სარგებელი!KX19</f>
        <v>0</v>
      </c>
      <c r="KY20" s="73">
        <f>სარგებელი!KY19</f>
        <v>0</v>
      </c>
      <c r="KZ20" s="73">
        <f>სარგებელი!KZ19</f>
        <v>0</v>
      </c>
      <c r="LA20" s="73">
        <f>სარგებელი!LA19</f>
        <v>0</v>
      </c>
      <c r="LB20" s="73">
        <f>სარგებელი!LB19</f>
        <v>0</v>
      </c>
      <c r="LC20" s="73">
        <f>სარგებელი!LC19</f>
        <v>0</v>
      </c>
      <c r="LD20" s="73">
        <f>სარგებელი!LD19</f>
        <v>0</v>
      </c>
      <c r="LE20" s="73">
        <f>სარგებელი!LE19</f>
        <v>0</v>
      </c>
      <c r="LF20" s="73">
        <f>სარგებელი!LF19</f>
        <v>0</v>
      </c>
      <c r="LG20" s="73">
        <f>სარგებელი!LG19</f>
        <v>0</v>
      </c>
      <c r="LH20" s="73">
        <f>სარგებელი!LH19</f>
        <v>0</v>
      </c>
      <c r="LI20" s="73">
        <f>სარგებელი!LI19</f>
        <v>0</v>
      </c>
      <c r="LJ20" s="73">
        <f>სარგებელი!LJ19</f>
        <v>0</v>
      </c>
      <c r="LK20" s="73">
        <f>სარგებელი!LK19</f>
        <v>0</v>
      </c>
      <c r="LL20" s="73">
        <f>სარგებელი!LL19</f>
        <v>0</v>
      </c>
      <c r="LM20" s="73">
        <f>სარგებელი!LM19</f>
        <v>0</v>
      </c>
      <c r="LN20" s="73">
        <f>სარგებელი!LN19</f>
        <v>0</v>
      </c>
      <c r="LO20" s="73">
        <f>სარგებელი!LO19</f>
        <v>0</v>
      </c>
      <c r="LP20" s="73">
        <f>სარგებელი!LP19</f>
        <v>0</v>
      </c>
      <c r="LQ20" s="73">
        <f>სარგებელი!LQ19</f>
        <v>0</v>
      </c>
      <c r="LR20" s="73">
        <f>სარგებელი!LR19</f>
        <v>0</v>
      </c>
      <c r="LS20" s="73">
        <f>სარგებელი!LS19</f>
        <v>0</v>
      </c>
      <c r="LT20" s="73">
        <f>სარგებელი!LT19</f>
        <v>0</v>
      </c>
      <c r="LU20" s="73">
        <f>სარგებელი!LU19</f>
        <v>0</v>
      </c>
      <c r="LV20" s="73">
        <f>სარგებელი!LV19</f>
        <v>0</v>
      </c>
      <c r="LW20" s="73">
        <f>სარგებელი!LW19</f>
        <v>0</v>
      </c>
      <c r="LX20" s="73">
        <f>სარგებელი!LX19</f>
        <v>0</v>
      </c>
      <c r="LY20" s="73">
        <f>სარგებელი!LY19</f>
        <v>0</v>
      </c>
      <c r="LZ20" s="73">
        <f>სარგებელი!LZ19</f>
        <v>0</v>
      </c>
      <c r="MA20" s="73">
        <f>სარგებელი!MA19</f>
        <v>0</v>
      </c>
      <c r="MB20" s="73">
        <f>სარგებელი!MB19</f>
        <v>0</v>
      </c>
      <c r="MC20" s="73">
        <f>სარგებელი!MC19</f>
        <v>0</v>
      </c>
      <c r="MD20" s="73">
        <f>სარგებელი!MD19</f>
        <v>0</v>
      </c>
      <c r="ME20" s="73">
        <f>სარგებელი!ME19</f>
        <v>0</v>
      </c>
      <c r="MF20" s="73">
        <f>სარგებელი!MF19</f>
        <v>0</v>
      </c>
      <c r="MG20" s="73">
        <f>სარგებელი!MG19</f>
        <v>0</v>
      </c>
      <c r="MH20" s="73">
        <f>სარგებელი!MH19</f>
        <v>0</v>
      </c>
      <c r="MI20" s="73">
        <f>სარგებელი!MI19</f>
        <v>0</v>
      </c>
      <c r="MJ20" s="73">
        <f>სარგებელი!MJ19</f>
        <v>0</v>
      </c>
      <c r="MK20" s="73">
        <f>სარგებელი!MK19</f>
        <v>0</v>
      </c>
      <c r="ML20" s="73">
        <f>სარგებელი!ML19</f>
        <v>0</v>
      </c>
      <c r="MM20" s="73">
        <f>სარგებელი!MM19</f>
        <v>0</v>
      </c>
      <c r="MN20" s="73">
        <f>სარგებელი!MN19</f>
        <v>0</v>
      </c>
      <c r="MO20" s="73">
        <f>სარგებელი!MO19</f>
        <v>0</v>
      </c>
      <c r="MP20" s="73">
        <f>სარგებელი!MP19</f>
        <v>0</v>
      </c>
      <c r="MQ20" s="73">
        <f>სარგებელი!MQ19</f>
        <v>0</v>
      </c>
      <c r="MR20" s="73">
        <f>სარგებელი!MR19</f>
        <v>0</v>
      </c>
      <c r="MS20" s="73">
        <f>სარგებელი!MS19</f>
        <v>0</v>
      </c>
      <c r="MT20" s="73">
        <f>სარგებელი!MT19</f>
        <v>0</v>
      </c>
      <c r="MU20" s="73">
        <f>სარგებელი!MU19</f>
        <v>0</v>
      </c>
      <c r="MV20" s="73">
        <f>სარგებელი!MV19</f>
        <v>0</v>
      </c>
      <c r="MW20" s="73">
        <f>სარგებელი!MW19</f>
        <v>0</v>
      </c>
      <c r="MX20" s="73">
        <f>სარგებელი!MX19</f>
        <v>0</v>
      </c>
      <c r="MY20" s="73">
        <f>სარგებელი!MY19</f>
        <v>0</v>
      </c>
      <c r="MZ20" s="73">
        <f>სარგებელი!MZ19</f>
        <v>0</v>
      </c>
      <c r="NA20" s="73">
        <f>სარგებელი!NA19</f>
        <v>0</v>
      </c>
      <c r="NB20" s="73">
        <f>სარგებელი!NB19</f>
        <v>0</v>
      </c>
      <c r="NC20" s="73">
        <f>სარგებელი!NC19</f>
        <v>0</v>
      </c>
      <c r="ND20" s="73">
        <f>სარგებელი!ND19</f>
        <v>0</v>
      </c>
      <c r="NE20" s="73">
        <f>სარგებელი!NE19</f>
        <v>0</v>
      </c>
      <c r="NF20" s="73">
        <f>სარგებელი!NF19</f>
        <v>0</v>
      </c>
      <c r="NG20" s="73">
        <f>სარგებელი!NG19</f>
        <v>0</v>
      </c>
      <c r="NH20" s="73">
        <f>სარგებელი!NH19</f>
        <v>0</v>
      </c>
      <c r="NI20" s="73">
        <f>სარგებელი!NI19</f>
        <v>0</v>
      </c>
      <c r="NJ20" s="73">
        <f>სარგებელი!NJ19</f>
        <v>0</v>
      </c>
      <c r="NK20" s="73">
        <f>სარგებელი!NK19</f>
        <v>0</v>
      </c>
      <c r="NL20" s="73">
        <f>სარგებელი!NL19</f>
        <v>0</v>
      </c>
      <c r="NM20" s="73">
        <f>სარგებელი!NM19</f>
        <v>0</v>
      </c>
      <c r="NN20" s="73">
        <f>სარგებელი!NN19</f>
        <v>0</v>
      </c>
      <c r="NO20" s="73">
        <f>სარგებელი!NO19</f>
        <v>0</v>
      </c>
      <c r="NP20" s="73">
        <f>სარგებელი!NP19</f>
        <v>0</v>
      </c>
      <c r="NQ20" s="73">
        <f>სარგებელი!NQ19</f>
        <v>0</v>
      </c>
      <c r="NR20" s="73">
        <f>სარგებელი!NR19</f>
        <v>0</v>
      </c>
      <c r="NS20" s="73">
        <f>სარგებელი!NS19</f>
        <v>0</v>
      </c>
      <c r="NT20" s="73">
        <f>სარგებელი!NT19</f>
        <v>0</v>
      </c>
      <c r="NU20" s="73">
        <f>სარგებელი!NU19</f>
        <v>0</v>
      </c>
      <c r="NV20" s="73">
        <f>სარგებელი!NV19</f>
        <v>0</v>
      </c>
      <c r="NW20" s="73">
        <f>სარგებელი!NW19</f>
        <v>0</v>
      </c>
      <c r="NX20" s="73">
        <f>სარგებელი!NX19</f>
        <v>0</v>
      </c>
      <c r="NY20" s="73">
        <f>სარგებელი!NY19</f>
        <v>0</v>
      </c>
      <c r="NZ20" s="73">
        <f>სარგებელი!NZ19</f>
        <v>0</v>
      </c>
      <c r="OA20" s="73">
        <f>სარგებელი!OA19</f>
        <v>0</v>
      </c>
      <c r="OB20" s="73">
        <f>სარგებელი!OB19</f>
        <v>0</v>
      </c>
      <c r="OC20" s="73">
        <f>სარგებელი!OC19</f>
        <v>0</v>
      </c>
      <c r="OD20" s="73">
        <f>სარგებელი!OD19</f>
        <v>0</v>
      </c>
      <c r="OE20" s="73">
        <f>სარგებელი!OE19</f>
        <v>0</v>
      </c>
      <c r="OF20" s="73">
        <f>სარგებელი!OF19</f>
        <v>0</v>
      </c>
      <c r="OG20" s="73">
        <f>სარგებელი!OG19</f>
        <v>0</v>
      </c>
      <c r="OH20" s="73">
        <f>სარგებელი!OH19</f>
        <v>0</v>
      </c>
      <c r="OI20" s="73">
        <f>სარგებელი!OI19</f>
        <v>0</v>
      </c>
      <c r="OJ20" s="73">
        <f>სარგებელი!OJ19</f>
        <v>0</v>
      </c>
      <c r="OK20" s="73">
        <f>სარგებელი!OK19</f>
        <v>0</v>
      </c>
      <c r="OL20" s="73">
        <f>სარგებელი!OL19</f>
        <v>0</v>
      </c>
      <c r="OM20" s="73">
        <f>სარგებელი!OM19</f>
        <v>0</v>
      </c>
      <c r="ON20" s="73">
        <f>სარგებელი!ON19</f>
        <v>0</v>
      </c>
      <c r="OO20" s="73">
        <f>სარგებელი!OO19</f>
        <v>0</v>
      </c>
      <c r="OP20" s="73">
        <f>სარგებელი!OP19</f>
        <v>0</v>
      </c>
      <c r="OQ20" s="73">
        <f>სარგებელი!OQ19</f>
        <v>0</v>
      </c>
      <c r="OR20" s="73">
        <f>სარგებელი!OR19</f>
        <v>0</v>
      </c>
      <c r="OS20" s="73">
        <f>სარგებელი!OS19</f>
        <v>0</v>
      </c>
      <c r="OT20" s="73">
        <f>სარგებელი!OT19</f>
        <v>0</v>
      </c>
      <c r="OU20" s="73">
        <f>სარგებელი!OU19</f>
        <v>0</v>
      </c>
      <c r="OV20" s="73">
        <f>სარგებელი!OV19</f>
        <v>0</v>
      </c>
      <c r="OW20" s="73">
        <f>სარგებელი!OW19</f>
        <v>0</v>
      </c>
      <c r="OX20" s="73">
        <f>სარგებელი!OX19</f>
        <v>0</v>
      </c>
      <c r="OY20" s="73">
        <f>სარგებელი!OY19</f>
        <v>0</v>
      </c>
      <c r="OZ20" s="73">
        <f>სარგებელი!OZ19</f>
        <v>0</v>
      </c>
      <c r="PA20" s="73">
        <f>სარგებელი!PA19</f>
        <v>0</v>
      </c>
      <c r="PB20" s="73">
        <f>სარგებელი!PB19</f>
        <v>0</v>
      </c>
      <c r="PC20" s="73">
        <f>სარგებელი!PC19</f>
        <v>0</v>
      </c>
      <c r="PD20" s="73">
        <f>სარგებელი!PD19</f>
        <v>0</v>
      </c>
      <c r="PE20" s="73">
        <f>სარგებელი!PE19</f>
        <v>0</v>
      </c>
      <c r="PF20" s="73">
        <f>სარგებელი!PF19</f>
        <v>0</v>
      </c>
      <c r="PG20" s="73">
        <f>სარგებელი!PG19</f>
        <v>0</v>
      </c>
      <c r="PH20" s="73">
        <f>სარგებელი!PH19</f>
        <v>0</v>
      </c>
      <c r="PI20" s="73">
        <f>სარგებელი!PI19</f>
        <v>0</v>
      </c>
      <c r="PJ20" s="73">
        <f>სარგებელი!PJ19</f>
        <v>0</v>
      </c>
      <c r="PK20" s="73">
        <f>სარგებელი!PK19</f>
        <v>0</v>
      </c>
      <c r="PL20" s="73">
        <f>სარგებელი!PL19</f>
        <v>0</v>
      </c>
      <c r="PM20" s="73">
        <f>სარგებელი!PM19</f>
        <v>0</v>
      </c>
      <c r="PN20" s="73">
        <f>სარგებელი!PN19</f>
        <v>0</v>
      </c>
      <c r="PO20" s="73">
        <f>სარგებელი!PO19</f>
        <v>0</v>
      </c>
      <c r="PP20" s="73">
        <f>სარგებელი!PP19</f>
        <v>0</v>
      </c>
      <c r="PQ20" s="73">
        <f>სარგებელი!PQ19</f>
        <v>0</v>
      </c>
      <c r="PR20" s="73">
        <f>სარგებელი!PR19</f>
        <v>0</v>
      </c>
      <c r="PS20" s="73">
        <f>სარგებელი!PS19</f>
        <v>0</v>
      </c>
      <c r="PT20" s="73">
        <f>სარგებელი!PT19</f>
        <v>0</v>
      </c>
      <c r="PU20" s="73">
        <f>სარგებელი!PU19</f>
        <v>0</v>
      </c>
      <c r="PV20" s="73">
        <f>სარგებელი!PV19</f>
        <v>0</v>
      </c>
      <c r="PW20" s="73">
        <f>სარგებელი!PW19</f>
        <v>0</v>
      </c>
      <c r="PX20" s="73">
        <f>სარგებელი!PX19</f>
        <v>0</v>
      </c>
      <c r="PY20" s="73">
        <f>სარგებელი!PY19</f>
        <v>0</v>
      </c>
      <c r="PZ20" s="73">
        <f>სარგებელი!PZ19</f>
        <v>0</v>
      </c>
      <c r="QA20" s="73">
        <f>სარგებელი!QA19</f>
        <v>0</v>
      </c>
      <c r="QB20" s="73">
        <f>სარგებელი!QB19</f>
        <v>0</v>
      </c>
      <c r="QC20" s="73">
        <f>სარგებელი!QC19</f>
        <v>0</v>
      </c>
      <c r="QD20" s="73">
        <f>სარგებელი!QD19</f>
        <v>0</v>
      </c>
      <c r="QE20" s="73">
        <f>სარგებელი!QE19</f>
        <v>0</v>
      </c>
      <c r="QF20" s="73">
        <f>სარგებელი!QF19</f>
        <v>0</v>
      </c>
      <c r="QG20" s="73">
        <f>სარგებელი!QG19</f>
        <v>0</v>
      </c>
      <c r="QH20" s="73">
        <f>სარგებელი!QH19</f>
        <v>0</v>
      </c>
      <c r="QI20" s="73">
        <f>სარგებელი!QI19</f>
        <v>0</v>
      </c>
      <c r="QJ20" s="73">
        <f>სარგებელი!QJ19</f>
        <v>0</v>
      </c>
      <c r="QK20" s="73">
        <f>სარგებელი!QK19</f>
        <v>0</v>
      </c>
      <c r="QL20" s="73">
        <f>სარგებელი!QL19</f>
        <v>0</v>
      </c>
      <c r="QM20" s="73">
        <f>სარგებელი!QM19</f>
        <v>0</v>
      </c>
      <c r="QN20" s="73">
        <f>სარგებელი!QN19</f>
        <v>0</v>
      </c>
      <c r="QO20" s="73">
        <f>სარგებელი!QO19</f>
        <v>0</v>
      </c>
      <c r="QP20" s="73">
        <f>სარგებელი!QP19</f>
        <v>0</v>
      </c>
      <c r="QQ20" s="73">
        <f>სარგებელი!QQ19</f>
        <v>0</v>
      </c>
      <c r="QR20" s="73">
        <f>სარგებელი!QR19</f>
        <v>0</v>
      </c>
      <c r="QS20" s="73">
        <f>სარგებელი!QS19</f>
        <v>0</v>
      </c>
      <c r="QT20" s="73">
        <f>სარგებელი!QT19</f>
        <v>0</v>
      </c>
      <c r="QU20" s="73">
        <f>სარგებელი!QU19</f>
        <v>0</v>
      </c>
      <c r="QV20" s="73">
        <f>სარგებელი!QV19</f>
        <v>0</v>
      </c>
      <c r="QW20" s="73">
        <f>სარგებელი!QW19</f>
        <v>0</v>
      </c>
      <c r="QX20" s="73">
        <f>სარგებელი!QX19</f>
        <v>0</v>
      </c>
      <c r="QY20" s="73">
        <f>სარგებელი!QY19</f>
        <v>0</v>
      </c>
      <c r="QZ20" s="73">
        <f>სარგებელი!QZ19</f>
        <v>0</v>
      </c>
      <c r="RA20" s="73">
        <f>სარგებელი!RA19</f>
        <v>0</v>
      </c>
      <c r="RB20" s="73">
        <f>სარგებელი!RB19</f>
        <v>0</v>
      </c>
      <c r="RC20" s="73">
        <f>სარგებელი!RC19</f>
        <v>0</v>
      </c>
      <c r="RD20" s="73">
        <f>სარგებელი!RD19</f>
        <v>0</v>
      </c>
      <c r="RE20" s="73">
        <f>სარგებელი!RE19</f>
        <v>0</v>
      </c>
      <c r="RF20" s="73">
        <f>სარგებელი!RF19</f>
        <v>0</v>
      </c>
      <c r="RG20" s="73">
        <f>სარგებელი!RG19</f>
        <v>0</v>
      </c>
      <c r="RH20" s="73">
        <f>სარგებელი!RH19</f>
        <v>0</v>
      </c>
      <c r="RI20" s="73">
        <f>სარგებელი!RI19</f>
        <v>0</v>
      </c>
      <c r="RJ20" s="73">
        <f>სარგებელი!RJ19</f>
        <v>0</v>
      </c>
      <c r="RK20" s="73">
        <f>სარგებელი!RK19</f>
        <v>0</v>
      </c>
      <c r="RL20" s="73">
        <f>სარგებელი!RL19</f>
        <v>0</v>
      </c>
      <c r="RM20" s="73">
        <f>სარგებელი!RM19</f>
        <v>0</v>
      </c>
      <c r="RN20" s="73">
        <f>სარგებელი!RN19</f>
        <v>0</v>
      </c>
      <c r="RO20" s="73">
        <f>სარგებელი!RO19</f>
        <v>0</v>
      </c>
      <c r="RP20" s="73">
        <f>სარგებელი!RP19</f>
        <v>0</v>
      </c>
      <c r="RQ20" s="73">
        <f>სარგებელი!RQ19</f>
        <v>0</v>
      </c>
      <c r="RR20" s="73">
        <f>სარგებელი!RR19</f>
        <v>0</v>
      </c>
      <c r="RS20" s="73">
        <f>სარგებელი!RS19</f>
        <v>0</v>
      </c>
      <c r="RT20" s="73">
        <f>სარგებელი!RT19</f>
        <v>0</v>
      </c>
      <c r="RU20" s="73">
        <f>სარგებელი!RU19</f>
        <v>0</v>
      </c>
      <c r="RV20" s="73">
        <f>სარგებელი!RV19</f>
        <v>0</v>
      </c>
      <c r="RW20" s="73">
        <f>სარგებელი!RW19</f>
        <v>0</v>
      </c>
      <c r="RX20" s="73">
        <f>სარგებელი!RX19</f>
        <v>0</v>
      </c>
      <c r="RY20" s="73">
        <f>სარგებელი!RY19</f>
        <v>0</v>
      </c>
      <c r="RZ20" s="73">
        <f>სარგებელი!RZ19</f>
        <v>0</v>
      </c>
      <c r="SA20" s="73">
        <f>სარგებელი!SA19</f>
        <v>0</v>
      </c>
      <c r="SB20" s="73">
        <f>სარგებელი!SB19</f>
        <v>0</v>
      </c>
      <c r="SC20" s="73">
        <f>სარგებელი!SC19</f>
        <v>0</v>
      </c>
      <c r="SD20" s="73">
        <f>სარგებელი!SD19</f>
        <v>0</v>
      </c>
      <c r="SE20" s="73">
        <f>სარგებელი!SE19</f>
        <v>0</v>
      </c>
      <c r="SF20" s="73">
        <f>სარგებელი!SF19</f>
        <v>0</v>
      </c>
      <c r="SG20" s="73">
        <f>სარგებელი!SG19</f>
        <v>0</v>
      </c>
      <c r="SH20" s="73">
        <f>სარგებელი!SH19</f>
        <v>0</v>
      </c>
      <c r="SI20" s="73">
        <f>სარგებელი!SI19</f>
        <v>0</v>
      </c>
      <c r="SJ20" s="73">
        <f>სარგებელი!SJ19</f>
        <v>0</v>
      </c>
      <c r="SK20" s="73">
        <f>სარგებელი!SK19</f>
        <v>0</v>
      </c>
      <c r="SL20" s="73">
        <f>სარგებელი!SL19</f>
        <v>0</v>
      </c>
      <c r="SM20" s="73">
        <f>სარგებელი!SM19</f>
        <v>0</v>
      </c>
      <c r="SN20" s="73">
        <f>სარგებელი!SN19</f>
        <v>0</v>
      </c>
      <c r="SO20" s="73">
        <f>სარგებელი!SO19</f>
        <v>0</v>
      </c>
      <c r="SP20" s="73">
        <f>სარგებელი!SP19</f>
        <v>0</v>
      </c>
      <c r="SQ20" s="73">
        <f>სარგებელი!SQ19</f>
        <v>0</v>
      </c>
      <c r="SR20" s="73">
        <f>სარგებელი!SR19</f>
        <v>0</v>
      </c>
      <c r="SS20" s="73">
        <f>სარგებელი!SS19</f>
        <v>0</v>
      </c>
      <c r="ST20" s="73">
        <f>სარგებელი!ST19</f>
        <v>0</v>
      </c>
      <c r="SU20" s="73">
        <f>სარგებელი!SU19</f>
        <v>0</v>
      </c>
      <c r="SV20" s="73">
        <f>სარგებელი!SV19</f>
        <v>0</v>
      </c>
      <c r="SW20" s="73">
        <f>სარგებელი!SW19</f>
        <v>0</v>
      </c>
      <c r="SX20" s="73">
        <f>სარგებელი!SX19</f>
        <v>0</v>
      </c>
      <c r="SY20" s="73">
        <f>სარგებელი!SY19</f>
        <v>0</v>
      </c>
      <c r="SZ20" s="73">
        <f>სარგებელი!SZ19</f>
        <v>0</v>
      </c>
      <c r="TA20" s="73">
        <f>სარგებელი!TA19</f>
        <v>0</v>
      </c>
      <c r="TB20" s="73">
        <f>სარგებელი!TB19</f>
        <v>0</v>
      </c>
      <c r="TC20" s="73">
        <f>სარგებელი!TC19</f>
        <v>0</v>
      </c>
      <c r="TD20" s="73">
        <f>სარგებელი!TD19</f>
        <v>0</v>
      </c>
      <c r="TE20" s="73">
        <f>სარგებელი!TE19</f>
        <v>0</v>
      </c>
      <c r="TF20" s="73">
        <f>სარგებელი!TF19</f>
        <v>0</v>
      </c>
      <c r="TG20" s="73">
        <f>სარგებელი!TG19</f>
        <v>0</v>
      </c>
      <c r="TH20" s="73">
        <f>სარგებელი!TH19</f>
        <v>0</v>
      </c>
      <c r="TI20" s="73">
        <f>სარგებელი!TI19</f>
        <v>0</v>
      </c>
      <c r="TJ20" s="73">
        <f>სარგებელი!TJ19</f>
        <v>0</v>
      </c>
      <c r="TK20" s="73">
        <f>სარგებელი!TK19</f>
        <v>0</v>
      </c>
      <c r="TL20" s="73">
        <f>სარგებელი!TL19</f>
        <v>0</v>
      </c>
      <c r="TM20" s="73">
        <f>სარგებელი!TM19</f>
        <v>0</v>
      </c>
      <c r="TN20" s="73">
        <f>სარგებელი!TN19</f>
        <v>0</v>
      </c>
      <c r="TO20" s="73">
        <f>სარგებელი!TO19</f>
        <v>0</v>
      </c>
      <c r="TP20" s="73">
        <f>სარგებელი!TP19</f>
        <v>0</v>
      </c>
      <c r="TQ20" s="73">
        <f>სარგებელი!TQ19</f>
        <v>0</v>
      </c>
      <c r="TR20" s="73">
        <f>სარგებელი!TR19</f>
        <v>0</v>
      </c>
      <c r="TS20" s="73">
        <f>სარგებელი!TS19</f>
        <v>0</v>
      </c>
      <c r="TT20" s="73">
        <f>სარგებელი!TT19</f>
        <v>0</v>
      </c>
      <c r="TU20" s="73">
        <f>სარგებელი!TU19</f>
        <v>0</v>
      </c>
      <c r="TV20" s="73">
        <f>სარგებელი!TV19</f>
        <v>0</v>
      </c>
      <c r="TW20" s="73">
        <f>სარგებელი!TW19</f>
        <v>0</v>
      </c>
      <c r="TX20" s="73">
        <f>სარგებელი!TX19</f>
        <v>0</v>
      </c>
      <c r="TY20" s="73">
        <f>სარგებელი!TY19</f>
        <v>0</v>
      </c>
      <c r="TZ20" s="73">
        <f>სარგებელი!TZ19</f>
        <v>0</v>
      </c>
      <c r="UA20" s="73">
        <f>სარგებელი!UA19</f>
        <v>0</v>
      </c>
      <c r="UB20" s="73">
        <f>სარგებელი!UB19</f>
        <v>0</v>
      </c>
      <c r="UC20" s="73">
        <f>სარგებელი!UC19</f>
        <v>0</v>
      </c>
      <c r="UD20" s="73">
        <f>სარგებელი!UD19</f>
        <v>0</v>
      </c>
      <c r="UE20" s="73">
        <f>სარგებელი!UE19</f>
        <v>0</v>
      </c>
      <c r="UF20" s="73">
        <f>სარგებელი!UF19</f>
        <v>0</v>
      </c>
      <c r="UG20" s="73">
        <f>სარგებელი!UG19</f>
        <v>0</v>
      </c>
      <c r="UH20" s="73">
        <f>სარგებელი!UH19</f>
        <v>0</v>
      </c>
      <c r="UI20" s="73">
        <f>სარგებელი!UI19</f>
        <v>0</v>
      </c>
      <c r="UJ20" s="73">
        <f>სარგებელი!UJ19</f>
        <v>0</v>
      </c>
      <c r="UK20" s="73">
        <f>სარგებელი!UK19</f>
        <v>0</v>
      </c>
      <c r="UL20" s="73">
        <f>სარგებელი!UL19</f>
        <v>0</v>
      </c>
      <c r="UM20" s="73">
        <f>სარგებელი!UM19</f>
        <v>0</v>
      </c>
      <c r="UN20" s="73">
        <f>სარგებელი!UN19</f>
        <v>0</v>
      </c>
      <c r="UO20" s="73">
        <f>სარგებელი!UO19</f>
        <v>0</v>
      </c>
      <c r="UP20" s="73">
        <f>სარგებელი!UP19</f>
        <v>0</v>
      </c>
      <c r="UQ20" s="73">
        <f>სარგებელი!UQ19</f>
        <v>0</v>
      </c>
      <c r="UR20" s="73">
        <f>სარგებელი!UR19</f>
        <v>0</v>
      </c>
      <c r="US20" s="73">
        <f>სარგებელი!US19</f>
        <v>0</v>
      </c>
      <c r="UT20" s="73">
        <f>სარგებელი!UT19</f>
        <v>0</v>
      </c>
      <c r="UU20" s="73">
        <f>სარგებელი!UU19</f>
        <v>0</v>
      </c>
      <c r="UV20" s="73">
        <f>სარგებელი!UV19</f>
        <v>0</v>
      </c>
      <c r="UW20" s="73">
        <f>სარგებელი!UW19</f>
        <v>0</v>
      </c>
      <c r="UX20" s="73">
        <f>სარგებელი!UX19</f>
        <v>0</v>
      </c>
      <c r="UY20" s="73">
        <f>სარგებელი!UY19</f>
        <v>0</v>
      </c>
      <c r="UZ20" s="73">
        <f>სარგებელი!UZ19</f>
        <v>0</v>
      </c>
      <c r="VA20" s="73">
        <f>სარგებელი!VA19</f>
        <v>0</v>
      </c>
      <c r="VB20" s="73">
        <f>სარგებელი!VB19</f>
        <v>0</v>
      </c>
      <c r="VC20" s="73">
        <f>სარგებელი!VC19</f>
        <v>0</v>
      </c>
      <c r="VD20" s="73">
        <f>სარგებელი!VD19</f>
        <v>0</v>
      </c>
      <c r="VE20" s="73">
        <f>სარგებელი!VE19</f>
        <v>0</v>
      </c>
      <c r="VF20" s="73">
        <f>სარგებელი!VF19</f>
        <v>0</v>
      </c>
      <c r="VG20" s="73">
        <f>სარგებელი!VG19</f>
        <v>0</v>
      </c>
      <c r="VH20" s="73">
        <f>სარგებელი!VH19</f>
        <v>0</v>
      </c>
      <c r="VI20" s="73">
        <f>სარგებელი!VI19</f>
        <v>0</v>
      </c>
      <c r="VJ20" s="73">
        <f>სარგებელი!VJ19</f>
        <v>0</v>
      </c>
      <c r="VK20" s="73">
        <f>სარგებელი!VK19</f>
        <v>0</v>
      </c>
      <c r="VL20" s="73">
        <f>სარგებელი!VL19</f>
        <v>0</v>
      </c>
      <c r="VM20" s="73">
        <f>სარგებელი!VM19</f>
        <v>0</v>
      </c>
      <c r="VN20" s="73">
        <f>სარგებელი!VN19</f>
        <v>0</v>
      </c>
      <c r="VO20" s="73">
        <f>სარგებელი!VO19</f>
        <v>0</v>
      </c>
      <c r="VP20" s="73">
        <f>სარგებელი!VP19</f>
        <v>0</v>
      </c>
      <c r="VQ20" s="73">
        <f>სარგებელი!VQ19</f>
        <v>0</v>
      </c>
      <c r="VR20" s="73">
        <f>სარგებელი!VR19</f>
        <v>0</v>
      </c>
      <c r="VS20" s="73">
        <f>სარგებელი!VS19</f>
        <v>0</v>
      </c>
      <c r="VT20" s="73">
        <f>სარგებელი!VT19</f>
        <v>0</v>
      </c>
      <c r="VU20" s="73">
        <f>სარგებელი!VU19</f>
        <v>0</v>
      </c>
      <c r="VV20" s="73">
        <f>სარგებელი!VV19</f>
        <v>0</v>
      </c>
      <c r="VW20" s="73">
        <f>სარგებელი!VW19</f>
        <v>0</v>
      </c>
      <c r="VX20" s="73">
        <f>სარგებელი!VX19</f>
        <v>0</v>
      </c>
      <c r="VY20" s="73">
        <f>სარგებელი!VY19</f>
        <v>0</v>
      </c>
      <c r="VZ20" s="73">
        <f>სარგებელი!VZ19</f>
        <v>0</v>
      </c>
      <c r="WA20" s="73">
        <f>სარგებელი!WA19</f>
        <v>0</v>
      </c>
      <c r="WB20" s="73">
        <f>სარგებელი!WB19</f>
        <v>0</v>
      </c>
      <c r="WC20" s="73">
        <f>სარგებელი!WC19</f>
        <v>0</v>
      </c>
      <c r="WD20" s="73">
        <f>სარგებელი!WD19</f>
        <v>0</v>
      </c>
      <c r="WE20" s="73">
        <f>სარგებელი!WE19</f>
        <v>0</v>
      </c>
      <c r="WF20" s="73">
        <f>სარგებელი!WF19</f>
        <v>0</v>
      </c>
      <c r="WG20" s="73">
        <f>სარგებელი!WG19</f>
        <v>0</v>
      </c>
      <c r="WH20" s="73">
        <f>სარგებელი!WH19</f>
        <v>0</v>
      </c>
      <c r="WI20" s="73">
        <f>სარგებელი!WI19</f>
        <v>0</v>
      </c>
      <c r="WJ20" s="73">
        <f>სარგებელი!WJ19</f>
        <v>0</v>
      </c>
      <c r="WK20" s="73">
        <f>სარგებელი!WK19</f>
        <v>0</v>
      </c>
      <c r="WL20" s="73">
        <f>სარგებელი!WL19</f>
        <v>0</v>
      </c>
      <c r="WM20" s="73">
        <f>სარგებელი!WM19</f>
        <v>0</v>
      </c>
      <c r="WN20" s="73">
        <f>სარგებელი!WN19</f>
        <v>0</v>
      </c>
      <c r="WO20" s="73">
        <f>სარგებელი!WO19</f>
        <v>0</v>
      </c>
      <c r="WP20" s="73">
        <f>სარგებელი!WP19</f>
        <v>0</v>
      </c>
      <c r="WQ20" s="73">
        <f>სარგებელი!WQ19</f>
        <v>0</v>
      </c>
      <c r="WR20" s="73">
        <f>სარგებელი!WR19</f>
        <v>0</v>
      </c>
      <c r="WS20" s="73">
        <f>სარგებელი!WS19</f>
        <v>0</v>
      </c>
      <c r="WT20" s="73">
        <f>სარგებელი!WT19</f>
        <v>0</v>
      </c>
      <c r="WU20" s="73">
        <f>სარგებელი!WU19</f>
        <v>0</v>
      </c>
      <c r="WV20" s="73">
        <f>სარგებელი!WV19</f>
        <v>0</v>
      </c>
      <c r="WW20" s="73">
        <f>სარგებელი!WW19</f>
        <v>0</v>
      </c>
      <c r="WX20" s="73">
        <f>სარგებელი!WX19</f>
        <v>0</v>
      </c>
      <c r="WY20" s="73">
        <f>სარგებელი!WY19</f>
        <v>0</v>
      </c>
      <c r="WZ20" s="73">
        <f>სარგებელი!WZ19</f>
        <v>0</v>
      </c>
      <c r="XA20" s="73">
        <f>სარგებელი!XA19</f>
        <v>0</v>
      </c>
      <c r="XB20" s="73">
        <f>სარგებელი!XB19</f>
        <v>0</v>
      </c>
      <c r="XC20" s="73">
        <f>სარგებელი!XC19</f>
        <v>0</v>
      </c>
      <c r="XD20" s="73">
        <f>სარგებელი!XD19</f>
        <v>0</v>
      </c>
      <c r="XE20" s="73">
        <f>სარგებელი!XE19</f>
        <v>0</v>
      </c>
      <c r="XF20" s="73">
        <f>სარგებელი!XF19</f>
        <v>0</v>
      </c>
      <c r="XG20" s="73">
        <f>სარგებელი!XG19</f>
        <v>0</v>
      </c>
      <c r="XH20" s="73">
        <f>სარგებელი!XH19</f>
        <v>0</v>
      </c>
      <c r="XI20" s="73">
        <f>სარგებელი!XI19</f>
        <v>0</v>
      </c>
      <c r="XJ20" s="73">
        <f>სარგებელი!XJ19</f>
        <v>0</v>
      </c>
      <c r="XK20" s="73">
        <f>სარგებელი!XK19</f>
        <v>0</v>
      </c>
      <c r="XL20" s="73">
        <f>სარგებელი!XL19</f>
        <v>0</v>
      </c>
      <c r="XM20" s="73">
        <f>სარგებელი!XM19</f>
        <v>0</v>
      </c>
      <c r="XN20" s="73">
        <f>სარგებელი!XN19</f>
        <v>0</v>
      </c>
      <c r="XO20" s="73">
        <f>სარგებელი!XO19</f>
        <v>0</v>
      </c>
      <c r="XP20" s="73">
        <f>სარგებელი!XP19</f>
        <v>0</v>
      </c>
      <c r="XQ20" s="73">
        <f>სარგებელი!XQ19</f>
        <v>0</v>
      </c>
      <c r="XR20" s="73">
        <f>სარგებელი!XR19</f>
        <v>0</v>
      </c>
      <c r="XS20" s="73">
        <f>სარგებელი!XS19</f>
        <v>0</v>
      </c>
      <c r="XT20" s="73">
        <f>სარგებელი!XT19</f>
        <v>0</v>
      </c>
      <c r="XU20" s="73">
        <f>სარგებელი!XU19</f>
        <v>0</v>
      </c>
      <c r="XV20" s="73">
        <f>სარგებელი!XV19</f>
        <v>0</v>
      </c>
      <c r="XW20" s="73">
        <f>სარგებელი!XW19</f>
        <v>0</v>
      </c>
      <c r="XX20" s="73">
        <f>სარგებელი!XX19</f>
        <v>0</v>
      </c>
      <c r="XY20" s="73">
        <f>სარგებელი!XY19</f>
        <v>0</v>
      </c>
      <c r="XZ20" s="73">
        <f>სარგებელი!XZ19</f>
        <v>0</v>
      </c>
      <c r="YA20" s="73">
        <f>სარგებელი!YA19</f>
        <v>0</v>
      </c>
      <c r="YB20" s="73">
        <f>სარგებელი!YB19</f>
        <v>0</v>
      </c>
      <c r="YC20" s="73">
        <f>სარგებელი!YC19</f>
        <v>0</v>
      </c>
      <c r="YD20" s="73">
        <f>სარგებელი!YD19</f>
        <v>0</v>
      </c>
      <c r="YE20" s="73">
        <f>სარგებელი!YE19</f>
        <v>0</v>
      </c>
      <c r="YF20" s="73">
        <f>სარგებელი!YF19</f>
        <v>0</v>
      </c>
      <c r="YG20" s="73">
        <f>სარგებელი!YG19</f>
        <v>0</v>
      </c>
      <c r="YH20" s="73">
        <f>სარგებელი!YH19</f>
        <v>0</v>
      </c>
      <c r="YI20" s="73">
        <f>სარგებელი!YI19</f>
        <v>0</v>
      </c>
      <c r="YJ20" s="73">
        <f>სარგებელი!YJ19</f>
        <v>0</v>
      </c>
      <c r="YK20" s="73">
        <f>სარგებელი!YK19</f>
        <v>0</v>
      </c>
      <c r="YL20" s="73">
        <f>სარგებელი!YL19</f>
        <v>0</v>
      </c>
      <c r="YM20" s="73">
        <f>სარგებელი!YM19</f>
        <v>0</v>
      </c>
      <c r="YN20" s="73">
        <f>სარგებელი!YN19</f>
        <v>0</v>
      </c>
      <c r="YO20" s="73">
        <f>სარგებელი!YO19</f>
        <v>0</v>
      </c>
      <c r="YP20" s="73">
        <f>სარგებელი!YP19</f>
        <v>0</v>
      </c>
      <c r="YQ20" s="73">
        <f>სარგებელი!YQ19</f>
        <v>0</v>
      </c>
      <c r="YR20" s="73">
        <f>სარგებელი!YR19</f>
        <v>0</v>
      </c>
      <c r="YS20" s="73">
        <f>სარგებელი!YS19</f>
        <v>0</v>
      </c>
      <c r="YT20" s="73">
        <f>სარგებელი!YT19</f>
        <v>0</v>
      </c>
      <c r="YU20" s="73">
        <f>სარგებელი!YU19</f>
        <v>0</v>
      </c>
      <c r="YV20" s="73">
        <f>სარგებელი!YV19</f>
        <v>0</v>
      </c>
      <c r="YW20" s="73">
        <f>სარგებელი!YW19</f>
        <v>0</v>
      </c>
      <c r="YX20" s="73">
        <f>სარგებელი!YX19</f>
        <v>0</v>
      </c>
      <c r="YY20" s="73">
        <f>სარგებელი!YY19</f>
        <v>0</v>
      </c>
      <c r="YZ20" s="73">
        <f>სარგებელი!YZ19</f>
        <v>0</v>
      </c>
      <c r="ZA20" s="73">
        <f>სარგებელი!ZA19</f>
        <v>0</v>
      </c>
      <c r="ZB20" s="73">
        <f>სარგებელი!ZB19</f>
        <v>0</v>
      </c>
      <c r="ZC20" s="73">
        <f>სარგებელი!ZC19</f>
        <v>0</v>
      </c>
      <c r="ZD20" s="73">
        <f>სარგებელი!ZD19</f>
        <v>0</v>
      </c>
      <c r="ZE20" s="73">
        <f>სარგებელი!ZE19</f>
        <v>0</v>
      </c>
      <c r="ZF20" s="73">
        <f>სარგებელი!ZF19</f>
        <v>0</v>
      </c>
      <c r="ZG20" s="73">
        <f>სარგებელი!ZG19</f>
        <v>0</v>
      </c>
      <c r="ZH20" s="73">
        <f>სარგებელი!ZH19</f>
        <v>0</v>
      </c>
      <c r="ZI20" s="73">
        <f>სარგებელი!ZI19</f>
        <v>0</v>
      </c>
      <c r="ZJ20" s="73">
        <f>სარგებელი!ZJ19</f>
        <v>0</v>
      </c>
      <c r="ZK20" s="73">
        <f>სარგებელი!ZK19</f>
        <v>0</v>
      </c>
      <c r="ZL20" s="73">
        <f>სარგებელი!ZL19</f>
        <v>0</v>
      </c>
      <c r="ZM20" s="73">
        <f>სარგებელი!ZM19</f>
        <v>0</v>
      </c>
      <c r="ZN20" s="73">
        <f>სარგებელი!ZN19</f>
        <v>0</v>
      </c>
      <c r="ZO20" s="73">
        <f>სარგებელი!ZO19</f>
        <v>0</v>
      </c>
      <c r="ZP20" s="73">
        <f>სარგებელი!ZP19</f>
        <v>0</v>
      </c>
      <c r="ZQ20" s="73">
        <f>სარგებელი!ZQ19</f>
        <v>0</v>
      </c>
      <c r="ZR20" s="73">
        <f>სარგებელი!ZR19</f>
        <v>0</v>
      </c>
      <c r="ZS20" s="73">
        <f>სარგებელი!ZS19</f>
        <v>0</v>
      </c>
      <c r="ZT20" s="73">
        <f>სარგებელი!ZT19</f>
        <v>0</v>
      </c>
      <c r="ZU20" s="73">
        <f>სარგებელი!ZU19</f>
        <v>0</v>
      </c>
      <c r="ZV20" s="73">
        <f>სარგებელი!ZV19</f>
        <v>0</v>
      </c>
      <c r="ZW20" s="73">
        <f>სარგებელი!ZW19</f>
        <v>0</v>
      </c>
      <c r="ZX20" s="73">
        <f>სარგებელი!ZX19</f>
        <v>0</v>
      </c>
      <c r="ZY20" s="73">
        <f>სარგებელი!ZY19</f>
        <v>0</v>
      </c>
      <c r="ZZ20" s="73">
        <f>სარგებელი!ZZ19</f>
        <v>0</v>
      </c>
      <c r="AAA20" s="73">
        <f>სარგებელი!AAA19</f>
        <v>0</v>
      </c>
      <c r="AAB20" s="73">
        <f>სარგებელი!AAB19</f>
        <v>0</v>
      </c>
      <c r="AAC20" s="73">
        <f>სარგებელი!AAC19</f>
        <v>0</v>
      </c>
      <c r="AAD20" s="73">
        <f>სარგებელი!AAD19</f>
        <v>0</v>
      </c>
      <c r="AAE20" s="73">
        <f>სარგებელი!AAE19</f>
        <v>0</v>
      </c>
      <c r="AAF20" s="73">
        <f>სარგებელი!AAF19</f>
        <v>0</v>
      </c>
      <c r="AAG20" s="73">
        <f>სარგებელი!AAG19</f>
        <v>0</v>
      </c>
      <c r="AAH20" s="73">
        <f>სარგებელი!AAH19</f>
        <v>0</v>
      </c>
      <c r="AAI20" s="73">
        <f>სარგებელი!AAI19</f>
        <v>0</v>
      </c>
      <c r="AAJ20" s="73">
        <f>სარგებელი!AAJ19</f>
        <v>0</v>
      </c>
      <c r="AAK20" s="73">
        <f>სარგებელი!AAK19</f>
        <v>0</v>
      </c>
      <c r="AAL20" s="73">
        <f>სარგებელი!AAL19</f>
        <v>0</v>
      </c>
      <c r="AAM20" s="73">
        <f>სარგებელი!AAM19</f>
        <v>0</v>
      </c>
      <c r="AAN20" s="73">
        <f>სარგებელი!AAN19</f>
        <v>0</v>
      </c>
      <c r="AAO20" s="73">
        <f>სარგებელი!AAO19</f>
        <v>0</v>
      </c>
      <c r="AAP20" s="73">
        <f>სარგებელი!AAP19</f>
        <v>0</v>
      </c>
      <c r="AAQ20" s="73">
        <f>სარგებელი!AAQ19</f>
        <v>0</v>
      </c>
      <c r="AAR20" s="73">
        <f>სარგებელი!AAR19</f>
        <v>0</v>
      </c>
      <c r="AAS20" s="73">
        <f>სარგებელი!AAS19</f>
        <v>0</v>
      </c>
      <c r="AAT20" s="73">
        <f>სარგებელი!AAT19</f>
        <v>0</v>
      </c>
      <c r="AAU20" s="73">
        <f>სარგებელი!AAU19</f>
        <v>0</v>
      </c>
      <c r="AAV20" s="73">
        <f>სარგებელი!AAV19</f>
        <v>0</v>
      </c>
      <c r="AAW20" s="73">
        <f>სარგებელი!AAW19</f>
        <v>0</v>
      </c>
      <c r="AAX20" s="73">
        <f>სარგებელი!AAX19</f>
        <v>0</v>
      </c>
      <c r="AAY20" s="73">
        <f>სარგებელი!AAY19</f>
        <v>0</v>
      </c>
      <c r="AAZ20" s="73">
        <f>სარგებელი!AAZ19</f>
        <v>0</v>
      </c>
      <c r="ABA20" s="73">
        <f>სარგებელი!ABA19</f>
        <v>0</v>
      </c>
      <c r="ABB20" s="73">
        <f>სარგებელი!ABB19</f>
        <v>0</v>
      </c>
      <c r="ABC20" s="73">
        <f>სარგებელი!ABC19</f>
        <v>0</v>
      </c>
      <c r="ABD20" s="73">
        <f>სარგებელი!ABD19</f>
        <v>0</v>
      </c>
      <c r="ABE20" s="73">
        <f>სარგებელი!ABE19</f>
        <v>0</v>
      </c>
      <c r="ABF20" s="73">
        <f>სარგებელი!ABF19</f>
        <v>0</v>
      </c>
      <c r="ABG20" s="73">
        <f>სარგებელი!ABG19</f>
        <v>0</v>
      </c>
      <c r="ABH20" s="73">
        <f>სარგებელი!ABH19</f>
        <v>0</v>
      </c>
      <c r="ABI20" s="73">
        <f>სარგებელი!ABI19</f>
        <v>0</v>
      </c>
      <c r="ABJ20" s="73">
        <f>სარგებელი!ABJ19</f>
        <v>0</v>
      </c>
      <c r="ABK20" s="73">
        <f>სარგებელი!ABK19</f>
        <v>0</v>
      </c>
      <c r="ABL20" s="73">
        <f>სარგებელი!ABL19</f>
        <v>0</v>
      </c>
      <c r="ABM20" s="73">
        <f>სარგებელი!ABM19</f>
        <v>0</v>
      </c>
      <c r="ABN20" s="73">
        <f>სარგებელი!ABN19</f>
        <v>0</v>
      </c>
      <c r="ABO20" s="73">
        <f>სარგებელი!ABO19</f>
        <v>0</v>
      </c>
      <c r="ABP20" s="73">
        <f>სარგებელი!ABP19</f>
        <v>0</v>
      </c>
      <c r="ABQ20" s="73">
        <f>სარგებელი!ABQ19</f>
        <v>0</v>
      </c>
      <c r="ABR20" s="73">
        <f>სარგებელი!ABR19</f>
        <v>0</v>
      </c>
      <c r="ABS20" s="73">
        <f>სარგებელი!ABS19</f>
        <v>0</v>
      </c>
      <c r="ABT20" s="73">
        <f>სარგებელი!ABT19</f>
        <v>0</v>
      </c>
      <c r="ABU20" s="73">
        <f>სარგებელი!ABU19</f>
        <v>0</v>
      </c>
      <c r="ABV20" s="73">
        <f>სარგებელი!ABV19</f>
        <v>0</v>
      </c>
      <c r="ABW20" s="73">
        <f>სარგებელი!ABW19</f>
        <v>0</v>
      </c>
      <c r="ABX20" s="73">
        <f>სარგებელი!ABX19</f>
        <v>0</v>
      </c>
      <c r="ABY20" s="73">
        <f>სარგებელი!ABY19</f>
        <v>0</v>
      </c>
      <c r="ABZ20" s="73">
        <f>სარგებელი!ABZ19</f>
        <v>0</v>
      </c>
      <c r="ACA20" s="73">
        <f>სარგებელი!ACA19</f>
        <v>0</v>
      </c>
      <c r="ACB20" s="73">
        <f>სარგებელი!ACB19</f>
        <v>0</v>
      </c>
      <c r="ACC20" s="73">
        <f>სარგებელი!ACC19</f>
        <v>0</v>
      </c>
      <c r="ACD20" s="73">
        <f>სარგებელი!ACD19</f>
        <v>0</v>
      </c>
      <c r="ACE20" s="73">
        <f>სარგებელი!ACE19</f>
        <v>0</v>
      </c>
      <c r="ACF20" s="73">
        <f>სარგებელი!ACF19</f>
        <v>0</v>
      </c>
      <c r="ACG20" s="73">
        <f>სარგებელი!ACG19</f>
        <v>0</v>
      </c>
      <c r="ACH20" s="73">
        <f>სარგებელი!ACH19</f>
        <v>0</v>
      </c>
      <c r="ACI20" s="73">
        <f>სარგებელი!ACI19</f>
        <v>0</v>
      </c>
      <c r="ACJ20" s="73">
        <f>სარგებელი!ACJ19</f>
        <v>0</v>
      </c>
      <c r="ACK20" s="73">
        <f>სარგებელი!ACK19</f>
        <v>0</v>
      </c>
      <c r="ACL20" s="73">
        <f>სარგებელი!ACL19</f>
        <v>0</v>
      </c>
      <c r="ACM20" s="73">
        <f>სარგებელი!ACM19</f>
        <v>0</v>
      </c>
      <c r="ACN20" s="73">
        <f>სარგებელი!ACN19</f>
        <v>0</v>
      </c>
      <c r="ACO20" s="73">
        <f>სარგებელი!ACO19</f>
        <v>0</v>
      </c>
      <c r="ACP20" s="73">
        <f>სარგებელი!ACP19</f>
        <v>0</v>
      </c>
      <c r="ACQ20" s="73">
        <f>სარგებელი!ACQ19</f>
        <v>0</v>
      </c>
      <c r="ACR20" s="73">
        <f>სარგებელი!ACR19</f>
        <v>0</v>
      </c>
      <c r="ACS20" s="73">
        <f>სარგებელი!ACS19</f>
        <v>0</v>
      </c>
      <c r="ACT20" s="73">
        <f>სარგებელი!ACT19</f>
        <v>0</v>
      </c>
      <c r="ACU20" s="73">
        <f>სარგებელი!ACU19</f>
        <v>0</v>
      </c>
      <c r="ACV20" s="73">
        <f>სარგებელი!ACV19</f>
        <v>0</v>
      </c>
      <c r="ACW20" s="73">
        <f>სარგებელი!ACW19</f>
        <v>0</v>
      </c>
      <c r="ACX20" s="73">
        <f>სარგებელი!ACX19</f>
        <v>0</v>
      </c>
      <c r="ACY20" s="73">
        <f>სარგებელი!ACY19</f>
        <v>0</v>
      </c>
      <c r="ACZ20" s="73">
        <f>სარგებელი!ACZ19</f>
        <v>0</v>
      </c>
      <c r="ADA20" s="73">
        <f>სარგებელი!ADA19</f>
        <v>0</v>
      </c>
      <c r="ADB20" s="73">
        <f>სარგებელი!ADB19</f>
        <v>0</v>
      </c>
      <c r="ADC20" s="73">
        <f>სარგებელი!ADC19</f>
        <v>0</v>
      </c>
      <c r="ADD20" s="73">
        <f>სარგებელი!ADD19</f>
        <v>0</v>
      </c>
      <c r="ADE20" s="73">
        <f>სარგებელი!ADE19</f>
        <v>0</v>
      </c>
      <c r="ADF20" s="73">
        <f>სარგებელი!ADF19</f>
        <v>0</v>
      </c>
      <c r="ADG20" s="73">
        <f>სარგებელი!ADG19</f>
        <v>0</v>
      </c>
      <c r="ADH20" s="73">
        <f>სარგებელი!ADH19</f>
        <v>0</v>
      </c>
      <c r="ADI20" s="73">
        <f>სარგებელი!ADI19</f>
        <v>0</v>
      </c>
      <c r="ADJ20" s="73">
        <f>სარგებელი!ADJ19</f>
        <v>0</v>
      </c>
      <c r="ADK20" s="73">
        <f>სარგებელი!ADK19</f>
        <v>0</v>
      </c>
      <c r="ADL20" s="73">
        <f>სარგებელი!ADL19</f>
        <v>0</v>
      </c>
      <c r="ADM20" s="73">
        <f>სარგებელი!ADM19</f>
        <v>0</v>
      </c>
      <c r="ADN20" s="73">
        <f>სარგებელი!ADN19</f>
        <v>0</v>
      </c>
      <c r="ADO20" s="73">
        <f>სარგებელი!ADO19</f>
        <v>0</v>
      </c>
      <c r="ADP20" s="73">
        <f>სარგებელი!ADP19</f>
        <v>0</v>
      </c>
      <c r="ADQ20" s="73">
        <f>სარგებელი!ADQ19</f>
        <v>0</v>
      </c>
      <c r="ADR20" s="73">
        <f>სარგებელი!ADR19</f>
        <v>0</v>
      </c>
      <c r="ADS20" s="73">
        <f>სარგებელი!ADS19</f>
        <v>0</v>
      </c>
      <c r="ADT20" s="73">
        <f>სარგებელი!ADT19</f>
        <v>0</v>
      </c>
      <c r="ADU20" s="73">
        <f>სარგებელი!ADU19</f>
        <v>0</v>
      </c>
      <c r="ADV20" s="73">
        <f>სარგებელი!ADV19</f>
        <v>0</v>
      </c>
      <c r="ADW20" s="73">
        <f>სარგებელი!ADW19</f>
        <v>0</v>
      </c>
      <c r="ADX20" s="73">
        <f>სარგებელი!ADX19</f>
        <v>0</v>
      </c>
      <c r="ADY20" s="73">
        <f>სარგებელი!ADY19</f>
        <v>0</v>
      </c>
      <c r="ADZ20" s="73">
        <f>სარგებელი!ADZ19</f>
        <v>0</v>
      </c>
      <c r="AEA20" s="73">
        <f>სარგებელი!AEA19</f>
        <v>0</v>
      </c>
      <c r="AEB20" s="73">
        <f>სარგებელი!AEB19</f>
        <v>0</v>
      </c>
      <c r="AEC20" s="73">
        <f>სარგებელი!AEC19</f>
        <v>0</v>
      </c>
      <c r="AED20" s="73">
        <f>სარგებელი!AED19</f>
        <v>0</v>
      </c>
      <c r="AEE20" s="73">
        <f>სარგებელი!AEE19</f>
        <v>0</v>
      </c>
      <c r="AEF20" s="73">
        <f>სარგებელი!AEF19</f>
        <v>0</v>
      </c>
      <c r="AEG20" s="73">
        <f>სარგებელი!AEG19</f>
        <v>0</v>
      </c>
      <c r="AEH20" s="73">
        <f>სარგებელი!AEH19</f>
        <v>0</v>
      </c>
      <c r="AEI20" s="73">
        <f>სარგებელი!AEI19</f>
        <v>0</v>
      </c>
      <c r="AEJ20" s="73">
        <f>სარგებელი!AEJ19</f>
        <v>0</v>
      </c>
      <c r="AEK20" s="73">
        <f>სარგებელი!AEK19</f>
        <v>0</v>
      </c>
      <c r="AEL20" s="73">
        <f>სარგებელი!AEL19</f>
        <v>0</v>
      </c>
      <c r="AEM20" s="73">
        <f>სარგებელი!AEM19</f>
        <v>0</v>
      </c>
      <c r="AEN20" s="73">
        <f>სარგებელი!AEN19</f>
        <v>0</v>
      </c>
      <c r="AEO20" s="73">
        <f>სარგებელი!AEO19</f>
        <v>0</v>
      </c>
      <c r="AEP20" s="73">
        <f>სარგებელი!AEP19</f>
        <v>0</v>
      </c>
      <c r="AEQ20" s="73">
        <f>სარგებელი!AEQ19</f>
        <v>0</v>
      </c>
      <c r="AER20" s="73">
        <f>სარგებელი!AER19</f>
        <v>0</v>
      </c>
      <c r="AES20" s="73">
        <f>სარგებელი!AES19</f>
        <v>0</v>
      </c>
      <c r="AET20" s="73">
        <f>სარგებელი!AET19</f>
        <v>0</v>
      </c>
      <c r="AEU20" s="73">
        <f>სარგებელი!AEU19</f>
        <v>0</v>
      </c>
      <c r="AEV20" s="73">
        <f>სარგებელი!AEV19</f>
        <v>0</v>
      </c>
      <c r="AEW20" s="73">
        <f>სარგებელი!AEW19</f>
        <v>0</v>
      </c>
      <c r="AEX20" s="73">
        <f>სარგებელი!AEX19</f>
        <v>0</v>
      </c>
      <c r="AEY20" s="73">
        <f>სარგებელი!AEY19</f>
        <v>0</v>
      </c>
      <c r="AEZ20" s="73">
        <f>სარგებელი!AEZ19</f>
        <v>0</v>
      </c>
      <c r="AFA20" s="73">
        <f>სარგებელი!AFA19</f>
        <v>0</v>
      </c>
      <c r="AFB20" s="73">
        <f>სარგებელი!AFB19</f>
        <v>0</v>
      </c>
      <c r="AFC20" s="73">
        <f>სარგებელი!AFC19</f>
        <v>0</v>
      </c>
      <c r="AFD20" s="73">
        <f>სარგებელი!AFD19</f>
        <v>0</v>
      </c>
      <c r="AFE20" s="73">
        <f>სარგებელი!AFE19</f>
        <v>0</v>
      </c>
      <c r="AFF20" s="73">
        <f>სარგებელი!AFF19</f>
        <v>0</v>
      </c>
      <c r="AFG20" s="73">
        <f>სარგებელი!AFG19</f>
        <v>0</v>
      </c>
      <c r="AFH20" s="73">
        <f>სარგებელი!AFH19</f>
        <v>0</v>
      </c>
      <c r="AFI20" s="73">
        <f>სარგებელი!AFI19</f>
        <v>0</v>
      </c>
      <c r="AFJ20" s="73">
        <f>სარგებელი!AFJ19</f>
        <v>0</v>
      </c>
      <c r="AFK20" s="73">
        <f>სარგებელი!AFK19</f>
        <v>0</v>
      </c>
      <c r="AFL20" s="73">
        <f>სარგებელი!AFL19</f>
        <v>0</v>
      </c>
      <c r="AFM20" s="73">
        <f>სარგებელი!AFM19</f>
        <v>0</v>
      </c>
      <c r="AFN20" s="73">
        <f>სარგებელი!AFN19</f>
        <v>0</v>
      </c>
      <c r="AFO20" s="73">
        <f>სარგებელი!AFO19</f>
        <v>0</v>
      </c>
      <c r="AFP20" s="73">
        <f>სარგებელი!AFP19</f>
        <v>0</v>
      </c>
      <c r="AFQ20" s="73">
        <f>სარგებელი!AFQ19</f>
        <v>0</v>
      </c>
      <c r="AFR20" s="73">
        <f>სარგებელი!AFR19</f>
        <v>0</v>
      </c>
      <c r="AFS20" s="73">
        <f>სარგებელი!AFS19</f>
        <v>0</v>
      </c>
      <c r="AFT20" s="73">
        <f>სარგებელი!AFT19</f>
        <v>0</v>
      </c>
      <c r="AFU20" s="73">
        <f>სარგებელი!AFU19</f>
        <v>0</v>
      </c>
      <c r="AFV20" s="73">
        <f>სარგებელი!AFV19</f>
        <v>0</v>
      </c>
      <c r="AFW20" s="73">
        <f>სარგებელი!AFW19</f>
        <v>0</v>
      </c>
      <c r="AFX20" s="73">
        <f>სარგებელი!AFX19</f>
        <v>0</v>
      </c>
      <c r="AFY20" s="73">
        <f>სარგებელი!AFY19</f>
        <v>0</v>
      </c>
      <c r="AFZ20" s="73">
        <f>სარგებელი!AFZ19</f>
        <v>0</v>
      </c>
      <c r="AGA20" s="73">
        <f>სარგებელი!AGA19</f>
        <v>0</v>
      </c>
      <c r="AGB20" s="73">
        <f>სარგებელი!AGB19</f>
        <v>0</v>
      </c>
      <c r="AGC20" s="73">
        <f>სარგებელი!AGC19</f>
        <v>0</v>
      </c>
      <c r="AGD20" s="73">
        <f>სარგებელი!AGD19</f>
        <v>0</v>
      </c>
      <c r="AGE20" s="73">
        <f>სარგებელი!AGE19</f>
        <v>0</v>
      </c>
      <c r="AGF20" s="73">
        <f>სარგებელი!AGF19</f>
        <v>0</v>
      </c>
      <c r="AGG20" s="73">
        <f>სარგებელი!AGG19</f>
        <v>0</v>
      </c>
      <c r="AGH20" s="73">
        <f>სარგებელი!AGH19</f>
        <v>0</v>
      </c>
      <c r="AGI20" s="73">
        <f>სარგებელი!AGI19</f>
        <v>0</v>
      </c>
      <c r="AGJ20" s="73">
        <f>სარგებელი!AGJ19</f>
        <v>0</v>
      </c>
      <c r="AGK20" s="73">
        <f>სარგებელი!AGK19</f>
        <v>0</v>
      </c>
      <c r="AGL20" s="73">
        <f>სარგებელი!AGL19</f>
        <v>0</v>
      </c>
      <c r="AGM20" s="73">
        <f>სარგებელი!AGM19</f>
        <v>0</v>
      </c>
      <c r="AGN20" s="73">
        <f>სარგებელი!AGN19</f>
        <v>0</v>
      </c>
      <c r="AGO20" s="73">
        <f>სარგებელი!AGO19</f>
        <v>0</v>
      </c>
      <c r="AGP20" s="73">
        <f>სარგებელი!AGP19</f>
        <v>0</v>
      </c>
      <c r="AGQ20" s="73">
        <f>სარგებელი!AGQ19</f>
        <v>0</v>
      </c>
      <c r="AGR20" s="73">
        <f>სარგებელი!AGR19</f>
        <v>0</v>
      </c>
      <c r="AGS20" s="73">
        <f>სარგებელი!AGS19</f>
        <v>0</v>
      </c>
      <c r="AGT20" s="73">
        <f>სარგებელი!AGT19</f>
        <v>0</v>
      </c>
      <c r="AGU20" s="73">
        <f>სარგებელი!AGU19</f>
        <v>0</v>
      </c>
      <c r="AGV20" s="73">
        <f>სარგებელი!AGV19</f>
        <v>0</v>
      </c>
      <c r="AGW20" s="73">
        <f>სარგებელი!AGW19</f>
        <v>0</v>
      </c>
      <c r="AGX20" s="73">
        <f>სარგებელი!AGX19</f>
        <v>0</v>
      </c>
      <c r="AGY20" s="73">
        <f>სარგებელი!AGY19</f>
        <v>0</v>
      </c>
      <c r="AGZ20" s="73">
        <f>სარგებელი!AGZ19</f>
        <v>0</v>
      </c>
      <c r="AHA20" s="73">
        <f>სარგებელი!AHA19</f>
        <v>0</v>
      </c>
      <c r="AHB20" s="73">
        <f>სარგებელი!AHB19</f>
        <v>0</v>
      </c>
      <c r="AHC20" s="73">
        <f>სარგებელი!AHC19</f>
        <v>0</v>
      </c>
      <c r="AHD20" s="73">
        <f>სარგებელი!AHD19</f>
        <v>0</v>
      </c>
      <c r="AHE20" s="73">
        <f>სარგებელი!AHE19</f>
        <v>0</v>
      </c>
      <c r="AHF20" s="73">
        <f>სარგებელი!AHF19</f>
        <v>0</v>
      </c>
      <c r="AHG20" s="73">
        <f>სარგებელი!AHG19</f>
        <v>0</v>
      </c>
      <c r="AHH20" s="73">
        <f>სარგებელი!AHH19</f>
        <v>0</v>
      </c>
      <c r="AHI20" s="73">
        <f>სარგებელი!AHI19</f>
        <v>0</v>
      </c>
      <c r="AHJ20" s="73">
        <f>სარგებელი!AHJ19</f>
        <v>0</v>
      </c>
      <c r="AHK20" s="73">
        <f>სარგებელი!AHK19</f>
        <v>0</v>
      </c>
      <c r="AHL20" s="73">
        <f>სარგებელი!AHL19</f>
        <v>0</v>
      </c>
      <c r="AHM20" s="73">
        <f>სარგებელი!AHM19</f>
        <v>0</v>
      </c>
      <c r="AHN20" s="73">
        <f>სარგებელი!AHN19</f>
        <v>0</v>
      </c>
      <c r="AHO20" s="73">
        <f>სარგებელი!AHO19</f>
        <v>0</v>
      </c>
      <c r="AHP20" s="73">
        <f>სარგებელი!AHP19</f>
        <v>0</v>
      </c>
      <c r="AHQ20" s="73">
        <f>სარგებელი!AHQ19</f>
        <v>0</v>
      </c>
      <c r="AHR20" s="73">
        <f>სარგებელი!AHR19</f>
        <v>0</v>
      </c>
      <c r="AHS20" s="73">
        <f>სარგებელი!AHS19</f>
        <v>0</v>
      </c>
      <c r="AHT20" s="73">
        <f>სარგებელი!AHT19</f>
        <v>0</v>
      </c>
      <c r="AHU20" s="73">
        <f>სარგებელი!AHU19</f>
        <v>0</v>
      </c>
      <c r="AHV20" s="73">
        <f>სარგებელი!AHV19</f>
        <v>0</v>
      </c>
      <c r="AHW20" s="73">
        <f>სარგებელი!AHW19</f>
        <v>0</v>
      </c>
      <c r="AHX20" s="73">
        <f>სარგებელი!AHX19</f>
        <v>0</v>
      </c>
      <c r="AHY20" s="73">
        <f>სარგებელი!AHY19</f>
        <v>0</v>
      </c>
      <c r="AHZ20" s="73">
        <f>სარგებელი!AHZ19</f>
        <v>0</v>
      </c>
      <c r="AIA20" s="73">
        <f>სარგებელი!AIA19</f>
        <v>0</v>
      </c>
      <c r="AIB20" s="73">
        <f>სარგებელი!AIB19</f>
        <v>0</v>
      </c>
      <c r="AIC20" s="73">
        <f>სარგებელი!AIC19</f>
        <v>0</v>
      </c>
      <c r="AID20" s="73">
        <f>სარგებელი!AID19</f>
        <v>0</v>
      </c>
      <c r="AIE20" s="73">
        <f>სარგებელი!AIE19</f>
        <v>0</v>
      </c>
      <c r="AIF20" s="73">
        <f>სარგებელი!AIF19</f>
        <v>0</v>
      </c>
      <c r="AIG20" s="73">
        <f>სარგებელი!AIG19</f>
        <v>0</v>
      </c>
      <c r="AIH20" s="73">
        <f>სარგებელი!AIH19</f>
        <v>0</v>
      </c>
      <c r="AII20" s="73">
        <f>სარგებელი!AII19</f>
        <v>0</v>
      </c>
      <c r="AIJ20" s="73">
        <f>სარგებელი!AIJ19</f>
        <v>0</v>
      </c>
      <c r="AIK20" s="73">
        <f>სარგებელი!AIK19</f>
        <v>0</v>
      </c>
      <c r="AIL20" s="73">
        <f>სარგებელი!AIL19</f>
        <v>0</v>
      </c>
      <c r="AIM20" s="73">
        <f>სარგებელი!AIM19</f>
        <v>0</v>
      </c>
      <c r="AIN20" s="73">
        <f>სარგებელი!AIN19</f>
        <v>0</v>
      </c>
      <c r="AIO20" s="73">
        <f>სარგებელი!AIO19</f>
        <v>0</v>
      </c>
      <c r="AIP20" s="73">
        <f>სარგებელი!AIP19</f>
        <v>0</v>
      </c>
      <c r="AIQ20" s="73">
        <f>სარგებელი!AIQ19</f>
        <v>0</v>
      </c>
      <c r="AIR20" s="73">
        <f>სარგებელი!AIR19</f>
        <v>0</v>
      </c>
      <c r="AIS20" s="73">
        <f>სარგებელი!AIS19</f>
        <v>0</v>
      </c>
      <c r="AIT20" s="73">
        <f>სარგებელი!AIT19</f>
        <v>0</v>
      </c>
      <c r="AIU20" s="73">
        <f>სარგებელი!AIU19</f>
        <v>0</v>
      </c>
      <c r="AIV20" s="73">
        <f>სარგებელი!AIV19</f>
        <v>0</v>
      </c>
      <c r="AIW20" s="73">
        <f>სარგებელი!AIW19</f>
        <v>0</v>
      </c>
      <c r="AIX20" s="73">
        <f>სარგებელი!AIX19</f>
        <v>0</v>
      </c>
      <c r="AIY20" s="73">
        <f>სარგებელი!AIY19</f>
        <v>0</v>
      </c>
      <c r="AIZ20" s="73">
        <f>სარგებელი!AIZ19</f>
        <v>0</v>
      </c>
      <c r="AJA20" s="73">
        <f>სარგებელი!AJA19</f>
        <v>0</v>
      </c>
      <c r="AJB20" s="73">
        <f>სარგებელი!AJB19</f>
        <v>0</v>
      </c>
      <c r="AJC20" s="73">
        <f>სარგებელი!AJC19</f>
        <v>0</v>
      </c>
      <c r="AJD20" s="73">
        <f>სარგებელი!AJD19</f>
        <v>0</v>
      </c>
      <c r="AJE20" s="73">
        <f>სარგებელი!AJE19</f>
        <v>0</v>
      </c>
      <c r="AJF20" s="73">
        <f>სარგებელი!AJF19</f>
        <v>0</v>
      </c>
      <c r="AJG20" s="73">
        <f>სარგებელი!AJG19</f>
        <v>0</v>
      </c>
      <c r="AJH20" s="73">
        <f>სარგებელი!AJH19</f>
        <v>0</v>
      </c>
      <c r="AJI20" s="73">
        <f>სარგებელი!AJI19</f>
        <v>0</v>
      </c>
      <c r="AJJ20" s="73">
        <f>სარგებელი!AJJ19</f>
        <v>0</v>
      </c>
      <c r="AJK20" s="73">
        <f>სარგებელი!AJK19</f>
        <v>0</v>
      </c>
      <c r="AJL20" s="73">
        <f>სარგებელი!AJL19</f>
        <v>0</v>
      </c>
      <c r="AJM20" s="73">
        <f>სარგებელი!AJM19</f>
        <v>0</v>
      </c>
      <c r="AJN20" s="73">
        <f>სარგებელი!AJN19</f>
        <v>0</v>
      </c>
      <c r="AJO20" s="73">
        <f>სარგებელი!AJO19</f>
        <v>0</v>
      </c>
      <c r="AJP20" s="73">
        <f>სარგებელი!AJP19</f>
        <v>0</v>
      </c>
      <c r="AJQ20" s="73">
        <f>სარგებელი!AJQ19</f>
        <v>0</v>
      </c>
      <c r="AJR20" s="73">
        <f>სარგებელი!AJR19</f>
        <v>0</v>
      </c>
      <c r="AJS20" s="73">
        <f>სარგებელი!AJS19</f>
        <v>0</v>
      </c>
      <c r="AJT20" s="73">
        <f>სარგებელი!AJT19</f>
        <v>0</v>
      </c>
      <c r="AJU20" s="73">
        <f>სარგებელი!AJU19</f>
        <v>0</v>
      </c>
      <c r="AJV20" s="73">
        <f>სარგებელი!AJV19</f>
        <v>0</v>
      </c>
      <c r="AJW20" s="73">
        <f>სარგებელი!AJW19</f>
        <v>0</v>
      </c>
      <c r="AJX20" s="73">
        <f>სარგებელი!AJX19</f>
        <v>0</v>
      </c>
      <c r="AJY20" s="73">
        <f>სარგებელი!AJY19</f>
        <v>0</v>
      </c>
      <c r="AJZ20" s="73">
        <f>სარგებელი!AJZ19</f>
        <v>0</v>
      </c>
      <c r="AKA20" s="73">
        <f>სარგებელი!AKA19</f>
        <v>0</v>
      </c>
      <c r="AKB20" s="73">
        <f>სარგებელი!AKB19</f>
        <v>0</v>
      </c>
      <c r="AKC20" s="73">
        <f>სარგებელი!AKC19</f>
        <v>0</v>
      </c>
      <c r="AKD20" s="73">
        <f>სარგებელი!AKD19</f>
        <v>0</v>
      </c>
      <c r="AKE20" s="73">
        <f>სარგებელი!AKE19</f>
        <v>0</v>
      </c>
      <c r="AKF20" s="73">
        <f>სარგებელი!AKF19</f>
        <v>0</v>
      </c>
      <c r="AKG20" s="73">
        <f>სარგებელი!AKG19</f>
        <v>0</v>
      </c>
      <c r="AKH20" s="73">
        <f>სარგებელი!AKH19</f>
        <v>0</v>
      </c>
      <c r="AKI20" s="73">
        <f>სარგებელი!AKI19</f>
        <v>0</v>
      </c>
      <c r="AKJ20" s="73">
        <f>სარგებელი!AKJ19</f>
        <v>0</v>
      </c>
      <c r="AKK20" s="73">
        <f>სარგებელი!AKK19</f>
        <v>0</v>
      </c>
      <c r="AKL20" s="73">
        <f>სარგებელი!AKL19</f>
        <v>0</v>
      </c>
      <c r="AKM20" s="73">
        <f>სარგებელი!AKM19</f>
        <v>0</v>
      </c>
      <c r="AKN20" s="73">
        <f>სარგებელი!AKN19</f>
        <v>0</v>
      </c>
      <c r="AKO20" s="73">
        <f>სარგებელი!AKO19</f>
        <v>0</v>
      </c>
      <c r="AKP20" s="73">
        <f>სარგებელი!AKP19</f>
        <v>0</v>
      </c>
      <c r="AKQ20" s="73">
        <f>სარგებელი!AKQ19</f>
        <v>0</v>
      </c>
      <c r="AKR20" s="73">
        <f>სარგებელი!AKR19</f>
        <v>0</v>
      </c>
      <c r="AKS20" s="73">
        <f>სარგებელი!AKS19</f>
        <v>0</v>
      </c>
      <c r="AKT20" s="73">
        <f>სარგებელი!AKT19</f>
        <v>0</v>
      </c>
      <c r="AKU20" s="73">
        <f>სარგებელი!AKU19</f>
        <v>0</v>
      </c>
      <c r="AKV20" s="73">
        <f>სარგებელი!AKV19</f>
        <v>0</v>
      </c>
      <c r="AKW20" s="73">
        <f>სარგებელი!AKW19</f>
        <v>0</v>
      </c>
      <c r="AKX20" s="73">
        <f>სარგებელი!AKX19</f>
        <v>0</v>
      </c>
      <c r="AKY20" s="73">
        <f>სარგებელი!AKY19</f>
        <v>0</v>
      </c>
      <c r="AKZ20" s="73">
        <f>სარგებელი!AKZ19</f>
        <v>0</v>
      </c>
      <c r="ALA20" s="73">
        <f>სარგებელი!ALA19</f>
        <v>0</v>
      </c>
      <c r="ALB20" s="73">
        <f>სარგებელი!ALB19</f>
        <v>0</v>
      </c>
      <c r="ALC20" s="73">
        <f>სარგებელი!ALC19</f>
        <v>0</v>
      </c>
      <c r="ALD20" s="73">
        <f>სარგებელი!ALD19</f>
        <v>0</v>
      </c>
      <c r="ALE20" s="73">
        <f>სარგებელი!ALE19</f>
        <v>0</v>
      </c>
      <c r="ALF20" s="73">
        <f>სარგებელი!ALF19</f>
        <v>0</v>
      </c>
      <c r="ALG20" s="73">
        <f>სარგებელი!ALG19</f>
        <v>0</v>
      </c>
      <c r="ALH20" s="73">
        <f>სარგებელი!ALH19</f>
        <v>0</v>
      </c>
      <c r="ALI20" s="73">
        <f>სარგებელი!ALI19</f>
        <v>0</v>
      </c>
      <c r="ALJ20" s="73">
        <f>სარგებელი!ALJ19</f>
        <v>0</v>
      </c>
      <c r="ALK20" s="73">
        <f>სარგებელი!ALK19</f>
        <v>0</v>
      </c>
      <c r="ALL20" s="73">
        <f>სარგებელი!ALL19</f>
        <v>0</v>
      </c>
      <c r="ALM20" s="73">
        <f>სარგებელი!ALM19</f>
        <v>0</v>
      </c>
      <c r="ALN20" s="73">
        <f>სარგებელი!ALN19</f>
        <v>0</v>
      </c>
      <c r="ALO20" s="73">
        <f>სარგებელი!ALO19</f>
        <v>0</v>
      </c>
      <c r="ALP20" s="73">
        <f>სარგებელი!ALP19</f>
        <v>0</v>
      </c>
      <c r="ALQ20" s="73">
        <f>სარგებელი!ALQ19</f>
        <v>0</v>
      </c>
      <c r="ALR20" s="73">
        <f>სარგებელი!ALR19</f>
        <v>0</v>
      </c>
      <c r="ALS20" s="73">
        <f>სარგებელი!ALS19</f>
        <v>0</v>
      </c>
      <c r="ALT20" s="73">
        <f>სარგებელი!ALT19</f>
        <v>0</v>
      </c>
      <c r="ALU20" s="73">
        <f>სარგებელი!ALU19</f>
        <v>0</v>
      </c>
      <c r="ALV20" s="73">
        <f>სარგებელი!ALV19</f>
        <v>0</v>
      </c>
      <c r="ALW20" s="73">
        <f>სარგებელი!ALW19</f>
        <v>0</v>
      </c>
      <c r="ALX20" s="73">
        <f>სარგებელი!ALX19</f>
        <v>0</v>
      </c>
      <c r="ALY20" s="73">
        <f>სარგებელი!ALY19</f>
        <v>0</v>
      </c>
      <c r="ALZ20" s="73">
        <f>სარგებელი!ALZ19</f>
        <v>0</v>
      </c>
      <c r="AMA20" s="73">
        <f>სარგებელი!AMA19</f>
        <v>0</v>
      </c>
      <c r="AMB20" s="73">
        <f>სარგებელი!AMB19</f>
        <v>0</v>
      </c>
      <c r="AMC20" s="73">
        <f>სარგებელი!AMC19</f>
        <v>0</v>
      </c>
      <c r="AMD20" s="73">
        <f>სარგებელი!AMD19</f>
        <v>0</v>
      </c>
      <c r="AME20" s="73">
        <f>სარგებელი!AME19</f>
        <v>0</v>
      </c>
      <c r="AMF20" s="73">
        <f>სარგებელი!AMF19</f>
        <v>0</v>
      </c>
      <c r="AMG20" s="73">
        <f>სარგებელი!AMG19</f>
        <v>0</v>
      </c>
      <c r="AMH20" s="73">
        <f>სარგებელი!AMH19</f>
        <v>0</v>
      </c>
      <c r="AMI20" s="73">
        <f>სარგებელი!AMI19</f>
        <v>0</v>
      </c>
      <c r="AMJ20" s="73">
        <f>სარგებელი!AMJ19</f>
        <v>0</v>
      </c>
      <c r="AMK20" s="73">
        <f>სარგებელი!AMK19</f>
        <v>0</v>
      </c>
      <c r="AML20" s="73">
        <f>სარგებელი!AML19</f>
        <v>0</v>
      </c>
      <c r="AMM20" s="73">
        <f>სარგებელი!AMM19</f>
        <v>0</v>
      </c>
      <c r="AMN20" s="73">
        <f>სარგებელი!AMN19</f>
        <v>0</v>
      </c>
      <c r="AMO20" s="73">
        <f>სარგებელი!AMO19</f>
        <v>0</v>
      </c>
      <c r="AMP20" s="73">
        <f>სარგებელი!AMP19</f>
        <v>0</v>
      </c>
      <c r="AMQ20" s="73">
        <f>სარგებელი!AMQ19</f>
        <v>0</v>
      </c>
      <c r="AMR20" s="73">
        <f>სარგებელი!AMR19</f>
        <v>0</v>
      </c>
      <c r="AMS20" s="73">
        <f>სარგებელი!AMS19</f>
        <v>0</v>
      </c>
      <c r="AMT20" s="73">
        <f>სარგებელი!AMT19</f>
        <v>0</v>
      </c>
      <c r="AMU20" s="73">
        <f>სარგებელი!AMU19</f>
        <v>0</v>
      </c>
      <c r="AMV20" s="73">
        <f>სარგებელი!AMV19</f>
        <v>0</v>
      </c>
      <c r="AMW20" s="73">
        <f>სარგებელი!AMW19</f>
        <v>0</v>
      </c>
      <c r="AMX20" s="73">
        <f>სარგებელი!AMX19</f>
        <v>0</v>
      </c>
      <c r="AMY20" s="73">
        <f>სარგებელი!AMY19</f>
        <v>0</v>
      </c>
      <c r="AMZ20" s="73">
        <f>სარგებელი!AMZ19</f>
        <v>0</v>
      </c>
      <c r="ANA20" s="73">
        <f>სარგებელი!ANA19</f>
        <v>0</v>
      </c>
      <c r="ANB20" s="73">
        <f>სარგებელი!ANB19</f>
        <v>0</v>
      </c>
      <c r="ANC20" s="73">
        <f>სარგებელი!ANC19</f>
        <v>0</v>
      </c>
      <c r="AND20" s="73">
        <f>სარგებელი!AND19</f>
        <v>0</v>
      </c>
      <c r="ANE20" s="73">
        <f>სარგებელი!ANE19</f>
        <v>0</v>
      </c>
      <c r="ANF20" s="73">
        <f>სარგებელი!ANF19</f>
        <v>0</v>
      </c>
      <c r="ANG20" s="73">
        <f>სარგებელი!ANG19</f>
        <v>0</v>
      </c>
      <c r="ANH20" s="73">
        <f>სარგებელი!ANH19</f>
        <v>0</v>
      </c>
      <c r="ANI20" s="73">
        <f>სარგებელი!ANI19</f>
        <v>0</v>
      </c>
      <c r="ANJ20" s="73">
        <f>სარგებელი!ANJ19</f>
        <v>0</v>
      </c>
      <c r="ANK20" s="73">
        <f>სარგებელი!ANK19</f>
        <v>0</v>
      </c>
      <c r="ANL20" s="73">
        <f>სარგებელი!ANL19</f>
        <v>0</v>
      </c>
      <c r="ANM20" s="73">
        <f>სარგებელი!ANM19</f>
        <v>0</v>
      </c>
      <c r="ANN20" s="73">
        <f>სარგებელი!ANN19</f>
        <v>0</v>
      </c>
      <c r="ANO20" s="73">
        <f>სარგებელი!ANO19</f>
        <v>0</v>
      </c>
      <c r="ANP20" s="73">
        <f>სარგებელი!ANP19</f>
        <v>0</v>
      </c>
      <c r="ANQ20" s="73">
        <f>სარგებელი!ANQ19</f>
        <v>0</v>
      </c>
      <c r="ANR20" s="73">
        <f>სარგებელი!ANR19</f>
        <v>0</v>
      </c>
      <c r="ANS20" s="73">
        <f>სარგებელი!ANS19</f>
        <v>0</v>
      </c>
      <c r="ANT20" s="73">
        <f>სარგებელი!ANT19</f>
        <v>0</v>
      </c>
      <c r="ANU20" s="73">
        <f>სარგებელი!ANU19</f>
        <v>0</v>
      </c>
      <c r="ANV20" s="73">
        <f>სარგებელი!ANV19</f>
        <v>0</v>
      </c>
      <c r="ANW20" s="73">
        <f>სარგებელი!ANW19</f>
        <v>0</v>
      </c>
      <c r="ANX20" s="73">
        <f>სარგებელი!ANX19</f>
        <v>0</v>
      </c>
      <c r="ANY20" s="73">
        <f>სარგებელი!ANY19</f>
        <v>0</v>
      </c>
      <c r="ANZ20" s="73">
        <f>სარგებელი!ANZ19</f>
        <v>0</v>
      </c>
      <c r="AOA20" s="73">
        <f>სარგებელი!AOA19</f>
        <v>0</v>
      </c>
      <c r="AOB20" s="73">
        <f>სარგებელი!AOB19</f>
        <v>0</v>
      </c>
      <c r="AOC20" s="73">
        <f>სარგებელი!AOC19</f>
        <v>0</v>
      </c>
      <c r="AOD20" s="73">
        <f>სარგებელი!AOD19</f>
        <v>0</v>
      </c>
      <c r="AOE20" s="73">
        <f>სარგებელი!AOE19</f>
        <v>0</v>
      </c>
      <c r="AOF20" s="73">
        <f>სარგებელი!AOF19</f>
        <v>0</v>
      </c>
      <c r="AOG20" s="73">
        <f>სარგებელი!AOG19</f>
        <v>0</v>
      </c>
      <c r="AOH20" s="73">
        <f>სარგებელი!AOH19</f>
        <v>0</v>
      </c>
      <c r="AOI20" s="73">
        <f>სარგებელი!AOI19</f>
        <v>0</v>
      </c>
      <c r="AOJ20" s="73">
        <f>სარგებელი!AOJ19</f>
        <v>0</v>
      </c>
      <c r="AOK20" s="73">
        <f>სარგებელი!AOK19</f>
        <v>0</v>
      </c>
      <c r="AOL20" s="73">
        <f>სარგებელი!AOL19</f>
        <v>0</v>
      </c>
      <c r="AOM20" s="73">
        <f>სარგებელი!AOM19</f>
        <v>0</v>
      </c>
      <c r="AON20" s="73">
        <f>სარგებელი!AON19</f>
        <v>0</v>
      </c>
      <c r="AOO20" s="73">
        <f>სარგებელი!AOO19</f>
        <v>0</v>
      </c>
      <c r="AOP20" s="73">
        <f>სარგებელი!AOP19</f>
        <v>0</v>
      </c>
      <c r="AOQ20" s="73">
        <f>სარგებელი!AOQ19</f>
        <v>0</v>
      </c>
      <c r="AOR20" s="73">
        <f>სარგებელი!AOR19</f>
        <v>0</v>
      </c>
      <c r="AOS20" s="73">
        <f>სარგებელი!AOS19</f>
        <v>0</v>
      </c>
      <c r="AOT20" s="73">
        <f>სარგებელი!AOT19</f>
        <v>0</v>
      </c>
      <c r="AOU20" s="73">
        <f>სარგებელი!AOU19</f>
        <v>0</v>
      </c>
      <c r="AOV20" s="73">
        <f>სარგებელი!AOV19</f>
        <v>0</v>
      </c>
      <c r="AOW20" s="73">
        <f>სარგებელი!AOW19</f>
        <v>0</v>
      </c>
      <c r="AOX20" s="73">
        <f>სარგებელი!AOX19</f>
        <v>0</v>
      </c>
      <c r="AOY20" s="73">
        <f>სარგებელი!AOY19</f>
        <v>0</v>
      </c>
      <c r="AOZ20" s="73">
        <f>სარგებელი!AOZ19</f>
        <v>0</v>
      </c>
      <c r="APA20" s="73">
        <f>სარგებელი!APA19</f>
        <v>0</v>
      </c>
      <c r="APB20" s="73">
        <f>სარგებელი!APB19</f>
        <v>0</v>
      </c>
      <c r="APC20" s="73">
        <f>სარგებელი!APC19</f>
        <v>0</v>
      </c>
      <c r="APD20" s="73">
        <f>სარგებელი!APD19</f>
        <v>0</v>
      </c>
      <c r="APE20" s="73">
        <f>სარგებელი!APE19</f>
        <v>0</v>
      </c>
      <c r="APF20" s="73">
        <f>სარგებელი!APF19</f>
        <v>0</v>
      </c>
      <c r="APG20" s="73">
        <f>სარგებელი!APG19</f>
        <v>0</v>
      </c>
      <c r="APH20" s="73">
        <f>სარგებელი!APH19</f>
        <v>0</v>
      </c>
      <c r="API20" s="73">
        <f>სარგებელი!API19</f>
        <v>0</v>
      </c>
      <c r="APJ20" s="73">
        <f>სარგებელი!APJ19</f>
        <v>0</v>
      </c>
      <c r="APK20" s="73">
        <f>სარგებელი!APK19</f>
        <v>0</v>
      </c>
      <c r="APL20" s="73">
        <f>სარგებელი!APL19</f>
        <v>0</v>
      </c>
      <c r="APM20" s="73">
        <f>სარგებელი!APM19</f>
        <v>0</v>
      </c>
      <c r="APN20" s="73">
        <f>სარგებელი!APN19</f>
        <v>0</v>
      </c>
      <c r="APO20" s="73">
        <f>სარგებელი!APO19</f>
        <v>0</v>
      </c>
      <c r="APP20" s="73">
        <f>სარგებელი!APP19</f>
        <v>0</v>
      </c>
      <c r="APQ20" s="73">
        <f>სარგებელი!APQ19</f>
        <v>0</v>
      </c>
      <c r="APR20" s="73">
        <f>სარგებელი!APR19</f>
        <v>0</v>
      </c>
      <c r="APS20" s="73">
        <f>სარგებელი!APS19</f>
        <v>0</v>
      </c>
      <c r="APT20" s="73">
        <f>სარგებელი!APT19</f>
        <v>0</v>
      </c>
      <c r="APU20" s="73">
        <f>სარგებელი!APU19</f>
        <v>0</v>
      </c>
      <c r="APV20" s="73">
        <f>სარგებელი!APV19</f>
        <v>0</v>
      </c>
      <c r="APW20" s="73">
        <f>სარგებელი!APW19</f>
        <v>0</v>
      </c>
      <c r="APX20" s="73">
        <f>სარგებელი!APX19</f>
        <v>0</v>
      </c>
      <c r="APY20" s="73">
        <f>სარგებელი!APY19</f>
        <v>0</v>
      </c>
      <c r="APZ20" s="73">
        <f>სარგებელი!APZ19</f>
        <v>0</v>
      </c>
      <c r="AQA20" s="73">
        <f>სარგებელი!AQA19</f>
        <v>0</v>
      </c>
      <c r="AQB20" s="73">
        <f>სარგებელი!AQB19</f>
        <v>0</v>
      </c>
      <c r="AQC20" s="73">
        <f>სარგებელი!AQC19</f>
        <v>0</v>
      </c>
      <c r="AQD20" s="73">
        <f>სარგებელი!AQD19</f>
        <v>0</v>
      </c>
      <c r="AQE20" s="73">
        <f>სარგებელი!AQE19</f>
        <v>0</v>
      </c>
      <c r="AQF20" s="73">
        <f>სარგებელი!AQF19</f>
        <v>0</v>
      </c>
      <c r="AQG20" s="73">
        <f>სარგებელი!AQG19</f>
        <v>0</v>
      </c>
      <c r="AQH20" s="73">
        <f>სარგებელი!AQH19</f>
        <v>0</v>
      </c>
      <c r="AQI20" s="73">
        <f>სარგებელი!AQI19</f>
        <v>0</v>
      </c>
      <c r="AQJ20" s="73">
        <f>სარგებელი!AQJ19</f>
        <v>0</v>
      </c>
      <c r="AQK20" s="73">
        <f>სარგებელი!AQK19</f>
        <v>0</v>
      </c>
      <c r="AQL20" s="73">
        <f>სარგებელი!AQL19</f>
        <v>0</v>
      </c>
      <c r="AQM20" s="73">
        <f>სარგებელი!AQM19</f>
        <v>0</v>
      </c>
      <c r="AQN20" s="73">
        <f>სარგებელი!AQN19</f>
        <v>0</v>
      </c>
      <c r="AQO20" s="73">
        <f>სარგებელი!AQO19</f>
        <v>0</v>
      </c>
      <c r="AQP20" s="73">
        <f>სარგებელი!AQP19</f>
        <v>0</v>
      </c>
      <c r="AQQ20" s="73">
        <f>სარგებელი!AQQ19</f>
        <v>0</v>
      </c>
      <c r="AQR20" s="73">
        <f>სარგებელი!AQR19</f>
        <v>0</v>
      </c>
      <c r="AQS20" s="73">
        <f>სარგებელი!AQS19</f>
        <v>0</v>
      </c>
      <c r="AQT20" s="73">
        <f>სარგებელი!AQT19</f>
        <v>0</v>
      </c>
      <c r="AQU20" s="73">
        <f>სარგებელი!AQU19</f>
        <v>0</v>
      </c>
      <c r="AQV20" s="73">
        <f>სარგებელი!AQV19</f>
        <v>0</v>
      </c>
      <c r="AQW20" s="73">
        <f>სარგებელი!AQW19</f>
        <v>0</v>
      </c>
      <c r="AQX20" s="73">
        <f>სარგებელი!AQX19</f>
        <v>0</v>
      </c>
      <c r="AQY20" s="73">
        <f>სარგებელი!AQY19</f>
        <v>0</v>
      </c>
      <c r="AQZ20" s="73">
        <f>სარგებელი!AQZ19</f>
        <v>0</v>
      </c>
      <c r="ARA20" s="73">
        <f>სარგებელი!ARA19</f>
        <v>0</v>
      </c>
      <c r="ARB20" s="73">
        <f>სარგებელი!ARB19</f>
        <v>0</v>
      </c>
      <c r="ARC20" s="73">
        <f>სარგებელი!ARC19</f>
        <v>0</v>
      </c>
      <c r="ARD20" s="73">
        <f>სარგებელი!ARD19</f>
        <v>0</v>
      </c>
      <c r="ARE20" s="73">
        <f>სარგებელი!ARE19</f>
        <v>0</v>
      </c>
      <c r="ARF20" s="73">
        <f>სარგებელი!ARF19</f>
        <v>0</v>
      </c>
      <c r="ARG20" s="73">
        <f>სარგებელი!ARG19</f>
        <v>0</v>
      </c>
      <c r="ARH20" s="73">
        <f>სარგებელი!ARH19</f>
        <v>0</v>
      </c>
      <c r="ARI20" s="73">
        <f>სარგებელი!ARI19</f>
        <v>0</v>
      </c>
      <c r="ARJ20" s="73">
        <f>სარგებელი!ARJ19</f>
        <v>0</v>
      </c>
      <c r="ARK20" s="73">
        <f>სარგებელი!ARK19</f>
        <v>0</v>
      </c>
      <c r="ARL20" s="73">
        <f>სარგებელი!ARL19</f>
        <v>0</v>
      </c>
      <c r="ARM20" s="73">
        <f>სარგებელი!ARM19</f>
        <v>0</v>
      </c>
      <c r="ARN20" s="73">
        <f>სარგებელი!ARN19</f>
        <v>0</v>
      </c>
      <c r="ARO20" s="73">
        <f>სარგებელი!ARO19</f>
        <v>0</v>
      </c>
      <c r="ARP20" s="73">
        <f>სარგებელი!ARP19</f>
        <v>0</v>
      </c>
      <c r="ARQ20" s="73">
        <f>სარგებელი!ARQ19</f>
        <v>0</v>
      </c>
      <c r="ARR20" s="73">
        <f>სარგებელი!ARR19</f>
        <v>0</v>
      </c>
      <c r="ARS20" s="73">
        <f>სარგებელი!ARS19</f>
        <v>0</v>
      </c>
      <c r="ART20" s="73">
        <f>სარგებელი!ART19</f>
        <v>0</v>
      </c>
      <c r="ARU20" s="73">
        <f>სარგებელი!ARU19</f>
        <v>0</v>
      </c>
      <c r="ARV20" s="73">
        <f>სარგებელი!ARV19</f>
        <v>0</v>
      </c>
      <c r="ARW20" s="73">
        <f>სარგებელი!ARW19</f>
        <v>0</v>
      </c>
      <c r="ARX20" s="73">
        <f>სარგებელი!ARX19</f>
        <v>0</v>
      </c>
      <c r="ARY20" s="73">
        <f>სარგებელი!ARY19</f>
        <v>0</v>
      </c>
      <c r="ARZ20" s="73">
        <f>სარგებელი!ARZ19</f>
        <v>0</v>
      </c>
      <c r="ASA20" s="73">
        <f>სარგებელი!ASA19</f>
        <v>0</v>
      </c>
      <c r="ASB20" s="73">
        <f>სარგებელი!ASB19</f>
        <v>0</v>
      </c>
      <c r="ASC20" s="73">
        <f>სარგებელი!ASC19</f>
        <v>0</v>
      </c>
      <c r="ASD20" s="73">
        <f>სარგებელი!ASD19</f>
        <v>0</v>
      </c>
      <c r="ASE20" s="73">
        <f>სარგებელი!ASE19</f>
        <v>0</v>
      </c>
      <c r="ASF20" s="73">
        <f>სარგებელი!ASF19</f>
        <v>0</v>
      </c>
      <c r="ASG20" s="73">
        <f>სარგებელი!ASG19</f>
        <v>0</v>
      </c>
      <c r="ASH20" s="73">
        <f>სარგებელი!ASH19</f>
        <v>0</v>
      </c>
      <c r="ASI20" s="73">
        <f>სარგებელი!ASI19</f>
        <v>0</v>
      </c>
      <c r="ASJ20" s="73">
        <f>სარგებელი!ASJ19</f>
        <v>0</v>
      </c>
      <c r="ASK20" s="73">
        <f>სარგებელი!ASK19</f>
        <v>0</v>
      </c>
      <c r="ASL20" s="73">
        <f>სარგებელი!ASL19</f>
        <v>0</v>
      </c>
      <c r="ASM20" s="73">
        <f>სარგებელი!ASM19</f>
        <v>0</v>
      </c>
      <c r="ASN20" s="73">
        <f>სარგებელი!ASN19</f>
        <v>0</v>
      </c>
      <c r="ASO20" s="73">
        <f>სარგებელი!ASO19</f>
        <v>0</v>
      </c>
      <c r="ASP20" s="73">
        <f>სარგებელი!ASP19</f>
        <v>0</v>
      </c>
      <c r="ASQ20" s="73">
        <f>სარგებელი!ASQ19</f>
        <v>0</v>
      </c>
      <c r="ASR20" s="73">
        <f>სარგებელი!ASR19</f>
        <v>0</v>
      </c>
      <c r="ASS20" s="73">
        <f>სარგებელი!ASS19</f>
        <v>0</v>
      </c>
      <c r="AST20" s="73">
        <f>სარგებელი!AST19</f>
        <v>0</v>
      </c>
      <c r="ASU20" s="73">
        <f>სარგებელი!ASU19</f>
        <v>0</v>
      </c>
      <c r="ASV20" s="73">
        <f>სარგებელი!ASV19</f>
        <v>0</v>
      </c>
      <c r="ASW20" s="73">
        <f>სარგებელი!ASW19</f>
        <v>0</v>
      </c>
      <c r="ASX20" s="73">
        <f>სარგებელი!ASX19</f>
        <v>0</v>
      </c>
      <c r="ASY20" s="73">
        <f>სარგებელი!ASY19</f>
        <v>0</v>
      </c>
      <c r="ASZ20" s="73">
        <f>სარგებელი!ASZ19</f>
        <v>0</v>
      </c>
      <c r="ATA20" s="73">
        <f>სარგებელი!ATA19</f>
        <v>0</v>
      </c>
      <c r="ATB20" s="73">
        <f>სარგებელი!ATB19</f>
        <v>0</v>
      </c>
      <c r="ATC20" s="73">
        <f>სარგებელი!ATC19</f>
        <v>0</v>
      </c>
      <c r="ATD20" s="73">
        <f>სარგებელი!ATD19</f>
        <v>0</v>
      </c>
      <c r="ATE20" s="73">
        <f>სარგებელი!ATE19</f>
        <v>0</v>
      </c>
      <c r="ATF20" s="73">
        <f>სარგებელი!ATF19</f>
        <v>0</v>
      </c>
      <c r="ATG20" s="73">
        <f>სარგებელი!ATG19</f>
        <v>0</v>
      </c>
      <c r="ATH20" s="73">
        <f>სარგებელი!ATH19</f>
        <v>0</v>
      </c>
      <c r="ATI20" s="73">
        <f>სარგებელი!ATI19</f>
        <v>0</v>
      </c>
      <c r="ATJ20" s="73">
        <f>სარგებელი!ATJ19</f>
        <v>0</v>
      </c>
      <c r="ATK20" s="73">
        <f>სარგებელი!ATK19</f>
        <v>0</v>
      </c>
      <c r="ATL20" s="73">
        <f>სარგებელი!ATL19</f>
        <v>0</v>
      </c>
      <c r="ATM20" s="73">
        <f>სარგებელი!ATM19</f>
        <v>0</v>
      </c>
      <c r="ATN20" s="73">
        <f>სარგებელი!ATN19</f>
        <v>0</v>
      </c>
      <c r="ATO20" s="73">
        <f>სარგებელი!ATO19</f>
        <v>0</v>
      </c>
      <c r="ATP20" s="73">
        <f>სარგებელი!ATP19</f>
        <v>0</v>
      </c>
      <c r="ATQ20" s="73">
        <f>სარგებელი!ATQ19</f>
        <v>0</v>
      </c>
      <c r="ATR20" s="73">
        <f>სარგებელი!ATR19</f>
        <v>0</v>
      </c>
      <c r="ATS20" s="73">
        <f>სარგებელი!ATS19</f>
        <v>0</v>
      </c>
      <c r="ATT20" s="73">
        <f>სარგებელი!ATT19</f>
        <v>0</v>
      </c>
      <c r="ATU20" s="73">
        <f>სარგებელი!ATU19</f>
        <v>0</v>
      </c>
      <c r="ATV20" s="73">
        <f>სარგებელი!ATV19</f>
        <v>0</v>
      </c>
      <c r="ATW20" s="73">
        <f>სარგებელი!ATW19</f>
        <v>0</v>
      </c>
      <c r="ATX20" s="73">
        <f>სარგებელი!ATX19</f>
        <v>0</v>
      </c>
      <c r="ATY20" s="73">
        <f>სარგებელი!ATY19</f>
        <v>0</v>
      </c>
      <c r="ATZ20" s="73">
        <f>სარგებელი!ATZ19</f>
        <v>0</v>
      </c>
      <c r="AUA20" s="73">
        <f>სარგებელი!AUA19</f>
        <v>0</v>
      </c>
      <c r="AUB20" s="73">
        <f>სარგებელი!AUB19</f>
        <v>0</v>
      </c>
      <c r="AUC20" s="73">
        <f>სარგებელი!AUC19</f>
        <v>0</v>
      </c>
      <c r="AUD20" s="73">
        <f>სარგებელი!AUD19</f>
        <v>0</v>
      </c>
      <c r="AUE20" s="73">
        <f>სარგებელი!AUE19</f>
        <v>0</v>
      </c>
      <c r="AUF20" s="73">
        <f>სარგებელი!AUF19</f>
        <v>0</v>
      </c>
      <c r="AUG20" s="73">
        <f>სარგებელი!AUG19</f>
        <v>0</v>
      </c>
      <c r="AUH20" s="73">
        <f>სარგებელი!AUH19</f>
        <v>0</v>
      </c>
      <c r="AUI20" s="73">
        <f>სარგებელი!AUI19</f>
        <v>0</v>
      </c>
      <c r="AUJ20" s="73">
        <f>სარგებელი!AUJ19</f>
        <v>0</v>
      </c>
      <c r="AUK20" s="73">
        <f>სარგებელი!AUK19</f>
        <v>0</v>
      </c>
      <c r="AUL20" s="73">
        <f>სარგებელი!AUL19</f>
        <v>0</v>
      </c>
      <c r="AUM20" s="73">
        <f>სარგებელი!AUM19</f>
        <v>0</v>
      </c>
      <c r="AUN20" s="73">
        <f>სარგებელი!AUN19</f>
        <v>0</v>
      </c>
      <c r="AUO20" s="73">
        <f>სარგებელი!AUO19</f>
        <v>0</v>
      </c>
      <c r="AUP20" s="73">
        <f>სარგებელი!AUP19</f>
        <v>0</v>
      </c>
      <c r="AUQ20" s="73">
        <f>სარგებელი!AUQ19</f>
        <v>0</v>
      </c>
      <c r="AUR20" s="73">
        <f>სარგებელი!AUR19</f>
        <v>0</v>
      </c>
      <c r="AUS20" s="73">
        <f>სარგებელი!AUS19</f>
        <v>0</v>
      </c>
      <c r="AUT20" s="73">
        <f>სარგებელი!AUT19</f>
        <v>0</v>
      </c>
      <c r="AUU20" s="73">
        <f>სარგებელი!AUU19</f>
        <v>0</v>
      </c>
      <c r="AUV20" s="73">
        <f>სარგებელი!AUV19</f>
        <v>0</v>
      </c>
      <c r="AUW20" s="73">
        <f>სარგებელი!AUW19</f>
        <v>0</v>
      </c>
      <c r="AUX20" s="73">
        <f>სარგებელი!AUX19</f>
        <v>0</v>
      </c>
      <c r="AUY20" s="73">
        <f>სარგებელი!AUY19</f>
        <v>0</v>
      </c>
      <c r="AUZ20" s="73">
        <f>სარგებელი!AUZ19</f>
        <v>0</v>
      </c>
      <c r="AVA20" s="73">
        <f>სარგებელი!AVA19</f>
        <v>0</v>
      </c>
      <c r="AVB20" s="73">
        <f>სარგებელი!AVB19</f>
        <v>0</v>
      </c>
      <c r="AVC20" s="73">
        <f>სარგებელი!AVC19</f>
        <v>0</v>
      </c>
      <c r="AVD20" s="73">
        <f>სარგებელი!AVD19</f>
        <v>0</v>
      </c>
      <c r="AVE20" s="73">
        <f>სარგებელი!AVE19</f>
        <v>0</v>
      </c>
      <c r="AVF20" s="73">
        <f>სარგებელი!AVF19</f>
        <v>0</v>
      </c>
      <c r="AVG20" s="73">
        <f>სარგებელი!AVG19</f>
        <v>0</v>
      </c>
      <c r="AVH20" s="73">
        <f>სარგებელი!AVH19</f>
        <v>0</v>
      </c>
      <c r="AVI20" s="73">
        <f>სარგებელი!AVI19</f>
        <v>0</v>
      </c>
      <c r="AVJ20" s="73">
        <f>სარგებელი!AVJ19</f>
        <v>0</v>
      </c>
      <c r="AVK20" s="73">
        <f>სარგებელი!AVK19</f>
        <v>0</v>
      </c>
      <c r="AVL20" s="73">
        <f>სარგებელი!AVL19</f>
        <v>0</v>
      </c>
      <c r="AVM20" s="73">
        <f>სარგებელი!AVM19</f>
        <v>0</v>
      </c>
      <c r="AVN20" s="73">
        <f>სარგებელი!AVN19</f>
        <v>0</v>
      </c>
      <c r="AVO20" s="73">
        <f>სარგებელი!AVO19</f>
        <v>0</v>
      </c>
      <c r="AVP20" s="73">
        <f>სარგებელი!AVP19</f>
        <v>0</v>
      </c>
      <c r="AVQ20" s="73">
        <f>სარგებელი!AVQ19</f>
        <v>0</v>
      </c>
      <c r="AVR20" s="73">
        <f>სარგებელი!AVR19</f>
        <v>0</v>
      </c>
      <c r="AVS20" s="73">
        <f>სარგებელი!AVS19</f>
        <v>0</v>
      </c>
      <c r="AVT20" s="73">
        <f>სარგებელი!AVT19</f>
        <v>0</v>
      </c>
      <c r="AVU20" s="73">
        <f>სარგებელი!AVU19</f>
        <v>0</v>
      </c>
      <c r="AVV20" s="73">
        <f>სარგებელი!AVV19</f>
        <v>0</v>
      </c>
      <c r="AVW20" s="73">
        <f>სარგებელი!AVW19</f>
        <v>0</v>
      </c>
      <c r="AVX20" s="73">
        <f>სარგებელი!AVX19</f>
        <v>0</v>
      </c>
      <c r="AVY20" s="73">
        <f>სარგებელი!AVY19</f>
        <v>0</v>
      </c>
      <c r="AVZ20" s="73">
        <f>სარგებელი!AVZ19</f>
        <v>0</v>
      </c>
      <c r="AWA20" s="73">
        <f>სარგებელი!AWA19</f>
        <v>0</v>
      </c>
      <c r="AWB20" s="73">
        <f>სარგებელი!AWB19</f>
        <v>0</v>
      </c>
      <c r="AWC20" s="73">
        <f>სარგებელი!AWC19</f>
        <v>0</v>
      </c>
      <c r="AWD20" s="73">
        <f>სარგებელი!AWD19</f>
        <v>0</v>
      </c>
      <c r="AWE20" s="73">
        <f>სარგებელი!AWE19</f>
        <v>0</v>
      </c>
      <c r="AWF20" s="73">
        <f>სარგებელი!AWF19</f>
        <v>0</v>
      </c>
      <c r="AWG20" s="73">
        <f>სარგებელი!AWG19</f>
        <v>0</v>
      </c>
      <c r="AWH20" s="73">
        <f>სარგებელი!AWH19</f>
        <v>0</v>
      </c>
      <c r="AWI20" s="73">
        <f>სარგებელი!AWI19</f>
        <v>0</v>
      </c>
      <c r="AWJ20" s="73">
        <f>სარგებელი!AWJ19</f>
        <v>0</v>
      </c>
      <c r="AWK20" s="73">
        <f>სარგებელი!AWK19</f>
        <v>0</v>
      </c>
      <c r="AWL20" s="73">
        <f>სარგებელი!AWL19</f>
        <v>0</v>
      </c>
      <c r="AWM20" s="73">
        <f>სარგებელი!AWM19</f>
        <v>0</v>
      </c>
      <c r="AWN20" s="73">
        <f>სარგებელი!AWN19</f>
        <v>0</v>
      </c>
      <c r="AWO20" s="73">
        <f>სარგებელი!AWO19</f>
        <v>0</v>
      </c>
      <c r="AWP20" s="73">
        <f>სარგებელი!AWP19</f>
        <v>0</v>
      </c>
      <c r="AWQ20" s="73">
        <f>სარგებელი!AWQ19</f>
        <v>0</v>
      </c>
      <c r="AWR20" s="73">
        <f>სარგებელი!AWR19</f>
        <v>0</v>
      </c>
      <c r="AWS20" s="73">
        <f>სარგებელი!AWS19</f>
        <v>0</v>
      </c>
      <c r="AWT20" s="73">
        <f>სარგებელი!AWT19</f>
        <v>0</v>
      </c>
      <c r="AWU20" s="73">
        <f>სარგებელი!AWU19</f>
        <v>0</v>
      </c>
      <c r="AWV20" s="73">
        <f>სარგებელი!AWV19</f>
        <v>0</v>
      </c>
      <c r="AWW20" s="73">
        <f>სარგებელი!AWW19</f>
        <v>0</v>
      </c>
      <c r="AWX20" s="73">
        <f>სარგებელი!AWX19</f>
        <v>0</v>
      </c>
      <c r="AWY20" s="73">
        <f>სარგებელი!AWY19</f>
        <v>0</v>
      </c>
      <c r="AWZ20" s="73">
        <f>სარგებელი!AWZ19</f>
        <v>0</v>
      </c>
      <c r="AXA20" s="73">
        <f>სარგებელი!AXA19</f>
        <v>0</v>
      </c>
      <c r="AXB20" s="73">
        <f>სარგებელი!AXB19</f>
        <v>0</v>
      </c>
      <c r="AXC20" s="73">
        <f>სარგებელი!AXC19</f>
        <v>0</v>
      </c>
      <c r="AXD20" s="73">
        <f>სარგებელი!AXD19</f>
        <v>0</v>
      </c>
      <c r="AXE20" s="73">
        <f>სარგებელი!AXE19</f>
        <v>0</v>
      </c>
      <c r="AXF20" s="73">
        <f>სარგებელი!AXF19</f>
        <v>0</v>
      </c>
      <c r="AXG20" s="73">
        <f>სარგებელი!AXG19</f>
        <v>0</v>
      </c>
      <c r="AXH20" s="73">
        <f>სარგებელი!AXH19</f>
        <v>0</v>
      </c>
      <c r="AXI20" s="73">
        <f>სარგებელი!AXI19</f>
        <v>0</v>
      </c>
      <c r="AXJ20" s="73">
        <f>სარგებელი!AXJ19</f>
        <v>0</v>
      </c>
      <c r="AXK20" s="73">
        <f>სარგებელი!AXK19</f>
        <v>0</v>
      </c>
      <c r="AXL20" s="73">
        <f>სარგებელი!AXL19</f>
        <v>0</v>
      </c>
      <c r="AXM20" s="73">
        <f>სარგებელი!AXM19</f>
        <v>0</v>
      </c>
      <c r="AXN20" s="73">
        <f>სარგებელი!AXN19</f>
        <v>0</v>
      </c>
      <c r="AXO20" s="73">
        <f>სარგებელი!AXO19</f>
        <v>0</v>
      </c>
      <c r="AXP20" s="73">
        <f>სარგებელი!AXP19</f>
        <v>0</v>
      </c>
      <c r="AXQ20" s="73">
        <f>სარგებელი!AXQ19</f>
        <v>0</v>
      </c>
      <c r="AXR20" s="73">
        <f>სარგებელი!AXR19</f>
        <v>0</v>
      </c>
      <c r="AXS20" s="73">
        <f>სარგებელი!AXS19</f>
        <v>0</v>
      </c>
      <c r="AXT20" s="73">
        <f>სარგებელი!AXT19</f>
        <v>0</v>
      </c>
      <c r="AXU20" s="73">
        <f>სარგებელი!AXU19</f>
        <v>0</v>
      </c>
      <c r="AXV20" s="73">
        <f>სარგებელი!AXV19</f>
        <v>0</v>
      </c>
      <c r="AXW20" s="73">
        <f>სარგებელი!AXW19</f>
        <v>0</v>
      </c>
      <c r="AXX20" s="73">
        <f>სარგებელი!AXX19</f>
        <v>0</v>
      </c>
      <c r="AXY20" s="73">
        <f>სარგებელი!AXY19</f>
        <v>0</v>
      </c>
      <c r="AXZ20" s="73">
        <f>სარგებელი!AXZ19</f>
        <v>0</v>
      </c>
      <c r="AYA20" s="73">
        <f>სარგებელი!AYA19</f>
        <v>0</v>
      </c>
      <c r="AYB20" s="73">
        <f>სარგებელი!AYB19</f>
        <v>0</v>
      </c>
      <c r="AYC20" s="73">
        <f>სარგებელი!AYC19</f>
        <v>0</v>
      </c>
      <c r="AYD20" s="73">
        <f>სარგებელი!AYD19</f>
        <v>0</v>
      </c>
      <c r="AYE20" s="73">
        <f>სარგებელი!AYE19</f>
        <v>0</v>
      </c>
      <c r="AYF20" s="73">
        <f>სარგებელი!AYF19</f>
        <v>0</v>
      </c>
      <c r="AYG20" s="73">
        <f>სარგებელი!AYG19</f>
        <v>0</v>
      </c>
      <c r="AYH20" s="73">
        <f>სარგებელი!AYH19</f>
        <v>0</v>
      </c>
      <c r="AYI20" s="73">
        <f>სარგებელი!AYI19</f>
        <v>0</v>
      </c>
      <c r="AYJ20" s="73">
        <f>სარგებელი!AYJ19</f>
        <v>0</v>
      </c>
      <c r="AYK20" s="73">
        <f>სარგებელი!AYK19</f>
        <v>0</v>
      </c>
      <c r="AYL20" s="73">
        <f>სარგებელი!AYL19</f>
        <v>0</v>
      </c>
      <c r="AYM20" s="73">
        <f>სარგებელი!AYM19</f>
        <v>0</v>
      </c>
      <c r="AYN20" s="73">
        <f>სარგებელი!AYN19</f>
        <v>0</v>
      </c>
      <c r="AYO20" s="73">
        <f>სარგებელი!AYO19</f>
        <v>0</v>
      </c>
      <c r="AYP20" s="73">
        <f>სარგებელი!AYP19</f>
        <v>0</v>
      </c>
      <c r="AYQ20" s="73">
        <f>სარგებელი!AYQ19</f>
        <v>0</v>
      </c>
      <c r="AYR20" s="73">
        <f>სარგებელი!AYR19</f>
        <v>0</v>
      </c>
      <c r="AYS20" s="73">
        <f>სარგებელი!AYS19</f>
        <v>0</v>
      </c>
      <c r="AYT20" s="73">
        <f>სარგებელი!AYT19</f>
        <v>0</v>
      </c>
      <c r="AYU20" s="73">
        <f>სარგებელი!AYU19</f>
        <v>0</v>
      </c>
      <c r="AYV20" s="73">
        <f>სარგებელი!AYV19</f>
        <v>0</v>
      </c>
      <c r="AYW20" s="73">
        <f>სარგებელი!AYW19</f>
        <v>0</v>
      </c>
      <c r="AYX20" s="73">
        <f>სარგებელი!AYX19</f>
        <v>0</v>
      </c>
      <c r="AYY20" s="73">
        <f>სარგებელი!AYY19</f>
        <v>0</v>
      </c>
      <c r="AYZ20" s="73">
        <f>სარგებელი!AYZ19</f>
        <v>0</v>
      </c>
      <c r="AZA20" s="73">
        <f>სარგებელი!AZA19</f>
        <v>0</v>
      </c>
      <c r="AZB20" s="73">
        <f>სარგებელი!AZB19</f>
        <v>0</v>
      </c>
      <c r="AZC20" s="73">
        <f>სარგებელი!AZC19</f>
        <v>0</v>
      </c>
      <c r="AZD20" s="73">
        <f>სარგებელი!AZD19</f>
        <v>0</v>
      </c>
      <c r="AZE20" s="73">
        <f>სარგებელი!AZE19</f>
        <v>0</v>
      </c>
      <c r="AZF20" s="73">
        <f>სარგებელი!AZF19</f>
        <v>0</v>
      </c>
      <c r="AZG20" s="73">
        <f>სარგებელი!AZG19</f>
        <v>0</v>
      </c>
      <c r="AZH20" s="73">
        <f>სარგებელი!AZH19</f>
        <v>0</v>
      </c>
      <c r="AZI20" s="73">
        <f>სარგებელი!AZI19</f>
        <v>0</v>
      </c>
      <c r="AZJ20" s="73">
        <f>სარგებელი!AZJ19</f>
        <v>0</v>
      </c>
      <c r="AZK20" s="73">
        <f>სარგებელი!AZK19</f>
        <v>0</v>
      </c>
      <c r="AZL20" s="73">
        <f>სარგებელი!AZL19</f>
        <v>0</v>
      </c>
      <c r="AZM20" s="73">
        <f>სარგებელი!AZM19</f>
        <v>0</v>
      </c>
      <c r="AZN20" s="73">
        <f>სარგებელი!AZN19</f>
        <v>0</v>
      </c>
      <c r="AZO20" s="73">
        <f>სარგებელი!AZO19</f>
        <v>0</v>
      </c>
      <c r="AZP20" s="73">
        <f>სარგებელი!AZP19</f>
        <v>0</v>
      </c>
      <c r="AZQ20" s="73">
        <f>სარგებელი!AZQ19</f>
        <v>0</v>
      </c>
      <c r="AZR20" s="73">
        <f>სარგებელი!AZR19</f>
        <v>0</v>
      </c>
      <c r="AZS20" s="73">
        <f>სარგებელი!AZS19</f>
        <v>0</v>
      </c>
      <c r="AZT20" s="73">
        <f>სარგებელი!AZT19</f>
        <v>0</v>
      </c>
      <c r="AZU20" s="73">
        <f>სარგებელი!AZU19</f>
        <v>0</v>
      </c>
      <c r="AZV20" s="73">
        <f>სარგებელი!AZV19</f>
        <v>0</v>
      </c>
      <c r="AZW20" s="73">
        <f>სარგებელი!AZW19</f>
        <v>0</v>
      </c>
      <c r="AZX20" s="73">
        <f>სარგებელი!AZX19</f>
        <v>0</v>
      </c>
      <c r="AZY20" s="73">
        <f>სარგებელი!AZY19</f>
        <v>0</v>
      </c>
      <c r="AZZ20" s="73">
        <f>სარგებელი!AZZ19</f>
        <v>0</v>
      </c>
      <c r="BAA20" s="73">
        <f>სარგებელი!BAA19</f>
        <v>0</v>
      </c>
      <c r="BAB20" s="73">
        <f>სარგებელი!BAB19</f>
        <v>0</v>
      </c>
      <c r="BAC20" s="73">
        <f>სარგებელი!BAC19</f>
        <v>0</v>
      </c>
      <c r="BAD20" s="73">
        <f>სარგებელი!BAD19</f>
        <v>0</v>
      </c>
      <c r="BAE20" s="73">
        <f>სარგებელი!BAE19</f>
        <v>0</v>
      </c>
      <c r="BAF20" s="73">
        <f>სარგებელი!BAF19</f>
        <v>0</v>
      </c>
      <c r="BAG20" s="73">
        <f>სარგებელი!BAG19</f>
        <v>0</v>
      </c>
      <c r="BAH20" s="73">
        <f>სარგებელი!BAH19</f>
        <v>0</v>
      </c>
      <c r="BAI20" s="73">
        <f>სარგებელი!BAI19</f>
        <v>0</v>
      </c>
      <c r="BAJ20" s="73">
        <f>სარგებელი!BAJ19</f>
        <v>0</v>
      </c>
      <c r="BAK20" s="73">
        <f>სარგებელი!BAK19</f>
        <v>0</v>
      </c>
      <c r="BAL20" s="73">
        <f>სარგებელი!BAL19</f>
        <v>0</v>
      </c>
      <c r="BAM20" s="73">
        <f>სარგებელი!BAM19</f>
        <v>0</v>
      </c>
      <c r="BAN20" s="73">
        <f>სარგებელი!BAN19</f>
        <v>0</v>
      </c>
      <c r="BAO20" s="73">
        <f>სარგებელი!BAO19</f>
        <v>0</v>
      </c>
      <c r="BAP20" s="73">
        <f>სარგებელი!BAP19</f>
        <v>0</v>
      </c>
      <c r="BAQ20" s="73">
        <f>სარგებელი!BAQ19</f>
        <v>0</v>
      </c>
      <c r="BAR20" s="73">
        <f>სარგებელი!BAR19</f>
        <v>0</v>
      </c>
      <c r="BAS20" s="73">
        <f>სარგებელი!BAS19</f>
        <v>0</v>
      </c>
      <c r="BAT20" s="73">
        <f>სარგებელი!BAT19</f>
        <v>0</v>
      </c>
      <c r="BAU20" s="73">
        <f>სარგებელი!BAU19</f>
        <v>0</v>
      </c>
      <c r="BAV20" s="73">
        <f>სარგებელი!BAV19</f>
        <v>0</v>
      </c>
      <c r="BAW20" s="73">
        <f>სარგებელი!BAW19</f>
        <v>0</v>
      </c>
      <c r="BAX20" s="73">
        <f>სარგებელი!BAX19</f>
        <v>0</v>
      </c>
      <c r="BAY20" s="73">
        <f>სარგებელი!BAY19</f>
        <v>0</v>
      </c>
      <c r="BAZ20" s="73">
        <f>სარგებელი!BAZ19</f>
        <v>0</v>
      </c>
      <c r="BBA20" s="73">
        <f>სარგებელი!BBA19</f>
        <v>0</v>
      </c>
      <c r="BBB20" s="73">
        <f>სარგებელი!BBB19</f>
        <v>0</v>
      </c>
      <c r="BBC20" s="73">
        <f>სარგებელი!BBC19</f>
        <v>0</v>
      </c>
      <c r="BBD20" s="73">
        <f>სარგებელი!BBD19</f>
        <v>0</v>
      </c>
      <c r="BBE20" s="73">
        <f>სარგებელი!BBE19</f>
        <v>0</v>
      </c>
      <c r="BBF20" s="73">
        <f>სარგებელი!BBF19</f>
        <v>0</v>
      </c>
      <c r="BBG20" s="73">
        <f>სარგებელი!BBG19</f>
        <v>0</v>
      </c>
      <c r="BBH20" s="73">
        <f>სარგებელი!BBH19</f>
        <v>0</v>
      </c>
      <c r="BBI20" s="73">
        <f>სარგებელი!BBI19</f>
        <v>0</v>
      </c>
      <c r="BBJ20" s="73">
        <f>სარგებელი!BBJ19</f>
        <v>0</v>
      </c>
      <c r="BBK20" s="73">
        <f>სარგებელი!BBK19</f>
        <v>0</v>
      </c>
      <c r="BBL20" s="73">
        <f>სარგებელი!BBL19</f>
        <v>0</v>
      </c>
      <c r="BBM20" s="73">
        <f>სარგებელი!BBM19</f>
        <v>0</v>
      </c>
      <c r="BBN20" s="73">
        <f>სარგებელი!BBN19</f>
        <v>0</v>
      </c>
      <c r="BBO20" s="73">
        <f>სარგებელი!BBO19</f>
        <v>0</v>
      </c>
      <c r="BBP20" s="73">
        <f>სარგებელი!BBP19</f>
        <v>0</v>
      </c>
      <c r="BBQ20" s="73">
        <f>სარგებელი!BBQ19</f>
        <v>0</v>
      </c>
      <c r="BBR20" s="73">
        <f>სარგებელი!BBR19</f>
        <v>0</v>
      </c>
      <c r="BBS20" s="73">
        <f>სარგებელი!BBS19</f>
        <v>0</v>
      </c>
      <c r="BBT20" s="73">
        <f>სარგებელი!BBT19</f>
        <v>0</v>
      </c>
      <c r="BBU20" s="73">
        <f>სარგებელი!BBU19</f>
        <v>0</v>
      </c>
      <c r="BBV20" s="73">
        <f>სარგებელი!BBV19</f>
        <v>0</v>
      </c>
      <c r="BBW20" s="73">
        <f>სარგებელი!BBW19</f>
        <v>0</v>
      </c>
      <c r="BBX20" s="73">
        <f>სარგებელი!BBX19</f>
        <v>0</v>
      </c>
      <c r="BBY20" s="73">
        <f>სარგებელი!BBY19</f>
        <v>0</v>
      </c>
      <c r="BBZ20" s="73">
        <f>სარგებელი!BBZ19</f>
        <v>0</v>
      </c>
      <c r="BCA20" s="73">
        <f>სარგებელი!BCA19</f>
        <v>0</v>
      </c>
      <c r="BCB20" s="73">
        <f>სარგებელი!BCB19</f>
        <v>0</v>
      </c>
      <c r="BCC20" s="73">
        <f>სარგებელი!BCC19</f>
        <v>0</v>
      </c>
      <c r="BCD20" s="73">
        <f>სარგებელი!BCD19</f>
        <v>0</v>
      </c>
      <c r="BCE20" s="73">
        <f>სარგებელი!BCE19</f>
        <v>0</v>
      </c>
      <c r="BCF20" s="73">
        <f>სარგებელი!BCF19</f>
        <v>0</v>
      </c>
      <c r="BCG20" s="73">
        <f>სარგებელი!BCG19</f>
        <v>0</v>
      </c>
      <c r="BCH20" s="73">
        <f>სარგებელი!BCH19</f>
        <v>0</v>
      </c>
      <c r="BCI20" s="73">
        <f>სარგებელი!BCI19</f>
        <v>0</v>
      </c>
      <c r="BCJ20" s="73">
        <f>სარგებელი!BCJ19</f>
        <v>0</v>
      </c>
      <c r="BCK20" s="73">
        <f>სარგებელი!BCK19</f>
        <v>0</v>
      </c>
      <c r="BCL20" s="73">
        <f>სარგებელი!BCL19</f>
        <v>0</v>
      </c>
      <c r="BCM20" s="73">
        <f>სარგებელი!BCM19</f>
        <v>0</v>
      </c>
      <c r="BCN20" s="73">
        <f>სარგებელი!BCN19</f>
        <v>0</v>
      </c>
      <c r="BCO20" s="73">
        <f>სარგებელი!BCO19</f>
        <v>0</v>
      </c>
      <c r="BCP20" s="73">
        <f>სარგებელი!BCP19</f>
        <v>0</v>
      </c>
      <c r="BCQ20" s="73">
        <f>სარგებელი!BCQ19</f>
        <v>0</v>
      </c>
      <c r="BCR20" s="73">
        <f>სარგებელი!BCR19</f>
        <v>0</v>
      </c>
      <c r="BCS20" s="73">
        <f>სარგებელი!BCS19</f>
        <v>0</v>
      </c>
      <c r="BCT20" s="73">
        <f>სარგებელი!BCT19</f>
        <v>0</v>
      </c>
      <c r="BCU20" s="73">
        <f>სარგებელი!BCU19</f>
        <v>0</v>
      </c>
      <c r="BCV20" s="73">
        <f>სარგებელი!BCV19</f>
        <v>0</v>
      </c>
      <c r="BCW20" s="73">
        <f>სარგებელი!BCW19</f>
        <v>0</v>
      </c>
      <c r="BCX20" s="73">
        <f>სარგებელი!BCX19</f>
        <v>0</v>
      </c>
      <c r="BCY20" s="73">
        <f>სარგებელი!BCY19</f>
        <v>0</v>
      </c>
      <c r="BCZ20" s="73">
        <f>სარგებელი!BCZ19</f>
        <v>0</v>
      </c>
      <c r="BDA20" s="73">
        <f>სარგებელი!BDA19</f>
        <v>0</v>
      </c>
      <c r="BDB20" s="73">
        <f>სარგებელი!BDB19</f>
        <v>0</v>
      </c>
      <c r="BDC20" s="73">
        <f>სარგებელი!BDC19</f>
        <v>0</v>
      </c>
      <c r="BDD20" s="73">
        <f>სარგებელი!BDD19</f>
        <v>0</v>
      </c>
      <c r="BDE20" s="73">
        <f>სარგებელი!BDE19</f>
        <v>0</v>
      </c>
      <c r="BDF20" s="73">
        <f>სარგებელი!BDF19</f>
        <v>0</v>
      </c>
      <c r="BDG20" s="73">
        <f>სარგებელი!BDG19</f>
        <v>0</v>
      </c>
      <c r="BDH20" s="73">
        <f>სარგებელი!BDH19</f>
        <v>0</v>
      </c>
      <c r="BDI20" s="73">
        <f>სარგებელი!BDI19</f>
        <v>0</v>
      </c>
      <c r="BDJ20" s="73">
        <f>სარგებელი!BDJ19</f>
        <v>0</v>
      </c>
      <c r="BDK20" s="73">
        <f>სარგებელი!BDK19</f>
        <v>0</v>
      </c>
      <c r="BDL20" s="73">
        <f>სარგებელი!BDL19</f>
        <v>0</v>
      </c>
      <c r="BDM20" s="73">
        <f>სარგებელი!BDM19</f>
        <v>0</v>
      </c>
      <c r="BDN20" s="73">
        <f>სარგებელი!BDN19</f>
        <v>0</v>
      </c>
      <c r="BDO20" s="73">
        <f>სარგებელი!BDO19</f>
        <v>0</v>
      </c>
      <c r="BDP20" s="73">
        <f>სარგებელი!BDP19</f>
        <v>0</v>
      </c>
      <c r="BDQ20" s="73">
        <f>სარგებელი!BDQ19</f>
        <v>0</v>
      </c>
      <c r="BDR20" s="73">
        <f>სარგებელი!BDR19</f>
        <v>0</v>
      </c>
      <c r="BDS20" s="73">
        <f>სარგებელი!BDS19</f>
        <v>0</v>
      </c>
      <c r="BDT20" s="73">
        <f>სარგებელი!BDT19</f>
        <v>0</v>
      </c>
      <c r="BDU20" s="73">
        <f>სარგებელი!BDU19</f>
        <v>0</v>
      </c>
      <c r="BDV20" s="73">
        <f>სარგებელი!BDV19</f>
        <v>0</v>
      </c>
      <c r="BDW20" s="73">
        <f>სარგებელი!BDW19</f>
        <v>0</v>
      </c>
      <c r="BDX20" s="73">
        <f>სარგებელი!BDX19</f>
        <v>0</v>
      </c>
      <c r="BDY20" s="73">
        <f>სარგებელი!BDY19</f>
        <v>0</v>
      </c>
      <c r="BDZ20" s="73">
        <f>სარგებელი!BDZ19</f>
        <v>0</v>
      </c>
      <c r="BEA20" s="73">
        <f>სარგებელი!BEA19</f>
        <v>0</v>
      </c>
      <c r="BEB20" s="73">
        <f>სარგებელი!BEB19</f>
        <v>0</v>
      </c>
      <c r="BEC20" s="73">
        <f>სარგებელი!BEC19</f>
        <v>0</v>
      </c>
      <c r="BED20" s="73">
        <f>სარგებელი!BED19</f>
        <v>0</v>
      </c>
      <c r="BEE20" s="73">
        <f>სარგებელი!BEE19</f>
        <v>0</v>
      </c>
      <c r="BEF20" s="73">
        <f>სარგებელი!BEF19</f>
        <v>0</v>
      </c>
      <c r="BEG20" s="73">
        <f>სარგებელი!BEG19</f>
        <v>0</v>
      </c>
      <c r="BEH20" s="73">
        <f>სარგებელი!BEH19</f>
        <v>0</v>
      </c>
      <c r="BEI20" s="73">
        <f>სარგებელი!BEI19</f>
        <v>0</v>
      </c>
      <c r="BEJ20" s="73">
        <f>სარგებელი!BEJ19</f>
        <v>0</v>
      </c>
      <c r="BEK20" s="73">
        <f>სარგებელი!BEK19</f>
        <v>0</v>
      </c>
      <c r="BEL20" s="73">
        <f>სარგებელი!BEL19</f>
        <v>0</v>
      </c>
      <c r="BEM20" s="73">
        <f>სარგებელი!BEM19</f>
        <v>0</v>
      </c>
      <c r="BEN20" s="73">
        <f>სარგებელი!BEN19</f>
        <v>0</v>
      </c>
      <c r="BEO20" s="73">
        <f>სარგებელი!BEO19</f>
        <v>0</v>
      </c>
      <c r="BEP20" s="73">
        <f>სარგებელი!BEP19</f>
        <v>0</v>
      </c>
      <c r="BEQ20" s="73">
        <f>სარგებელი!BEQ19</f>
        <v>0</v>
      </c>
      <c r="BER20" s="73">
        <f>სარგებელი!BER19</f>
        <v>0</v>
      </c>
      <c r="BES20" s="73">
        <f>სარგებელი!BES19</f>
        <v>0</v>
      </c>
      <c r="BET20" s="73">
        <f>სარგებელი!BET19</f>
        <v>0</v>
      </c>
      <c r="BEU20" s="73">
        <f>სარგებელი!BEU19</f>
        <v>0</v>
      </c>
      <c r="BEV20" s="73">
        <f>სარგებელი!BEV19</f>
        <v>0</v>
      </c>
      <c r="BEW20" s="73">
        <f>სარგებელი!BEW19</f>
        <v>0</v>
      </c>
      <c r="BEX20" s="73">
        <f>სარგებელი!BEX19</f>
        <v>0</v>
      </c>
      <c r="BEY20" s="73">
        <f>სარგებელი!BEY19</f>
        <v>0</v>
      </c>
      <c r="BEZ20" s="73">
        <f>სარგებელი!BEZ19</f>
        <v>0</v>
      </c>
      <c r="BFA20" s="73">
        <f>სარგებელი!BFA19</f>
        <v>0</v>
      </c>
      <c r="BFB20" s="73">
        <f>სარგებელი!BFB19</f>
        <v>0</v>
      </c>
      <c r="BFC20" s="73">
        <f>სარგებელი!BFC19</f>
        <v>0</v>
      </c>
      <c r="BFD20" s="73">
        <f>სარგებელი!BFD19</f>
        <v>0</v>
      </c>
      <c r="BFE20" s="73">
        <f>სარგებელი!BFE19</f>
        <v>0</v>
      </c>
      <c r="BFF20" s="73">
        <f>სარგებელი!BFF19</f>
        <v>0</v>
      </c>
      <c r="BFG20" s="73">
        <f>სარგებელი!BFG19</f>
        <v>0</v>
      </c>
      <c r="BFH20" s="73">
        <f>სარგებელი!BFH19</f>
        <v>0</v>
      </c>
      <c r="BFI20" s="73">
        <f>სარგებელი!BFI19</f>
        <v>0</v>
      </c>
      <c r="BFJ20" s="73">
        <f>სარგებელი!BFJ19</f>
        <v>0</v>
      </c>
      <c r="BFK20" s="73">
        <f>სარგებელი!BFK19</f>
        <v>0</v>
      </c>
      <c r="BFL20" s="73">
        <f>სარგებელი!BFL19</f>
        <v>0</v>
      </c>
      <c r="BFM20" s="73">
        <f>სარგებელი!BFM19</f>
        <v>0</v>
      </c>
      <c r="BFN20" s="73">
        <f>სარგებელი!BFN19</f>
        <v>0</v>
      </c>
      <c r="BFO20" s="73">
        <f>სარგებელი!BFO19</f>
        <v>0</v>
      </c>
      <c r="BFP20" s="73">
        <f>სარგებელი!BFP19</f>
        <v>0</v>
      </c>
      <c r="BFQ20" s="73">
        <f>სარგებელი!BFQ19</f>
        <v>0</v>
      </c>
      <c r="BFR20" s="73">
        <f>სარგებელი!BFR19</f>
        <v>0</v>
      </c>
      <c r="BFS20" s="73">
        <f>სარგებელი!BFS19</f>
        <v>0</v>
      </c>
      <c r="BFT20" s="73">
        <f>სარგებელი!BFT19</f>
        <v>0</v>
      </c>
      <c r="BFU20" s="73">
        <f>სარგებელი!BFU19</f>
        <v>0</v>
      </c>
      <c r="BFV20" s="73">
        <f>სარგებელი!BFV19</f>
        <v>0</v>
      </c>
      <c r="BFW20" s="73">
        <f>სარგებელი!BFW19</f>
        <v>0</v>
      </c>
      <c r="BFX20" s="73">
        <f>სარგებელი!BFX19</f>
        <v>0</v>
      </c>
      <c r="BFY20" s="73">
        <f>სარგებელი!BFY19</f>
        <v>0</v>
      </c>
      <c r="BFZ20" s="73">
        <f>სარგებელი!BFZ19</f>
        <v>0</v>
      </c>
      <c r="BGA20" s="73">
        <f>სარგებელი!BGA19</f>
        <v>0</v>
      </c>
      <c r="BGB20" s="73">
        <f>სარგებელი!BGB19</f>
        <v>0</v>
      </c>
      <c r="BGC20" s="73">
        <f>სარგებელი!BGC19</f>
        <v>0</v>
      </c>
      <c r="BGD20" s="73">
        <f>სარგებელი!BGD19</f>
        <v>0</v>
      </c>
      <c r="BGE20" s="73">
        <f>სარგებელი!BGE19</f>
        <v>0</v>
      </c>
      <c r="BGF20" s="73">
        <f>სარგებელი!BGF19</f>
        <v>0</v>
      </c>
      <c r="BGG20" s="73">
        <f>სარგებელი!BGG19</f>
        <v>0</v>
      </c>
      <c r="BGH20" s="73">
        <f>სარგებელი!BGH19</f>
        <v>0</v>
      </c>
      <c r="BGI20" s="73">
        <f>სარგებელი!BGI19</f>
        <v>0</v>
      </c>
      <c r="BGJ20" s="73">
        <f>სარგებელი!BGJ19</f>
        <v>0</v>
      </c>
      <c r="BGK20" s="73">
        <f>სარგებელი!BGK19</f>
        <v>0</v>
      </c>
      <c r="BGL20" s="73">
        <f>სარგებელი!BGL19</f>
        <v>0</v>
      </c>
      <c r="BGM20" s="73">
        <f>სარგებელი!BGM19</f>
        <v>0</v>
      </c>
      <c r="BGN20" s="73">
        <f>სარგებელი!BGN19</f>
        <v>0</v>
      </c>
      <c r="BGO20" s="73">
        <f>სარგებელი!BGO19</f>
        <v>0</v>
      </c>
      <c r="BGP20" s="73">
        <f>სარგებელი!BGP19</f>
        <v>0</v>
      </c>
      <c r="BGQ20" s="73">
        <f>სარგებელი!BGQ19</f>
        <v>0</v>
      </c>
      <c r="BGR20" s="73">
        <f>სარგებელი!BGR19</f>
        <v>0</v>
      </c>
      <c r="BGS20" s="73">
        <f>სარგებელი!BGS19</f>
        <v>0</v>
      </c>
      <c r="BGT20" s="73">
        <f>სარგებელი!BGT19</f>
        <v>0</v>
      </c>
      <c r="BGU20" s="73">
        <f>სარგებელი!BGU19</f>
        <v>0</v>
      </c>
      <c r="BGV20" s="73">
        <f>სარგებელი!BGV19</f>
        <v>0</v>
      </c>
      <c r="BGW20" s="73">
        <f>სარგებელი!BGW19</f>
        <v>0</v>
      </c>
      <c r="BGX20" s="73">
        <f>სარგებელი!BGX19</f>
        <v>0</v>
      </c>
      <c r="BGY20" s="73">
        <f>სარგებელი!BGY19</f>
        <v>0</v>
      </c>
      <c r="BGZ20" s="73">
        <f>სარგებელი!BGZ19</f>
        <v>0</v>
      </c>
      <c r="BHA20" s="73">
        <f>სარგებელი!BHA19</f>
        <v>0</v>
      </c>
      <c r="BHB20" s="73">
        <f>სარგებელი!BHB19</f>
        <v>0</v>
      </c>
      <c r="BHC20" s="73">
        <f>სარგებელი!BHC19</f>
        <v>0</v>
      </c>
      <c r="BHD20" s="73">
        <f>სარგებელი!BHD19</f>
        <v>0</v>
      </c>
      <c r="BHE20" s="73">
        <f>სარგებელი!BHE19</f>
        <v>0</v>
      </c>
      <c r="BHF20" s="73">
        <f>სარგებელი!BHF19</f>
        <v>0</v>
      </c>
      <c r="BHG20" s="73">
        <f>სარგებელი!BHG19</f>
        <v>0</v>
      </c>
      <c r="BHH20" s="73">
        <f>სარგებელი!BHH19</f>
        <v>0</v>
      </c>
      <c r="BHI20" s="73">
        <f>სარგებელი!BHI19</f>
        <v>0</v>
      </c>
      <c r="BHJ20" s="73">
        <f>სარგებელი!BHJ19</f>
        <v>0</v>
      </c>
      <c r="BHK20" s="73">
        <f>სარგებელი!BHK19</f>
        <v>0</v>
      </c>
      <c r="BHL20" s="73">
        <f>სარგებელი!BHL19</f>
        <v>0</v>
      </c>
      <c r="BHM20" s="73">
        <f>სარგებელი!BHM19</f>
        <v>0</v>
      </c>
      <c r="BHN20" s="73">
        <f>სარგებელი!BHN19</f>
        <v>0</v>
      </c>
      <c r="BHO20" s="73">
        <f>სარგებელი!BHO19</f>
        <v>0</v>
      </c>
      <c r="BHP20" s="73">
        <f>სარგებელი!BHP19</f>
        <v>0</v>
      </c>
      <c r="BHQ20" s="73">
        <f>სარგებელი!BHQ19</f>
        <v>0</v>
      </c>
      <c r="BHR20" s="73">
        <f>სარგებელი!BHR19</f>
        <v>0</v>
      </c>
      <c r="BHS20" s="73">
        <f>სარგებელი!BHS19</f>
        <v>0</v>
      </c>
      <c r="BHT20" s="73">
        <f>სარგებელი!BHT19</f>
        <v>0</v>
      </c>
      <c r="BHU20" s="73">
        <f>სარგებელი!BHU19</f>
        <v>0</v>
      </c>
      <c r="BHV20" s="73">
        <f>სარგებელი!BHV19</f>
        <v>0</v>
      </c>
      <c r="BHW20" s="73">
        <f>სარგებელი!BHW19</f>
        <v>0</v>
      </c>
      <c r="BHX20" s="73">
        <f>სარგებელი!BHX19</f>
        <v>0</v>
      </c>
      <c r="BHY20" s="73">
        <f>სარგებელი!BHY19</f>
        <v>0</v>
      </c>
      <c r="BHZ20" s="73">
        <f>სარგებელი!BHZ19</f>
        <v>0</v>
      </c>
      <c r="BIA20" s="73">
        <f>სარგებელი!BIA19</f>
        <v>0</v>
      </c>
      <c r="BIB20" s="73">
        <f>სარგებელი!BIB19</f>
        <v>0</v>
      </c>
      <c r="BIC20" s="73">
        <f>სარგებელი!BIC19</f>
        <v>0</v>
      </c>
      <c r="BID20" s="73">
        <f>სარგებელი!BID19</f>
        <v>0</v>
      </c>
      <c r="BIE20" s="73">
        <f>სარგებელი!BIE19</f>
        <v>0</v>
      </c>
      <c r="BIF20" s="73">
        <f>სარგებელი!BIF19</f>
        <v>0</v>
      </c>
      <c r="BIG20" s="73">
        <f>სარგებელი!BIG19</f>
        <v>0</v>
      </c>
      <c r="BIH20" s="73">
        <f>სარგებელი!BIH19</f>
        <v>0</v>
      </c>
      <c r="BII20" s="73">
        <f>სარგებელი!BII19</f>
        <v>0</v>
      </c>
      <c r="BIJ20" s="73">
        <f>სარგებელი!BIJ19</f>
        <v>0</v>
      </c>
      <c r="BIK20" s="73">
        <f>სარგებელი!BIK19</f>
        <v>0</v>
      </c>
      <c r="BIL20" s="73">
        <f>სარგებელი!BIL19</f>
        <v>0</v>
      </c>
      <c r="BIM20" s="73">
        <f>სარგებელი!BIM19</f>
        <v>0</v>
      </c>
      <c r="BIN20" s="73">
        <f>სარგებელი!BIN19</f>
        <v>0</v>
      </c>
      <c r="BIO20" s="73">
        <f>სარგებელი!BIO19</f>
        <v>0</v>
      </c>
      <c r="BIP20" s="73">
        <f>სარგებელი!BIP19</f>
        <v>0</v>
      </c>
      <c r="BIQ20" s="73">
        <f>სარგებელი!BIQ19</f>
        <v>0</v>
      </c>
      <c r="BIR20" s="73">
        <f>სარგებელი!BIR19</f>
        <v>0</v>
      </c>
      <c r="BIS20" s="73">
        <f>სარგებელი!BIS19</f>
        <v>0</v>
      </c>
      <c r="BIT20" s="73">
        <f>სარგებელი!BIT19</f>
        <v>0</v>
      </c>
      <c r="BIU20" s="73">
        <f>სარგებელი!BIU19</f>
        <v>0</v>
      </c>
      <c r="BIV20" s="73">
        <f>სარგებელი!BIV19</f>
        <v>0</v>
      </c>
      <c r="BIW20" s="73">
        <f>სარგებელი!BIW19</f>
        <v>0</v>
      </c>
      <c r="BIX20" s="73">
        <f>სარგებელი!BIX19</f>
        <v>0</v>
      </c>
      <c r="BIY20" s="73">
        <f>სარგებელი!BIY19</f>
        <v>0</v>
      </c>
      <c r="BIZ20" s="73">
        <f>სარგებელი!BIZ19</f>
        <v>0</v>
      </c>
      <c r="BJA20" s="73">
        <f>სარგებელი!BJA19</f>
        <v>0</v>
      </c>
      <c r="BJB20" s="73">
        <f>სარგებელი!BJB19</f>
        <v>0</v>
      </c>
      <c r="BJC20" s="73">
        <f>სარგებელი!BJC19</f>
        <v>0</v>
      </c>
      <c r="BJD20" s="73">
        <f>სარგებელი!BJD19</f>
        <v>0</v>
      </c>
      <c r="BJE20" s="73">
        <f>სარგებელი!BJE19</f>
        <v>0</v>
      </c>
      <c r="BJF20" s="73">
        <f>სარგებელი!BJF19</f>
        <v>0</v>
      </c>
      <c r="BJG20" s="73">
        <f>სარგებელი!BJG19</f>
        <v>0</v>
      </c>
      <c r="BJH20" s="73">
        <f>სარგებელი!BJH19</f>
        <v>0</v>
      </c>
      <c r="BJI20" s="73">
        <f>სარგებელი!BJI19</f>
        <v>0</v>
      </c>
      <c r="BJJ20" s="73">
        <f>სარგებელი!BJJ19</f>
        <v>0</v>
      </c>
      <c r="BJK20" s="73">
        <f>სარგებელი!BJK19</f>
        <v>0</v>
      </c>
      <c r="BJL20" s="73">
        <f>სარგებელი!BJL19</f>
        <v>0</v>
      </c>
      <c r="BJM20" s="73">
        <f>სარგებელი!BJM19</f>
        <v>0</v>
      </c>
      <c r="BJN20" s="73">
        <f>სარგებელი!BJN19</f>
        <v>0</v>
      </c>
      <c r="BJO20" s="73">
        <f>სარგებელი!BJO19</f>
        <v>0</v>
      </c>
      <c r="BJP20" s="73">
        <f>სარგებელი!BJP19</f>
        <v>0</v>
      </c>
      <c r="BJQ20" s="73">
        <f>სარგებელი!BJQ19</f>
        <v>0</v>
      </c>
      <c r="BJR20" s="73">
        <f>სარგებელი!BJR19</f>
        <v>0</v>
      </c>
      <c r="BJS20" s="73">
        <f>სარგებელი!BJS19</f>
        <v>0</v>
      </c>
      <c r="BJT20" s="73">
        <f>სარგებელი!BJT19</f>
        <v>0</v>
      </c>
      <c r="BJU20" s="73">
        <f>სარგებელი!BJU19</f>
        <v>0</v>
      </c>
      <c r="BJV20" s="73">
        <f>სარგებელი!BJV19</f>
        <v>0</v>
      </c>
      <c r="BJW20" s="73">
        <f>სარგებელი!BJW19</f>
        <v>0</v>
      </c>
      <c r="BJX20" s="73">
        <f>სარგებელი!BJX19</f>
        <v>0</v>
      </c>
      <c r="BJY20" s="73">
        <f>სარგებელი!BJY19</f>
        <v>0</v>
      </c>
      <c r="BJZ20" s="73">
        <f>სარგებელი!BJZ19</f>
        <v>0</v>
      </c>
      <c r="BKA20" s="73">
        <f>სარგებელი!BKA19</f>
        <v>0</v>
      </c>
      <c r="BKB20" s="73">
        <f>სარგებელი!BKB19</f>
        <v>0</v>
      </c>
      <c r="BKC20" s="73">
        <f>სარგებელი!BKC19</f>
        <v>0</v>
      </c>
      <c r="BKD20" s="73">
        <f>სარგებელი!BKD19</f>
        <v>0</v>
      </c>
      <c r="BKE20" s="73">
        <f>სარგებელი!BKE19</f>
        <v>0</v>
      </c>
      <c r="BKF20" s="73">
        <f>სარგებელი!BKF19</f>
        <v>0</v>
      </c>
      <c r="BKG20" s="73">
        <f>სარგებელი!BKG19</f>
        <v>0</v>
      </c>
      <c r="BKH20" s="73">
        <f>სარგებელი!BKH19</f>
        <v>0</v>
      </c>
      <c r="BKI20" s="73">
        <f>სარგებელი!BKI19</f>
        <v>0</v>
      </c>
      <c r="BKJ20" s="73">
        <f>სარგებელი!BKJ19</f>
        <v>0</v>
      </c>
      <c r="BKK20" s="73">
        <f>სარგებელი!BKK19</f>
        <v>0</v>
      </c>
      <c r="BKL20" s="73">
        <f>სარგებელი!BKL19</f>
        <v>0</v>
      </c>
      <c r="BKM20" s="73">
        <f>სარგებელი!BKM19</f>
        <v>0</v>
      </c>
      <c r="BKN20" s="73">
        <f>სარგებელი!BKN19</f>
        <v>0</v>
      </c>
      <c r="BKO20" s="73">
        <f>სარგებელი!BKO19</f>
        <v>0</v>
      </c>
      <c r="BKP20" s="73">
        <f>სარგებელი!BKP19</f>
        <v>0</v>
      </c>
      <c r="BKQ20" s="73">
        <f>სარგებელი!BKQ19</f>
        <v>0</v>
      </c>
      <c r="BKR20" s="73">
        <f>სარგებელი!BKR19</f>
        <v>0</v>
      </c>
      <c r="BKS20" s="73">
        <f>სარგებელი!BKS19</f>
        <v>0</v>
      </c>
      <c r="BKT20" s="73">
        <f>სარგებელი!BKT19</f>
        <v>0</v>
      </c>
      <c r="BKU20" s="73">
        <f>სარგებელი!BKU19</f>
        <v>0</v>
      </c>
      <c r="BKV20" s="73">
        <f>სარგებელი!BKV19</f>
        <v>0</v>
      </c>
      <c r="BKW20" s="73">
        <f>სარგებელი!BKW19</f>
        <v>0</v>
      </c>
      <c r="BKX20" s="73">
        <f>სარგებელი!BKX19</f>
        <v>0</v>
      </c>
      <c r="BKY20" s="73">
        <f>სარგებელი!BKY19</f>
        <v>0</v>
      </c>
      <c r="BKZ20" s="73">
        <f>სარგებელი!BKZ19</f>
        <v>0</v>
      </c>
      <c r="BLA20" s="73">
        <f>სარგებელი!BLA19</f>
        <v>0</v>
      </c>
      <c r="BLB20" s="73">
        <f>სარგებელი!BLB19</f>
        <v>0</v>
      </c>
      <c r="BLC20" s="73">
        <f>სარგებელი!BLC19</f>
        <v>0</v>
      </c>
      <c r="BLD20" s="73">
        <f>სარგებელი!BLD19</f>
        <v>0</v>
      </c>
      <c r="BLE20" s="73">
        <f>სარგებელი!BLE19</f>
        <v>0</v>
      </c>
      <c r="BLF20" s="73">
        <f>სარგებელი!BLF19</f>
        <v>0</v>
      </c>
      <c r="BLG20" s="73">
        <f>სარგებელი!BLG19</f>
        <v>0</v>
      </c>
      <c r="BLH20" s="73">
        <f>სარგებელი!BLH19</f>
        <v>0</v>
      </c>
      <c r="BLI20" s="73">
        <f>სარგებელი!BLI19</f>
        <v>0</v>
      </c>
      <c r="BLJ20" s="73">
        <f>სარგებელი!BLJ19</f>
        <v>0</v>
      </c>
      <c r="BLK20" s="73">
        <f>სარგებელი!BLK19</f>
        <v>0</v>
      </c>
      <c r="BLL20" s="73">
        <f>სარგებელი!BLL19</f>
        <v>0</v>
      </c>
      <c r="BLM20" s="73">
        <f>სარგებელი!BLM19</f>
        <v>0</v>
      </c>
      <c r="BLN20" s="73">
        <f>სარგებელი!BLN19</f>
        <v>0</v>
      </c>
      <c r="BLO20" s="73">
        <f>სარგებელი!BLO19</f>
        <v>0</v>
      </c>
      <c r="BLP20" s="73">
        <f>სარგებელი!BLP19</f>
        <v>0</v>
      </c>
      <c r="BLQ20" s="73">
        <f>სარგებელი!BLQ19</f>
        <v>0</v>
      </c>
      <c r="BLR20" s="73">
        <f>სარგებელი!BLR19</f>
        <v>0</v>
      </c>
      <c r="BLS20" s="73">
        <f>სარგებელი!BLS19</f>
        <v>0</v>
      </c>
      <c r="BLT20" s="73">
        <f>სარგებელი!BLT19</f>
        <v>0</v>
      </c>
      <c r="BLU20" s="73">
        <f>სარგებელი!BLU19</f>
        <v>0</v>
      </c>
      <c r="BLV20" s="73">
        <f>სარგებელი!BLV19</f>
        <v>0</v>
      </c>
      <c r="BLW20" s="73">
        <f>სარგებელი!BLW19</f>
        <v>0</v>
      </c>
      <c r="BLX20" s="73">
        <f>სარგებელი!BLX19</f>
        <v>0</v>
      </c>
      <c r="BLY20" s="73">
        <f>სარგებელი!BLY19</f>
        <v>0</v>
      </c>
      <c r="BLZ20" s="73">
        <f>სარგებელი!BLZ19</f>
        <v>0</v>
      </c>
      <c r="BMA20" s="73">
        <f>სარგებელი!BMA19</f>
        <v>0</v>
      </c>
      <c r="BMB20" s="73">
        <f>სარგებელი!BMB19</f>
        <v>0</v>
      </c>
      <c r="BMC20" s="73">
        <f>სარგებელი!BMC19</f>
        <v>0</v>
      </c>
      <c r="BMD20" s="73">
        <f>სარგებელი!BMD19</f>
        <v>0</v>
      </c>
      <c r="BME20" s="73">
        <f>სარგებელი!BME19</f>
        <v>0</v>
      </c>
      <c r="BMF20" s="73">
        <f>სარგებელი!BMF19</f>
        <v>0</v>
      </c>
      <c r="BMG20" s="73">
        <f>სარგებელი!BMG19</f>
        <v>0</v>
      </c>
      <c r="BMH20" s="73">
        <f>სარგებელი!BMH19</f>
        <v>0</v>
      </c>
      <c r="BMI20" s="73">
        <f>სარგებელი!BMI19</f>
        <v>0</v>
      </c>
      <c r="BMJ20" s="73">
        <f>სარგებელი!BMJ19</f>
        <v>0</v>
      </c>
      <c r="BMK20" s="73">
        <f>სარგებელი!BMK19</f>
        <v>0</v>
      </c>
      <c r="BML20" s="73">
        <f>სარგებელი!BML19</f>
        <v>0</v>
      </c>
      <c r="BMM20" s="73">
        <f>სარგებელი!BMM19</f>
        <v>0</v>
      </c>
      <c r="BMN20" s="73">
        <f>სარგებელი!BMN19</f>
        <v>0</v>
      </c>
      <c r="BMO20" s="73">
        <f>სარგებელი!BMO19</f>
        <v>0</v>
      </c>
      <c r="BMP20" s="73">
        <f>სარგებელი!BMP19</f>
        <v>0</v>
      </c>
      <c r="BMQ20" s="73">
        <f>სარგებელი!BMQ19</f>
        <v>0</v>
      </c>
      <c r="BMR20" s="73">
        <f>სარგებელი!BMR19</f>
        <v>0</v>
      </c>
      <c r="BMS20" s="73">
        <f>სარგებელი!BMS19</f>
        <v>0</v>
      </c>
      <c r="BMT20" s="73">
        <f>სარგებელი!BMT19</f>
        <v>0</v>
      </c>
      <c r="BMU20" s="73">
        <f>სარგებელი!BMU19</f>
        <v>0</v>
      </c>
      <c r="BMV20" s="73">
        <f>სარგებელი!BMV19</f>
        <v>0</v>
      </c>
      <c r="BMW20" s="73">
        <f>სარგებელი!BMW19</f>
        <v>0</v>
      </c>
      <c r="BMX20" s="73">
        <f>სარგებელი!BMX19</f>
        <v>0</v>
      </c>
      <c r="BMY20" s="73">
        <f>სარგებელი!BMY19</f>
        <v>0</v>
      </c>
      <c r="BMZ20" s="73">
        <f>სარგებელი!BMZ19</f>
        <v>0</v>
      </c>
      <c r="BNA20" s="73">
        <f>სარგებელი!BNA19</f>
        <v>0</v>
      </c>
      <c r="BNB20" s="73">
        <f>სარგებელი!BNB19</f>
        <v>0</v>
      </c>
      <c r="BNC20" s="73">
        <f>სარგებელი!BNC19</f>
        <v>0</v>
      </c>
      <c r="BND20" s="73">
        <f>სარგებელი!BND19</f>
        <v>0</v>
      </c>
      <c r="BNE20" s="73">
        <f>სარგებელი!BNE19</f>
        <v>0</v>
      </c>
      <c r="BNF20" s="73">
        <f>სარგებელი!BNF19</f>
        <v>0</v>
      </c>
      <c r="BNG20" s="73">
        <f>სარგებელი!BNG19</f>
        <v>0</v>
      </c>
      <c r="BNH20" s="73">
        <f>სარგებელი!BNH19</f>
        <v>0</v>
      </c>
      <c r="BNI20" s="73">
        <f>სარგებელი!BNI19</f>
        <v>0</v>
      </c>
      <c r="BNJ20" s="73">
        <f>სარგებელი!BNJ19</f>
        <v>0</v>
      </c>
      <c r="BNK20" s="73">
        <f>სარგებელი!BNK19</f>
        <v>0</v>
      </c>
      <c r="BNL20" s="73">
        <f>სარგებელი!BNL19</f>
        <v>0</v>
      </c>
      <c r="BNM20" s="73">
        <f>სარგებელი!BNM19</f>
        <v>0</v>
      </c>
      <c r="BNN20" s="73">
        <f>სარგებელი!BNN19</f>
        <v>0</v>
      </c>
      <c r="BNO20" s="73">
        <f>სარგებელი!BNO19</f>
        <v>0</v>
      </c>
      <c r="BNP20" s="73">
        <f>სარგებელი!BNP19</f>
        <v>0</v>
      </c>
      <c r="BNQ20" s="73">
        <f>სარგებელი!BNQ19</f>
        <v>0</v>
      </c>
      <c r="BNR20" s="73">
        <f>სარგებელი!BNR19</f>
        <v>0</v>
      </c>
      <c r="BNS20" s="73">
        <f>სარგებელი!BNS19</f>
        <v>0</v>
      </c>
      <c r="BNT20" s="73">
        <f>სარგებელი!BNT19</f>
        <v>0</v>
      </c>
      <c r="BNU20" s="73">
        <f>სარგებელი!BNU19</f>
        <v>0</v>
      </c>
      <c r="BNV20" s="73">
        <f>სარგებელი!BNV19</f>
        <v>0</v>
      </c>
      <c r="BNW20" s="73">
        <f>სარგებელი!BNW19</f>
        <v>0</v>
      </c>
      <c r="BNX20" s="73">
        <f>სარგებელი!BNX19</f>
        <v>0</v>
      </c>
      <c r="BNY20" s="73">
        <f>სარგებელი!BNY19</f>
        <v>0</v>
      </c>
      <c r="BNZ20" s="73">
        <f>სარგებელი!BNZ19</f>
        <v>0</v>
      </c>
      <c r="BOA20" s="73">
        <f>სარგებელი!BOA19</f>
        <v>0</v>
      </c>
      <c r="BOB20" s="73">
        <f>სარგებელი!BOB19</f>
        <v>0</v>
      </c>
      <c r="BOC20" s="73">
        <f>სარგებელი!BOC19</f>
        <v>0</v>
      </c>
      <c r="BOD20" s="73">
        <f>სარგებელი!BOD19</f>
        <v>0</v>
      </c>
      <c r="BOE20" s="73">
        <f>სარგებელი!BOE19</f>
        <v>0</v>
      </c>
      <c r="BOF20" s="73">
        <f>სარგებელი!BOF19</f>
        <v>0</v>
      </c>
      <c r="BOG20" s="73">
        <f>სარგებელი!BOG19</f>
        <v>0</v>
      </c>
      <c r="BOH20" s="73">
        <f>სარგებელი!BOH19</f>
        <v>0</v>
      </c>
      <c r="BOI20" s="73">
        <f>სარგებელი!BOI19</f>
        <v>0</v>
      </c>
      <c r="BOJ20" s="73">
        <f>სარგებელი!BOJ19</f>
        <v>0</v>
      </c>
      <c r="BOK20" s="73">
        <f>სარგებელი!BOK19</f>
        <v>0</v>
      </c>
      <c r="BOL20" s="73">
        <f>სარგებელი!BOL19</f>
        <v>0</v>
      </c>
      <c r="BOM20" s="73">
        <f>სარგებელი!BOM19</f>
        <v>0</v>
      </c>
      <c r="BON20" s="73">
        <f>სარგებელი!BON19</f>
        <v>0</v>
      </c>
      <c r="BOO20" s="73">
        <f>სარგებელი!BOO19</f>
        <v>0</v>
      </c>
      <c r="BOP20" s="73">
        <f>სარგებელი!BOP19</f>
        <v>0</v>
      </c>
      <c r="BOQ20" s="73">
        <f>სარგებელი!BOQ19</f>
        <v>0</v>
      </c>
      <c r="BOR20" s="73">
        <f>სარგებელი!BOR19</f>
        <v>0</v>
      </c>
      <c r="BOS20" s="73">
        <f>სარგებელი!BOS19</f>
        <v>0</v>
      </c>
      <c r="BOT20" s="73">
        <f>სარგებელი!BOT19</f>
        <v>0</v>
      </c>
      <c r="BOU20" s="73">
        <f>სარგებელი!BOU19</f>
        <v>0</v>
      </c>
      <c r="BOV20" s="73">
        <f>სარგებელი!BOV19</f>
        <v>0</v>
      </c>
      <c r="BOW20" s="73">
        <f>სარგებელი!BOW19</f>
        <v>0</v>
      </c>
      <c r="BOX20" s="73">
        <f>სარგებელი!BOX19</f>
        <v>0</v>
      </c>
      <c r="BOY20" s="73">
        <f>სარგებელი!BOY19</f>
        <v>0</v>
      </c>
      <c r="BOZ20" s="73">
        <f>სარგებელი!BOZ19</f>
        <v>0</v>
      </c>
      <c r="BPA20" s="73">
        <f>სარგებელი!BPA19</f>
        <v>0</v>
      </c>
      <c r="BPB20" s="73">
        <f>სარგებელი!BPB19</f>
        <v>0</v>
      </c>
      <c r="BPC20" s="73">
        <f>სარგებელი!BPC19</f>
        <v>0</v>
      </c>
      <c r="BPD20" s="73">
        <f>სარგებელი!BPD19</f>
        <v>0</v>
      </c>
      <c r="BPE20" s="73">
        <f>სარგებელი!BPE19</f>
        <v>0</v>
      </c>
      <c r="BPF20" s="73">
        <f>სარგებელი!BPF19</f>
        <v>0</v>
      </c>
      <c r="BPG20" s="73">
        <f>სარგებელი!BPG19</f>
        <v>0</v>
      </c>
      <c r="BPH20" s="73">
        <f>სარგებელი!BPH19</f>
        <v>0</v>
      </c>
      <c r="BPI20" s="73">
        <f>სარგებელი!BPI19</f>
        <v>0</v>
      </c>
      <c r="BPJ20" s="73">
        <f>სარგებელი!BPJ19</f>
        <v>0</v>
      </c>
      <c r="BPK20" s="73">
        <f>სარგებელი!BPK19</f>
        <v>0</v>
      </c>
      <c r="BPL20" s="73">
        <f>სარგებელი!BPL19</f>
        <v>0</v>
      </c>
      <c r="BPM20" s="73">
        <f>სარგებელი!BPM19</f>
        <v>0</v>
      </c>
      <c r="BPN20" s="73">
        <f>სარგებელი!BPN19</f>
        <v>0</v>
      </c>
      <c r="BPO20" s="73">
        <f>სარგებელი!BPO19</f>
        <v>0</v>
      </c>
      <c r="BPP20" s="73">
        <f>სარგებელი!BPP19</f>
        <v>0</v>
      </c>
      <c r="BPQ20" s="73">
        <f>სარგებელი!BPQ19</f>
        <v>0</v>
      </c>
      <c r="BPR20" s="73">
        <f>სარგებელი!BPR19</f>
        <v>0</v>
      </c>
      <c r="BPS20" s="73">
        <f>სარგებელი!BPS19</f>
        <v>0</v>
      </c>
      <c r="BPT20" s="73">
        <f>სარგებელი!BPT19</f>
        <v>0</v>
      </c>
      <c r="BPU20" s="73">
        <f>სარგებელი!BPU19</f>
        <v>0</v>
      </c>
      <c r="BPV20" s="73">
        <f>სარგებელი!BPV19</f>
        <v>0</v>
      </c>
      <c r="BPW20" s="73">
        <f>სარგებელი!BPW19</f>
        <v>0</v>
      </c>
      <c r="BPX20" s="73">
        <f>სარგებელი!BPX19</f>
        <v>0</v>
      </c>
      <c r="BPY20" s="73">
        <f>სარგებელი!BPY19</f>
        <v>0</v>
      </c>
      <c r="BPZ20" s="73">
        <f>სარგებელი!BPZ19</f>
        <v>0</v>
      </c>
      <c r="BQA20" s="73">
        <f>სარგებელი!BQA19</f>
        <v>0</v>
      </c>
      <c r="BQB20" s="73">
        <f>სარგებელი!BQB19</f>
        <v>0</v>
      </c>
      <c r="BQC20" s="73">
        <f>სარგებელი!BQC19</f>
        <v>0</v>
      </c>
      <c r="BQD20" s="73">
        <f>სარგებელი!BQD19</f>
        <v>0</v>
      </c>
      <c r="BQE20" s="73">
        <f>სარგებელი!BQE19</f>
        <v>0</v>
      </c>
      <c r="BQF20" s="73">
        <f>სარგებელი!BQF19</f>
        <v>0</v>
      </c>
      <c r="BQG20" s="73">
        <f>სარგებელი!BQG19</f>
        <v>0</v>
      </c>
      <c r="BQH20" s="73">
        <f>სარგებელი!BQH19</f>
        <v>0</v>
      </c>
      <c r="BQI20" s="73">
        <f>სარგებელი!BQI19</f>
        <v>0</v>
      </c>
      <c r="BQJ20" s="73">
        <f>სარგებელი!BQJ19</f>
        <v>0</v>
      </c>
      <c r="BQK20" s="73">
        <f>სარგებელი!BQK19</f>
        <v>0</v>
      </c>
      <c r="BQL20" s="73">
        <f>სარგებელი!BQL19</f>
        <v>0</v>
      </c>
      <c r="BQM20" s="73">
        <f>სარგებელი!BQM19</f>
        <v>0</v>
      </c>
      <c r="BQN20" s="73">
        <f>სარგებელი!BQN19</f>
        <v>0</v>
      </c>
      <c r="BQO20" s="73">
        <f>სარგებელი!BQO19</f>
        <v>0</v>
      </c>
      <c r="BQP20" s="73">
        <f>სარგებელი!BQP19</f>
        <v>0</v>
      </c>
      <c r="BQQ20" s="73">
        <f>სარგებელი!BQQ19</f>
        <v>0</v>
      </c>
      <c r="BQR20" s="73">
        <f>სარგებელი!BQR19</f>
        <v>0</v>
      </c>
      <c r="BQS20" s="73">
        <f>სარგებელი!BQS19</f>
        <v>0</v>
      </c>
      <c r="BQT20" s="73">
        <f>სარგებელი!BQT19</f>
        <v>0</v>
      </c>
      <c r="BQU20" s="73">
        <f>სარგებელი!BQU19</f>
        <v>0</v>
      </c>
      <c r="BQV20" s="73">
        <f>სარგებელი!BQV19</f>
        <v>0</v>
      </c>
      <c r="BQW20" s="73">
        <f>სარგებელი!BQW19</f>
        <v>0</v>
      </c>
      <c r="BQX20" s="73">
        <f>სარგებელი!BQX19</f>
        <v>0</v>
      </c>
      <c r="BQY20" s="73">
        <f>სარგებელი!BQY19</f>
        <v>0</v>
      </c>
      <c r="BQZ20" s="73">
        <f>სარგებელი!BQZ19</f>
        <v>0</v>
      </c>
      <c r="BRA20" s="73">
        <f>სარგებელი!BRA19</f>
        <v>0</v>
      </c>
      <c r="BRB20" s="73">
        <f>სარგებელი!BRB19</f>
        <v>0</v>
      </c>
      <c r="BRC20" s="73">
        <f>სარგებელი!BRC19</f>
        <v>0</v>
      </c>
      <c r="BRD20" s="73">
        <f>სარგებელი!BRD19</f>
        <v>0</v>
      </c>
      <c r="BRE20" s="73">
        <f>სარგებელი!BRE19</f>
        <v>0</v>
      </c>
      <c r="BRF20" s="73">
        <f>სარგებელი!BRF19</f>
        <v>0</v>
      </c>
      <c r="BRG20" s="73">
        <f>სარგებელი!BRG19</f>
        <v>0</v>
      </c>
      <c r="BRH20" s="73">
        <f>სარგებელი!BRH19</f>
        <v>0</v>
      </c>
      <c r="BRI20" s="73">
        <f>სარგებელი!BRI19</f>
        <v>0</v>
      </c>
      <c r="BRJ20" s="73">
        <f>სარგებელი!BRJ19</f>
        <v>0</v>
      </c>
      <c r="BRK20" s="73">
        <f>სარგებელი!BRK19</f>
        <v>0</v>
      </c>
      <c r="BRL20" s="73">
        <f>სარგებელი!BRL19</f>
        <v>0</v>
      </c>
      <c r="BRM20" s="73">
        <f>სარგებელი!BRM19</f>
        <v>0</v>
      </c>
      <c r="BRN20" s="73">
        <f>სარგებელი!BRN19</f>
        <v>0</v>
      </c>
      <c r="BRO20" s="73">
        <f>სარგებელი!BRO19</f>
        <v>0</v>
      </c>
      <c r="BRP20" s="73">
        <f>სარგებელი!BRP19</f>
        <v>0</v>
      </c>
      <c r="BRQ20" s="73">
        <f>სარგებელი!BRQ19</f>
        <v>0</v>
      </c>
      <c r="BRR20" s="73">
        <f>სარგებელი!BRR19</f>
        <v>0</v>
      </c>
      <c r="BRS20" s="73">
        <f>სარგებელი!BRS19</f>
        <v>0</v>
      </c>
      <c r="BRT20" s="73">
        <f>სარგებელი!BRT19</f>
        <v>0</v>
      </c>
      <c r="BRU20" s="73">
        <f>სარგებელი!BRU19</f>
        <v>0</v>
      </c>
      <c r="BRV20" s="73">
        <f>სარგებელი!BRV19</f>
        <v>0</v>
      </c>
      <c r="BRW20" s="73">
        <f>სარგებელი!BRW19</f>
        <v>0</v>
      </c>
      <c r="BRX20" s="73">
        <f>სარგებელი!BRX19</f>
        <v>0</v>
      </c>
      <c r="BRY20" s="73">
        <f>სარგებელი!BRY19</f>
        <v>0</v>
      </c>
      <c r="BRZ20" s="73">
        <f>სარგებელი!BRZ19</f>
        <v>0</v>
      </c>
      <c r="BSA20" s="73">
        <f>სარგებელი!BSA19</f>
        <v>0</v>
      </c>
      <c r="BSB20" s="73">
        <f>სარგებელი!BSB19</f>
        <v>0</v>
      </c>
      <c r="BSC20" s="73">
        <f>სარგებელი!BSC19</f>
        <v>0</v>
      </c>
      <c r="BSD20" s="73">
        <f>სარგებელი!BSD19</f>
        <v>0</v>
      </c>
      <c r="BSE20" s="73">
        <f>სარგებელი!BSE19</f>
        <v>0</v>
      </c>
      <c r="BSF20" s="73">
        <f>სარგებელი!BSF19</f>
        <v>0</v>
      </c>
      <c r="BSG20" s="73">
        <f>სარგებელი!BSG19</f>
        <v>0</v>
      </c>
      <c r="BSH20" s="73">
        <f>სარგებელი!BSH19</f>
        <v>0</v>
      </c>
      <c r="BSI20" s="73">
        <f>სარგებელი!BSI19</f>
        <v>0</v>
      </c>
      <c r="BSJ20" s="73">
        <f>სარგებელი!BSJ19</f>
        <v>0</v>
      </c>
      <c r="BSK20" s="73">
        <f>სარგებელი!BSK19</f>
        <v>0</v>
      </c>
      <c r="BSL20" s="73">
        <f>სარგებელი!BSL19</f>
        <v>0</v>
      </c>
      <c r="BSM20" s="73">
        <f>სარგებელი!BSM19</f>
        <v>0</v>
      </c>
      <c r="BSN20" s="73">
        <f>სარგებელი!BSN19</f>
        <v>0</v>
      </c>
      <c r="BSO20" s="73">
        <f>სარგებელი!BSO19</f>
        <v>0</v>
      </c>
      <c r="BSP20" s="73">
        <f>სარგებელი!BSP19</f>
        <v>0</v>
      </c>
      <c r="BSQ20" s="73">
        <f>სარგებელი!BSQ19</f>
        <v>0</v>
      </c>
      <c r="BSR20" s="73">
        <f>სარგებელი!BSR19</f>
        <v>0</v>
      </c>
      <c r="BSS20" s="73">
        <f>სარგებელი!BSS19</f>
        <v>0</v>
      </c>
      <c r="BST20" s="73">
        <f>სარგებელი!BST19</f>
        <v>0</v>
      </c>
      <c r="BSU20" s="73">
        <f>სარგებელი!BSU19</f>
        <v>0</v>
      </c>
      <c r="BSV20" s="73">
        <f>სარგებელი!BSV19</f>
        <v>0</v>
      </c>
      <c r="BSW20" s="73">
        <f>სარგებელი!BSW19</f>
        <v>0</v>
      </c>
      <c r="BSX20" s="73">
        <f>სარგებელი!BSX19</f>
        <v>0</v>
      </c>
      <c r="BSY20" s="73">
        <f>სარგებელი!BSY19</f>
        <v>0</v>
      </c>
      <c r="BSZ20" s="73">
        <f>სარგებელი!BSZ19</f>
        <v>0</v>
      </c>
      <c r="BTA20" s="73">
        <f>სარგებელი!BTA19</f>
        <v>0</v>
      </c>
      <c r="BTB20" s="73">
        <f>სარგებელი!BTB19</f>
        <v>0</v>
      </c>
      <c r="BTC20" s="73">
        <f>სარგებელი!BTC19</f>
        <v>0</v>
      </c>
      <c r="BTD20" s="73">
        <f>სარგებელი!BTD19</f>
        <v>0</v>
      </c>
      <c r="BTE20" s="73">
        <f>სარგებელი!BTE19</f>
        <v>0</v>
      </c>
      <c r="BTF20" s="73">
        <f>სარგებელი!BTF19</f>
        <v>0</v>
      </c>
      <c r="BTG20" s="73">
        <f>სარგებელი!BTG19</f>
        <v>0</v>
      </c>
      <c r="BTH20" s="73">
        <f>სარგებელი!BTH19</f>
        <v>0</v>
      </c>
      <c r="BTI20" s="73">
        <f>სარგებელი!BTI19</f>
        <v>0</v>
      </c>
      <c r="BTJ20" s="73">
        <f>სარგებელი!BTJ19</f>
        <v>0</v>
      </c>
      <c r="BTK20" s="73">
        <f>სარგებელი!BTK19</f>
        <v>0</v>
      </c>
      <c r="BTL20" s="73">
        <f>სარგებელი!BTL19</f>
        <v>0</v>
      </c>
      <c r="BTM20" s="73">
        <f>სარგებელი!BTM19</f>
        <v>0</v>
      </c>
      <c r="BTN20" s="73">
        <f>სარგებელი!BTN19</f>
        <v>0</v>
      </c>
      <c r="BTO20" s="73">
        <f>სარგებელი!BTO19</f>
        <v>0</v>
      </c>
      <c r="BTP20" s="73">
        <f>სარგებელი!BTP19</f>
        <v>0</v>
      </c>
      <c r="BTQ20" s="73">
        <f>სარგებელი!BTQ19</f>
        <v>0</v>
      </c>
      <c r="BTR20" s="73">
        <f>სარგებელი!BTR19</f>
        <v>0</v>
      </c>
      <c r="BTS20" s="73">
        <f>სარგებელი!BTS19</f>
        <v>0</v>
      </c>
      <c r="BTT20" s="73">
        <f>სარგებელი!BTT19</f>
        <v>0</v>
      </c>
      <c r="BTU20" s="73">
        <f>სარგებელი!BTU19</f>
        <v>0</v>
      </c>
      <c r="BTV20" s="73">
        <f>სარგებელი!BTV19</f>
        <v>0</v>
      </c>
      <c r="BTW20" s="73">
        <f>სარგებელი!BTW19</f>
        <v>0</v>
      </c>
      <c r="BTX20" s="73">
        <f>სარგებელი!BTX19</f>
        <v>0</v>
      </c>
      <c r="BTY20" s="73">
        <f>სარგებელი!BTY19</f>
        <v>0</v>
      </c>
      <c r="BTZ20" s="73">
        <f>სარგებელი!BTZ19</f>
        <v>0</v>
      </c>
      <c r="BUA20" s="73">
        <f>სარგებელი!BUA19</f>
        <v>0</v>
      </c>
      <c r="BUB20" s="73">
        <f>სარგებელი!BUB19</f>
        <v>0</v>
      </c>
      <c r="BUC20" s="73">
        <f>სარგებელი!BUC19</f>
        <v>0</v>
      </c>
      <c r="BUD20" s="73">
        <f>სარგებელი!BUD19</f>
        <v>0</v>
      </c>
      <c r="BUE20" s="73">
        <f>სარგებელი!BUE19</f>
        <v>0</v>
      </c>
      <c r="BUF20" s="73">
        <f>სარგებელი!BUF19</f>
        <v>0</v>
      </c>
      <c r="BUG20" s="73">
        <f>სარგებელი!BUG19</f>
        <v>0</v>
      </c>
      <c r="BUH20" s="73">
        <f>სარგებელი!BUH19</f>
        <v>0</v>
      </c>
      <c r="BUI20" s="73">
        <f>სარგებელი!BUI19</f>
        <v>0</v>
      </c>
      <c r="BUJ20" s="73">
        <f>სარგებელი!BUJ19</f>
        <v>0</v>
      </c>
      <c r="BUK20" s="73">
        <f>სარგებელი!BUK19</f>
        <v>0</v>
      </c>
      <c r="BUL20" s="73">
        <f>სარგებელი!BUL19</f>
        <v>0</v>
      </c>
      <c r="BUM20" s="73">
        <f>სარგებელი!BUM19</f>
        <v>0</v>
      </c>
      <c r="BUN20" s="73">
        <f>სარგებელი!BUN19</f>
        <v>0</v>
      </c>
      <c r="BUO20" s="73">
        <f>სარგებელი!BUO19</f>
        <v>0</v>
      </c>
      <c r="BUP20" s="73">
        <f>სარგებელი!BUP19</f>
        <v>0</v>
      </c>
      <c r="BUQ20" s="73">
        <f>სარგებელი!BUQ19</f>
        <v>0</v>
      </c>
      <c r="BUR20" s="73">
        <f>სარგებელი!BUR19</f>
        <v>0</v>
      </c>
      <c r="BUS20" s="73">
        <f>სარგებელი!BUS19</f>
        <v>0</v>
      </c>
      <c r="BUT20" s="73">
        <f>სარგებელი!BUT19</f>
        <v>0</v>
      </c>
      <c r="BUU20" s="73">
        <f>სარგებელი!BUU19</f>
        <v>0</v>
      </c>
      <c r="BUV20" s="73">
        <f>სარგებელი!BUV19</f>
        <v>0</v>
      </c>
      <c r="BUW20" s="73">
        <f>სარგებელი!BUW19</f>
        <v>0</v>
      </c>
      <c r="BUX20" s="73">
        <f>სარგებელი!BUX19</f>
        <v>0</v>
      </c>
      <c r="BUY20" s="73">
        <f>სარგებელი!BUY19</f>
        <v>0</v>
      </c>
      <c r="BUZ20" s="73">
        <f>სარგებელი!BUZ19</f>
        <v>0</v>
      </c>
      <c r="BVA20" s="73">
        <f>სარგებელი!BVA19</f>
        <v>0</v>
      </c>
      <c r="BVB20" s="73">
        <f>სარგებელი!BVB19</f>
        <v>0</v>
      </c>
      <c r="BVC20" s="73">
        <f>სარგებელი!BVC19</f>
        <v>0</v>
      </c>
      <c r="BVD20" s="73">
        <f>სარგებელი!BVD19</f>
        <v>0</v>
      </c>
      <c r="BVE20" s="73">
        <f>სარგებელი!BVE19</f>
        <v>0</v>
      </c>
      <c r="BVF20" s="73">
        <f>სარგებელი!BVF19</f>
        <v>0</v>
      </c>
      <c r="BVG20" s="73">
        <f>სარგებელი!BVG19</f>
        <v>0</v>
      </c>
      <c r="BVH20" s="73">
        <f>სარგებელი!BVH19</f>
        <v>0</v>
      </c>
      <c r="BVI20" s="73">
        <f>სარგებელი!BVI19</f>
        <v>0</v>
      </c>
      <c r="BVJ20" s="73">
        <f>სარგებელი!BVJ19</f>
        <v>0</v>
      </c>
      <c r="BVK20" s="73">
        <f>სარგებელი!BVK19</f>
        <v>0</v>
      </c>
      <c r="BVL20" s="73">
        <f>სარგებელი!BVL19</f>
        <v>0</v>
      </c>
      <c r="BVM20" s="73">
        <f>სარგებელი!BVM19</f>
        <v>0</v>
      </c>
      <c r="BVN20" s="73">
        <f>სარგებელი!BVN19</f>
        <v>0</v>
      </c>
      <c r="BVO20" s="73">
        <f>სარგებელი!BVO19</f>
        <v>0</v>
      </c>
      <c r="BVP20" s="73">
        <f>სარგებელი!BVP19</f>
        <v>0</v>
      </c>
      <c r="BVQ20" s="73">
        <f>სარგებელი!BVQ19</f>
        <v>0</v>
      </c>
      <c r="BVR20" s="73">
        <f>სარგებელი!BVR19</f>
        <v>0</v>
      </c>
      <c r="BVS20" s="73">
        <f>სარგებელი!BVS19</f>
        <v>0</v>
      </c>
      <c r="BVT20" s="73">
        <f>სარგებელი!BVT19</f>
        <v>0</v>
      </c>
      <c r="BVU20" s="73">
        <f>სარგებელი!BVU19</f>
        <v>0</v>
      </c>
      <c r="BVV20" s="73">
        <f>სარგებელი!BVV19</f>
        <v>0</v>
      </c>
      <c r="BVW20" s="73">
        <f>სარგებელი!BVW19</f>
        <v>0</v>
      </c>
      <c r="BVX20" s="73">
        <f>სარგებელი!BVX19</f>
        <v>0</v>
      </c>
      <c r="BVY20" s="73">
        <f>სარგებელი!BVY19</f>
        <v>0</v>
      </c>
      <c r="BVZ20" s="73">
        <f>სარგებელი!BVZ19</f>
        <v>0</v>
      </c>
      <c r="BWA20" s="73">
        <f>სარგებელი!BWA19</f>
        <v>0</v>
      </c>
      <c r="BWB20" s="73">
        <f>სარგებელი!BWB19</f>
        <v>0</v>
      </c>
      <c r="BWC20" s="73">
        <f>სარგებელი!BWC19</f>
        <v>0</v>
      </c>
      <c r="BWD20" s="73">
        <f>სარგებელი!BWD19</f>
        <v>0</v>
      </c>
      <c r="BWE20" s="73">
        <f>სარგებელი!BWE19</f>
        <v>0</v>
      </c>
      <c r="BWF20" s="73">
        <f>სარგებელი!BWF19</f>
        <v>0</v>
      </c>
      <c r="BWG20" s="73">
        <f>სარგებელი!BWG19</f>
        <v>0</v>
      </c>
      <c r="BWH20" s="73">
        <f>სარგებელი!BWH19</f>
        <v>0</v>
      </c>
      <c r="BWI20" s="73">
        <f>სარგებელი!BWI19</f>
        <v>0</v>
      </c>
      <c r="BWJ20" s="73">
        <f>სარგებელი!BWJ19</f>
        <v>0</v>
      </c>
      <c r="BWK20" s="73">
        <f>სარგებელი!BWK19</f>
        <v>0</v>
      </c>
      <c r="BWL20" s="73">
        <f>სარგებელი!BWL19</f>
        <v>0</v>
      </c>
      <c r="BWM20" s="73">
        <f>სარგებელი!BWM19</f>
        <v>0</v>
      </c>
      <c r="BWN20" s="73">
        <f>სარგებელი!BWN19</f>
        <v>0</v>
      </c>
      <c r="BWO20" s="73">
        <f>სარგებელი!BWO19</f>
        <v>0</v>
      </c>
      <c r="BWP20" s="73">
        <f>სარგებელი!BWP19</f>
        <v>0</v>
      </c>
      <c r="BWQ20" s="73">
        <f>სარგებელი!BWQ19</f>
        <v>0</v>
      </c>
      <c r="BWR20" s="73">
        <f>სარგებელი!BWR19</f>
        <v>0</v>
      </c>
      <c r="BWS20" s="73">
        <f>სარგებელი!BWS19</f>
        <v>0</v>
      </c>
      <c r="BWT20" s="73">
        <f>სარგებელი!BWT19</f>
        <v>0</v>
      </c>
      <c r="BWU20" s="73">
        <f>სარგებელი!BWU19</f>
        <v>0</v>
      </c>
      <c r="BWV20" s="73">
        <f>სარგებელი!BWV19</f>
        <v>0</v>
      </c>
      <c r="BWW20" s="73">
        <f>სარგებელი!BWW19</f>
        <v>0</v>
      </c>
      <c r="BWX20" s="73">
        <f>სარგებელი!BWX19</f>
        <v>0</v>
      </c>
      <c r="BWY20" s="73">
        <f>სარგებელი!BWY19</f>
        <v>0</v>
      </c>
      <c r="BWZ20" s="73">
        <f>სარგებელი!BWZ19</f>
        <v>0</v>
      </c>
      <c r="BXA20" s="73">
        <f>სარგებელი!BXA19</f>
        <v>0</v>
      </c>
      <c r="BXB20" s="73">
        <f>სარგებელი!BXB19</f>
        <v>0</v>
      </c>
      <c r="BXC20" s="73">
        <f>სარგებელი!BXC19</f>
        <v>0</v>
      </c>
      <c r="BXD20" s="73">
        <f>სარგებელი!BXD19</f>
        <v>0</v>
      </c>
      <c r="BXE20" s="73">
        <f>სარგებელი!BXE19</f>
        <v>0</v>
      </c>
      <c r="BXF20" s="73">
        <f>სარგებელი!BXF19</f>
        <v>0</v>
      </c>
      <c r="BXG20" s="73">
        <f>სარგებელი!BXG19</f>
        <v>0</v>
      </c>
      <c r="BXH20" s="73">
        <f>სარგებელი!BXH19</f>
        <v>0</v>
      </c>
      <c r="BXI20" s="73">
        <f>სარგებელი!BXI19</f>
        <v>0</v>
      </c>
      <c r="BXJ20" s="73">
        <f>სარგებელი!BXJ19</f>
        <v>0</v>
      </c>
      <c r="BXK20" s="73">
        <f>სარგებელი!BXK19</f>
        <v>0</v>
      </c>
      <c r="BXL20" s="73">
        <f>სარგებელი!BXL19</f>
        <v>0</v>
      </c>
      <c r="BXM20" s="73">
        <f>სარგებელი!BXM19</f>
        <v>0</v>
      </c>
      <c r="BXN20" s="73">
        <f>სარგებელი!BXN19</f>
        <v>0</v>
      </c>
      <c r="BXO20" s="73">
        <f>სარგებელი!BXO19</f>
        <v>0</v>
      </c>
      <c r="BXP20" s="73">
        <f>სარგებელი!BXP19</f>
        <v>0</v>
      </c>
      <c r="BXQ20" s="73">
        <f>სარგებელი!BXQ19</f>
        <v>0</v>
      </c>
      <c r="BXR20" s="73">
        <f>სარგებელი!BXR19</f>
        <v>0</v>
      </c>
      <c r="BXS20" s="73">
        <f>სარგებელი!BXS19</f>
        <v>0</v>
      </c>
      <c r="BXT20" s="73">
        <f>სარგებელი!BXT19</f>
        <v>0</v>
      </c>
      <c r="BXU20" s="73">
        <f>სარგებელი!BXU19</f>
        <v>0</v>
      </c>
      <c r="BXV20" s="73">
        <f>სარგებელი!BXV19</f>
        <v>0</v>
      </c>
      <c r="BXW20" s="73">
        <f>სარგებელი!BXW19</f>
        <v>0</v>
      </c>
      <c r="BXX20" s="73">
        <f>სარგებელი!BXX19</f>
        <v>0</v>
      </c>
      <c r="BXY20" s="73">
        <f>სარგებელი!BXY19</f>
        <v>0</v>
      </c>
      <c r="BXZ20" s="73">
        <f>სარგებელი!BXZ19</f>
        <v>0</v>
      </c>
      <c r="BYA20" s="73">
        <f>სარგებელი!BYA19</f>
        <v>0</v>
      </c>
      <c r="BYB20" s="73">
        <f>სარგებელი!BYB19</f>
        <v>0</v>
      </c>
      <c r="BYC20" s="73">
        <f>სარგებელი!BYC19</f>
        <v>0</v>
      </c>
      <c r="BYD20" s="73">
        <f>სარგებელი!BYD19</f>
        <v>0</v>
      </c>
      <c r="BYE20" s="73">
        <f>სარგებელი!BYE19</f>
        <v>0</v>
      </c>
      <c r="BYF20" s="73">
        <f>სარგებელი!BYF19</f>
        <v>0</v>
      </c>
      <c r="BYG20" s="73">
        <f>სარგებელი!BYG19</f>
        <v>0</v>
      </c>
      <c r="BYH20" s="73">
        <f>სარგებელი!BYH19</f>
        <v>0</v>
      </c>
      <c r="BYI20" s="73">
        <f>სარგებელი!BYI19</f>
        <v>0</v>
      </c>
      <c r="BYJ20" s="73">
        <f>სარგებელი!BYJ19</f>
        <v>0</v>
      </c>
      <c r="BYK20" s="73">
        <f>სარგებელი!BYK19</f>
        <v>0</v>
      </c>
      <c r="BYL20" s="73">
        <f>სარგებელი!BYL19</f>
        <v>0</v>
      </c>
      <c r="BYM20" s="73">
        <f>სარგებელი!BYM19</f>
        <v>0</v>
      </c>
      <c r="BYN20" s="73">
        <f>სარგებელი!BYN19</f>
        <v>0</v>
      </c>
      <c r="BYO20" s="73">
        <f>სარგებელი!BYO19</f>
        <v>0</v>
      </c>
      <c r="BYP20" s="73">
        <f>სარგებელი!BYP19</f>
        <v>0</v>
      </c>
      <c r="BYQ20" s="73">
        <f>სარგებელი!BYQ19</f>
        <v>0</v>
      </c>
      <c r="BYR20" s="73">
        <f>სარგებელი!BYR19</f>
        <v>0</v>
      </c>
      <c r="BYS20" s="73">
        <f>სარგებელი!BYS19</f>
        <v>0</v>
      </c>
      <c r="BYT20" s="73">
        <f>სარგებელი!BYT19</f>
        <v>0</v>
      </c>
      <c r="BYU20" s="73">
        <f>სარგებელი!BYU19</f>
        <v>0</v>
      </c>
      <c r="BYV20" s="73">
        <f>სარგებელი!BYV19</f>
        <v>0</v>
      </c>
      <c r="BYW20" s="73">
        <f>სარგებელი!BYW19</f>
        <v>0</v>
      </c>
      <c r="BYX20" s="73">
        <f>სარგებელი!BYX19</f>
        <v>0</v>
      </c>
      <c r="BYY20" s="73">
        <f>სარგებელი!BYY19</f>
        <v>0</v>
      </c>
      <c r="BYZ20" s="73">
        <f>სარგებელი!BYZ19</f>
        <v>0</v>
      </c>
      <c r="BZA20" s="73">
        <f>სარგებელი!BZA19</f>
        <v>0</v>
      </c>
      <c r="BZB20" s="73">
        <f>სარგებელი!BZB19</f>
        <v>0</v>
      </c>
      <c r="BZC20" s="73">
        <f>სარგებელი!BZC19</f>
        <v>0</v>
      </c>
      <c r="BZD20" s="73">
        <f>სარგებელი!BZD19</f>
        <v>0</v>
      </c>
      <c r="BZE20" s="73">
        <f>სარგებელი!BZE19</f>
        <v>0</v>
      </c>
      <c r="BZF20" s="73">
        <f>სარგებელი!BZF19</f>
        <v>0</v>
      </c>
      <c r="BZG20" s="73">
        <f>სარგებელი!BZG19</f>
        <v>0</v>
      </c>
      <c r="BZH20" s="73">
        <f>სარგებელი!BZH19</f>
        <v>0</v>
      </c>
      <c r="BZI20" s="73">
        <f>სარგებელი!BZI19</f>
        <v>0</v>
      </c>
      <c r="BZJ20" s="73">
        <f>სარგებელი!BZJ19</f>
        <v>0</v>
      </c>
      <c r="BZK20" s="73">
        <f>სარგებელი!BZK19</f>
        <v>0</v>
      </c>
      <c r="BZL20" s="73">
        <f>სარგებელი!BZL19</f>
        <v>0</v>
      </c>
      <c r="BZM20" s="73">
        <f>სარგებელი!BZM19</f>
        <v>0</v>
      </c>
      <c r="BZN20" s="73">
        <f>სარგებელი!BZN19</f>
        <v>0</v>
      </c>
      <c r="BZO20" s="73">
        <f>სარგებელი!BZO19</f>
        <v>0</v>
      </c>
      <c r="BZP20" s="73">
        <f>სარგებელი!BZP19</f>
        <v>0</v>
      </c>
      <c r="BZQ20" s="73">
        <f>სარგებელი!BZQ19</f>
        <v>0</v>
      </c>
      <c r="BZR20" s="73">
        <f>სარგებელი!BZR19</f>
        <v>0</v>
      </c>
      <c r="BZS20" s="73">
        <f>სარგებელი!BZS19</f>
        <v>0</v>
      </c>
      <c r="BZT20" s="73">
        <f>სარგებელი!BZT19</f>
        <v>0</v>
      </c>
      <c r="BZU20" s="73">
        <f>სარგებელი!BZU19</f>
        <v>0</v>
      </c>
      <c r="BZV20" s="73">
        <f>სარგებელი!BZV19</f>
        <v>0</v>
      </c>
      <c r="BZW20" s="73">
        <f>სარგებელი!BZW19</f>
        <v>0</v>
      </c>
      <c r="BZX20" s="73">
        <f>სარგებელი!BZX19</f>
        <v>0</v>
      </c>
      <c r="BZY20" s="73">
        <f>სარგებელი!BZY19</f>
        <v>0</v>
      </c>
      <c r="BZZ20" s="73">
        <f>სარგებელი!BZZ19</f>
        <v>0</v>
      </c>
      <c r="CAA20" s="73">
        <f>სარგებელი!CAA19</f>
        <v>0</v>
      </c>
      <c r="CAB20" s="73">
        <f>სარგებელი!CAB19</f>
        <v>0</v>
      </c>
      <c r="CAC20" s="73">
        <f>სარგებელი!CAC19</f>
        <v>0</v>
      </c>
      <c r="CAD20" s="73">
        <f>სარგებელი!CAD19</f>
        <v>0</v>
      </c>
      <c r="CAE20" s="73">
        <f>სარგებელი!CAE19</f>
        <v>0</v>
      </c>
      <c r="CAF20" s="73">
        <f>სარგებელი!CAF19</f>
        <v>0</v>
      </c>
      <c r="CAG20" s="73">
        <f>სარგებელი!CAG19</f>
        <v>0</v>
      </c>
      <c r="CAH20" s="73">
        <f>სარგებელი!CAH19</f>
        <v>0</v>
      </c>
      <c r="CAI20" s="73">
        <f>სარგებელი!CAI19</f>
        <v>0</v>
      </c>
      <c r="CAJ20" s="73">
        <f>სარგებელი!CAJ19</f>
        <v>0</v>
      </c>
      <c r="CAK20" s="73">
        <f>სარგებელი!CAK19</f>
        <v>0</v>
      </c>
      <c r="CAL20" s="73">
        <f>სარგებელი!CAL19</f>
        <v>0</v>
      </c>
      <c r="CAM20" s="73">
        <f>სარგებელი!CAM19</f>
        <v>0</v>
      </c>
      <c r="CAN20" s="73">
        <f>სარგებელი!CAN19</f>
        <v>0</v>
      </c>
      <c r="CAO20" s="73">
        <f>სარგებელი!CAO19</f>
        <v>0</v>
      </c>
      <c r="CAP20" s="73">
        <f>სარგებელი!CAP19</f>
        <v>0</v>
      </c>
      <c r="CAQ20" s="73">
        <f>სარგებელი!CAQ19</f>
        <v>0</v>
      </c>
      <c r="CAR20" s="73">
        <f>სარგებელი!CAR19</f>
        <v>0</v>
      </c>
      <c r="CAS20" s="73">
        <f>სარგებელი!CAS19</f>
        <v>0</v>
      </c>
      <c r="CAT20" s="73">
        <f>სარგებელი!CAT19</f>
        <v>0</v>
      </c>
      <c r="CAU20" s="73">
        <f>სარგებელი!CAU19</f>
        <v>0</v>
      </c>
      <c r="CAV20" s="73">
        <f>სარგებელი!CAV19</f>
        <v>0</v>
      </c>
      <c r="CAW20" s="73">
        <f>სარგებელი!CAW19</f>
        <v>0</v>
      </c>
      <c r="CAX20" s="73">
        <f>სარგებელი!CAX19</f>
        <v>0</v>
      </c>
      <c r="CAY20" s="73">
        <f>სარგებელი!CAY19</f>
        <v>0</v>
      </c>
      <c r="CAZ20" s="73">
        <f>სარგებელი!CAZ19</f>
        <v>0</v>
      </c>
      <c r="CBA20" s="73">
        <f>სარგებელი!CBA19</f>
        <v>0</v>
      </c>
      <c r="CBB20" s="73">
        <f>სარგებელი!CBB19</f>
        <v>0</v>
      </c>
      <c r="CBC20" s="73">
        <f>სარგებელი!CBC19</f>
        <v>0</v>
      </c>
      <c r="CBD20" s="73">
        <f>სარგებელი!CBD19</f>
        <v>0</v>
      </c>
      <c r="CBE20" s="73">
        <f>სარგებელი!CBE19</f>
        <v>0</v>
      </c>
      <c r="CBF20" s="73">
        <f>სარგებელი!CBF19</f>
        <v>0</v>
      </c>
      <c r="CBG20" s="73">
        <f>სარგებელი!CBG19</f>
        <v>0</v>
      </c>
      <c r="CBH20" s="73">
        <f>სარგებელი!CBH19</f>
        <v>0</v>
      </c>
      <c r="CBI20" s="73">
        <f>სარგებელი!CBI19</f>
        <v>0</v>
      </c>
      <c r="CBJ20" s="73">
        <f>სარგებელი!CBJ19</f>
        <v>0</v>
      </c>
      <c r="CBK20" s="73">
        <f>სარგებელი!CBK19</f>
        <v>0</v>
      </c>
      <c r="CBL20" s="73">
        <f>სარგებელი!CBL19</f>
        <v>0</v>
      </c>
      <c r="CBM20" s="73">
        <f>სარგებელი!CBM19</f>
        <v>0</v>
      </c>
      <c r="CBN20" s="73">
        <f>სარგებელი!CBN19</f>
        <v>0</v>
      </c>
      <c r="CBO20" s="73">
        <f>სარგებელი!CBO19</f>
        <v>0</v>
      </c>
      <c r="CBP20" s="73">
        <f>სარგებელი!CBP19</f>
        <v>0</v>
      </c>
      <c r="CBQ20" s="73">
        <f>სარგებელი!CBQ19</f>
        <v>0</v>
      </c>
      <c r="CBR20" s="73">
        <f>სარგებელი!CBR19</f>
        <v>0</v>
      </c>
      <c r="CBS20" s="73">
        <f>სარგებელი!CBS19</f>
        <v>0</v>
      </c>
      <c r="CBT20" s="73">
        <f>სარგებელი!CBT19</f>
        <v>0</v>
      </c>
      <c r="CBU20" s="73">
        <f>სარგებელი!CBU19</f>
        <v>0</v>
      </c>
      <c r="CBV20" s="73">
        <f>სარგებელი!CBV19</f>
        <v>0</v>
      </c>
      <c r="CBW20" s="73">
        <f>სარგებელი!CBW19</f>
        <v>0</v>
      </c>
      <c r="CBX20" s="73">
        <f>სარგებელი!CBX19</f>
        <v>0</v>
      </c>
      <c r="CBY20" s="73">
        <f>სარგებელი!CBY19</f>
        <v>0</v>
      </c>
      <c r="CBZ20" s="73">
        <f>სარგებელი!CBZ19</f>
        <v>0</v>
      </c>
      <c r="CCA20" s="73">
        <f>სარგებელი!CCA19</f>
        <v>0</v>
      </c>
      <c r="CCB20" s="73">
        <f>სარგებელი!CCB19</f>
        <v>0</v>
      </c>
      <c r="CCC20" s="73">
        <f>სარგებელი!CCC19</f>
        <v>0</v>
      </c>
      <c r="CCD20" s="73">
        <f>სარგებელი!CCD19</f>
        <v>0</v>
      </c>
      <c r="CCE20" s="73">
        <f>სარგებელი!CCE19</f>
        <v>0</v>
      </c>
      <c r="CCF20" s="73">
        <f>სარგებელი!CCF19</f>
        <v>0</v>
      </c>
      <c r="CCG20" s="73">
        <f>სარგებელი!CCG19</f>
        <v>0</v>
      </c>
      <c r="CCH20" s="73">
        <f>სარგებელი!CCH19</f>
        <v>0</v>
      </c>
      <c r="CCI20" s="73">
        <f>სარგებელი!CCI19</f>
        <v>0</v>
      </c>
      <c r="CCJ20" s="73">
        <f>სარგებელი!CCJ19</f>
        <v>0</v>
      </c>
      <c r="CCK20" s="73">
        <f>სარგებელი!CCK19</f>
        <v>0</v>
      </c>
      <c r="CCL20" s="73">
        <f>სარგებელი!CCL19</f>
        <v>0</v>
      </c>
      <c r="CCM20" s="73">
        <f>სარგებელი!CCM19</f>
        <v>0</v>
      </c>
      <c r="CCN20" s="73">
        <f>სარგებელი!CCN19</f>
        <v>0</v>
      </c>
      <c r="CCO20" s="73">
        <f>სარგებელი!CCO19</f>
        <v>0</v>
      </c>
      <c r="CCP20" s="73">
        <f>სარგებელი!CCP19</f>
        <v>0</v>
      </c>
      <c r="CCQ20" s="73">
        <f>სარგებელი!CCQ19</f>
        <v>0</v>
      </c>
      <c r="CCR20" s="73">
        <f>სარგებელი!CCR19</f>
        <v>0</v>
      </c>
      <c r="CCS20" s="73">
        <f>სარგებელი!CCS19</f>
        <v>0</v>
      </c>
      <c r="CCT20" s="73">
        <f>სარგებელი!CCT19</f>
        <v>0</v>
      </c>
      <c r="CCU20" s="73">
        <f>სარგებელი!CCU19</f>
        <v>0</v>
      </c>
      <c r="CCV20" s="73">
        <f>სარგებელი!CCV19</f>
        <v>0</v>
      </c>
      <c r="CCW20" s="73">
        <f>სარგებელი!CCW19</f>
        <v>0</v>
      </c>
      <c r="CCX20" s="73">
        <f>სარგებელი!CCX19</f>
        <v>0</v>
      </c>
      <c r="CCY20" s="73">
        <f>სარგებელი!CCY19</f>
        <v>0</v>
      </c>
      <c r="CCZ20" s="73">
        <f>სარგებელი!CCZ19</f>
        <v>0</v>
      </c>
      <c r="CDA20" s="73">
        <f>სარგებელი!CDA19</f>
        <v>0</v>
      </c>
      <c r="CDB20" s="73">
        <f>სარგებელი!CDB19</f>
        <v>0</v>
      </c>
      <c r="CDC20" s="73">
        <f>სარგებელი!CDC19</f>
        <v>0</v>
      </c>
      <c r="CDD20" s="73">
        <f>სარგებელი!CDD19</f>
        <v>0</v>
      </c>
      <c r="CDE20" s="73">
        <f>სარგებელი!CDE19</f>
        <v>0</v>
      </c>
      <c r="CDF20" s="73">
        <f>სარგებელი!CDF19</f>
        <v>0</v>
      </c>
      <c r="CDG20" s="73">
        <f>სარგებელი!CDG19</f>
        <v>0</v>
      </c>
      <c r="CDH20" s="73">
        <f>სარგებელი!CDH19</f>
        <v>0</v>
      </c>
      <c r="CDI20" s="73">
        <f>სარგებელი!CDI19</f>
        <v>0</v>
      </c>
      <c r="CDJ20" s="73">
        <f>სარგებელი!CDJ19</f>
        <v>0</v>
      </c>
      <c r="CDK20" s="73">
        <f>სარგებელი!CDK19</f>
        <v>0</v>
      </c>
      <c r="CDL20" s="73">
        <f>სარგებელი!CDL19</f>
        <v>0</v>
      </c>
      <c r="CDM20" s="73">
        <f>სარგებელი!CDM19</f>
        <v>0</v>
      </c>
      <c r="CDN20" s="73">
        <f>სარგებელი!CDN19</f>
        <v>0</v>
      </c>
      <c r="CDO20" s="73">
        <f>სარგებელი!CDO19</f>
        <v>0</v>
      </c>
      <c r="CDP20" s="73">
        <f>სარგებელი!CDP19</f>
        <v>0</v>
      </c>
      <c r="CDQ20" s="73">
        <f>სარგებელი!CDQ19</f>
        <v>0</v>
      </c>
      <c r="CDR20" s="73">
        <f>სარგებელი!CDR19</f>
        <v>0</v>
      </c>
      <c r="CDS20" s="73">
        <f>სარგებელი!CDS19</f>
        <v>0</v>
      </c>
      <c r="CDT20" s="73">
        <f>სარგებელი!CDT19</f>
        <v>0</v>
      </c>
      <c r="CDU20" s="73">
        <f>სარგებელი!CDU19</f>
        <v>0</v>
      </c>
      <c r="CDV20" s="73">
        <f>სარგებელი!CDV19</f>
        <v>0</v>
      </c>
      <c r="CDW20" s="73">
        <f>სარგებელი!CDW19</f>
        <v>0</v>
      </c>
      <c r="CDX20" s="73">
        <f>სარგებელი!CDX19</f>
        <v>0</v>
      </c>
      <c r="CDY20" s="73">
        <f>სარგებელი!CDY19</f>
        <v>0</v>
      </c>
      <c r="CDZ20" s="73">
        <f>სარგებელი!CDZ19</f>
        <v>0</v>
      </c>
      <c r="CEA20" s="73">
        <f>სარგებელი!CEA19</f>
        <v>0</v>
      </c>
      <c r="CEB20" s="73">
        <f>სარგებელი!CEB19</f>
        <v>0</v>
      </c>
      <c r="CEC20" s="73">
        <f>სარგებელი!CEC19</f>
        <v>0</v>
      </c>
      <c r="CED20" s="73">
        <f>სარგებელი!CED19</f>
        <v>0</v>
      </c>
      <c r="CEE20" s="73">
        <f>სარგებელი!CEE19</f>
        <v>0</v>
      </c>
      <c r="CEF20" s="73">
        <f>სარგებელი!CEF19</f>
        <v>0</v>
      </c>
      <c r="CEG20" s="73">
        <f>სარგებელი!CEG19</f>
        <v>0</v>
      </c>
      <c r="CEH20" s="73">
        <f>სარგებელი!CEH19</f>
        <v>0</v>
      </c>
      <c r="CEI20" s="73">
        <f>სარგებელი!CEI19</f>
        <v>0</v>
      </c>
      <c r="CEJ20" s="73">
        <f>სარგებელი!CEJ19</f>
        <v>0</v>
      </c>
      <c r="CEK20" s="73">
        <f>სარგებელი!CEK19</f>
        <v>0</v>
      </c>
      <c r="CEL20" s="73">
        <f>სარგებელი!CEL19</f>
        <v>0</v>
      </c>
      <c r="CEM20" s="73">
        <f>სარგებელი!CEM19</f>
        <v>0</v>
      </c>
      <c r="CEN20" s="73">
        <f>სარგებელი!CEN19</f>
        <v>0</v>
      </c>
      <c r="CEO20" s="73">
        <f>სარგებელი!CEO19</f>
        <v>0</v>
      </c>
      <c r="CEP20" s="73">
        <f>სარგებელი!CEP19</f>
        <v>0</v>
      </c>
      <c r="CEQ20" s="73">
        <f>სარგებელი!CEQ19</f>
        <v>0</v>
      </c>
      <c r="CER20" s="73">
        <f>სარგებელი!CER19</f>
        <v>0</v>
      </c>
      <c r="CES20" s="73">
        <f>სარგებელი!CES19</f>
        <v>0</v>
      </c>
      <c r="CET20" s="73">
        <f>სარგებელი!CET19</f>
        <v>0</v>
      </c>
      <c r="CEU20" s="73">
        <f>სარგებელი!CEU19</f>
        <v>0</v>
      </c>
      <c r="CEV20" s="73">
        <f>სარგებელი!CEV19</f>
        <v>0</v>
      </c>
      <c r="CEW20" s="73">
        <f>სარგებელი!CEW19</f>
        <v>0</v>
      </c>
      <c r="CEX20" s="73">
        <f>სარგებელი!CEX19</f>
        <v>0</v>
      </c>
      <c r="CEY20" s="73">
        <f>სარგებელი!CEY19</f>
        <v>0</v>
      </c>
      <c r="CEZ20" s="73">
        <f>სარგებელი!CEZ19</f>
        <v>0</v>
      </c>
      <c r="CFA20" s="73">
        <f>სარგებელი!CFA19</f>
        <v>0</v>
      </c>
      <c r="CFB20" s="73">
        <f>სარგებელი!CFB19</f>
        <v>0</v>
      </c>
      <c r="CFC20" s="73">
        <f>სარგებელი!CFC19</f>
        <v>0</v>
      </c>
      <c r="CFD20" s="73">
        <f>სარგებელი!CFD19</f>
        <v>0</v>
      </c>
      <c r="CFE20" s="73">
        <f>სარგებელი!CFE19</f>
        <v>0</v>
      </c>
      <c r="CFF20" s="73">
        <f>სარგებელი!CFF19</f>
        <v>0</v>
      </c>
      <c r="CFG20" s="73">
        <f>სარგებელი!CFG19</f>
        <v>0</v>
      </c>
      <c r="CFH20" s="73">
        <f>სარგებელი!CFH19</f>
        <v>0</v>
      </c>
      <c r="CFI20" s="73">
        <f>სარგებელი!CFI19</f>
        <v>0</v>
      </c>
      <c r="CFJ20" s="73">
        <f>სარგებელი!CFJ19</f>
        <v>0</v>
      </c>
      <c r="CFK20" s="73">
        <f>სარგებელი!CFK19</f>
        <v>0</v>
      </c>
      <c r="CFL20" s="73">
        <f>სარგებელი!CFL19</f>
        <v>0</v>
      </c>
      <c r="CFM20" s="73">
        <f>სარგებელი!CFM19</f>
        <v>0</v>
      </c>
      <c r="CFN20" s="73">
        <f>სარგებელი!CFN19</f>
        <v>0</v>
      </c>
      <c r="CFO20" s="73">
        <f>სარგებელი!CFO19</f>
        <v>0</v>
      </c>
      <c r="CFP20" s="73">
        <f>სარგებელი!CFP19</f>
        <v>0</v>
      </c>
      <c r="CFQ20" s="73">
        <f>სარგებელი!CFQ19</f>
        <v>0</v>
      </c>
      <c r="CFR20" s="73">
        <f>სარგებელი!CFR19</f>
        <v>0</v>
      </c>
      <c r="CFS20" s="73">
        <f>სარგებელი!CFS19</f>
        <v>0</v>
      </c>
      <c r="CFT20" s="73">
        <f>სარგებელი!CFT19</f>
        <v>0</v>
      </c>
      <c r="CFU20" s="73">
        <f>სარგებელი!CFU19</f>
        <v>0</v>
      </c>
      <c r="CFV20" s="73">
        <f>სარგებელი!CFV19</f>
        <v>0</v>
      </c>
      <c r="CFW20" s="73">
        <f>სარგებელი!CFW19</f>
        <v>0</v>
      </c>
      <c r="CFX20" s="73">
        <f>სარგებელი!CFX19</f>
        <v>0</v>
      </c>
      <c r="CFY20" s="73">
        <f>სარგებელი!CFY19</f>
        <v>0</v>
      </c>
      <c r="CFZ20" s="73">
        <f>სარგებელი!CFZ19</f>
        <v>0</v>
      </c>
      <c r="CGA20" s="73">
        <f>სარგებელი!CGA19</f>
        <v>0</v>
      </c>
      <c r="CGB20" s="73">
        <f>სარგებელი!CGB19</f>
        <v>0</v>
      </c>
      <c r="CGC20" s="73">
        <f>სარგებელი!CGC19</f>
        <v>0</v>
      </c>
      <c r="CGD20" s="73">
        <f>სარგებელი!CGD19</f>
        <v>0</v>
      </c>
      <c r="CGE20" s="73">
        <f>სარგებელი!CGE19</f>
        <v>0</v>
      </c>
      <c r="CGF20" s="73">
        <f>სარგებელი!CGF19</f>
        <v>0</v>
      </c>
      <c r="CGG20" s="73">
        <f>სარგებელი!CGG19</f>
        <v>0</v>
      </c>
      <c r="CGH20" s="73">
        <f>სარგებელი!CGH19</f>
        <v>0</v>
      </c>
      <c r="CGI20" s="73">
        <f>სარგებელი!CGI19</f>
        <v>0</v>
      </c>
      <c r="CGJ20" s="73">
        <f>სარგებელი!CGJ19</f>
        <v>0</v>
      </c>
      <c r="CGK20" s="73">
        <f>სარგებელი!CGK19</f>
        <v>0</v>
      </c>
      <c r="CGL20" s="73">
        <f>სარგებელი!CGL19</f>
        <v>0</v>
      </c>
      <c r="CGM20" s="73">
        <f>სარგებელი!CGM19</f>
        <v>0</v>
      </c>
      <c r="CGN20" s="73">
        <f>სარგებელი!CGN19</f>
        <v>0</v>
      </c>
      <c r="CGO20" s="73">
        <f>სარგებელი!CGO19</f>
        <v>0</v>
      </c>
      <c r="CGP20" s="73">
        <f>სარგებელი!CGP19</f>
        <v>0</v>
      </c>
      <c r="CGQ20" s="73">
        <f>სარგებელი!CGQ19</f>
        <v>0</v>
      </c>
      <c r="CGR20" s="73">
        <f>სარგებელი!CGR19</f>
        <v>0</v>
      </c>
      <c r="CGS20" s="73">
        <f>სარგებელი!CGS19</f>
        <v>0</v>
      </c>
      <c r="CGT20" s="73">
        <f>სარგებელი!CGT19</f>
        <v>0</v>
      </c>
      <c r="CGU20" s="73">
        <f>სარგებელი!CGU19</f>
        <v>0</v>
      </c>
      <c r="CGV20" s="73">
        <f>სარგებელი!CGV19</f>
        <v>0</v>
      </c>
      <c r="CGW20" s="73">
        <f>სარგებელი!CGW19</f>
        <v>0</v>
      </c>
      <c r="CGX20" s="73">
        <f>სარგებელი!CGX19</f>
        <v>0</v>
      </c>
      <c r="CGY20" s="73">
        <f>სარგებელი!CGY19</f>
        <v>0</v>
      </c>
      <c r="CGZ20" s="73">
        <f>სარგებელი!CGZ19</f>
        <v>0</v>
      </c>
      <c r="CHA20" s="73">
        <f>სარგებელი!CHA19</f>
        <v>0</v>
      </c>
      <c r="CHB20" s="73">
        <f>სარგებელი!CHB19</f>
        <v>0</v>
      </c>
      <c r="CHC20" s="73">
        <f>სარგებელი!CHC19</f>
        <v>0</v>
      </c>
      <c r="CHD20" s="73">
        <f>სარგებელი!CHD19</f>
        <v>0</v>
      </c>
      <c r="CHE20" s="73">
        <f>სარგებელი!CHE19</f>
        <v>0</v>
      </c>
      <c r="CHF20" s="73">
        <f>სარგებელი!CHF19</f>
        <v>0</v>
      </c>
      <c r="CHG20" s="73">
        <f>სარგებელი!CHG19</f>
        <v>0</v>
      </c>
      <c r="CHH20" s="73">
        <f>სარგებელი!CHH19</f>
        <v>0</v>
      </c>
      <c r="CHI20" s="73">
        <f>სარგებელი!CHI19</f>
        <v>0</v>
      </c>
      <c r="CHJ20" s="73">
        <f>სარგებელი!CHJ19</f>
        <v>0</v>
      </c>
      <c r="CHK20" s="73">
        <f>სარგებელი!CHK19</f>
        <v>0</v>
      </c>
      <c r="CHL20" s="73">
        <f>სარგებელი!CHL19</f>
        <v>0</v>
      </c>
      <c r="CHM20" s="73">
        <f>სარგებელი!CHM19</f>
        <v>0</v>
      </c>
      <c r="CHN20" s="73">
        <f>სარგებელი!CHN19</f>
        <v>0</v>
      </c>
      <c r="CHO20" s="73">
        <f>სარგებელი!CHO19</f>
        <v>0</v>
      </c>
      <c r="CHP20" s="73">
        <f>სარგებელი!CHP19</f>
        <v>0</v>
      </c>
      <c r="CHQ20" s="73">
        <f>სარგებელი!CHQ19</f>
        <v>0</v>
      </c>
      <c r="CHR20" s="73">
        <f>სარგებელი!CHR19</f>
        <v>0</v>
      </c>
      <c r="CHS20" s="73">
        <f>სარგებელი!CHS19</f>
        <v>0</v>
      </c>
      <c r="CHT20" s="73">
        <f>სარგებელი!CHT19</f>
        <v>0</v>
      </c>
      <c r="CHU20" s="73">
        <f>სარგებელი!CHU19</f>
        <v>0</v>
      </c>
      <c r="CHV20" s="73">
        <f>სარგებელი!CHV19</f>
        <v>0</v>
      </c>
      <c r="CHW20" s="73">
        <f>სარგებელი!CHW19</f>
        <v>0</v>
      </c>
      <c r="CHX20" s="73">
        <f>სარგებელი!CHX19</f>
        <v>0</v>
      </c>
      <c r="CHY20" s="73">
        <f>სარგებელი!CHY19</f>
        <v>0</v>
      </c>
      <c r="CHZ20" s="73">
        <f>სარგებელი!CHZ19</f>
        <v>0</v>
      </c>
      <c r="CIA20" s="73">
        <f>სარგებელი!CIA19</f>
        <v>0</v>
      </c>
      <c r="CIB20" s="73">
        <f>სარგებელი!CIB19</f>
        <v>0</v>
      </c>
      <c r="CIC20" s="73">
        <f>სარგებელი!CIC19</f>
        <v>0</v>
      </c>
      <c r="CID20" s="73">
        <f>სარგებელი!CID19</f>
        <v>0</v>
      </c>
      <c r="CIE20" s="73">
        <f>სარგებელი!CIE19</f>
        <v>0</v>
      </c>
      <c r="CIF20" s="73">
        <f>სარგებელი!CIF19</f>
        <v>0</v>
      </c>
      <c r="CIG20" s="73">
        <f>სარგებელი!CIG19</f>
        <v>0</v>
      </c>
      <c r="CIH20" s="73">
        <f>სარგებელი!CIH19</f>
        <v>0</v>
      </c>
      <c r="CII20" s="73">
        <f>სარგებელი!CII19</f>
        <v>0</v>
      </c>
      <c r="CIJ20" s="73">
        <f>სარგებელი!CIJ19</f>
        <v>0</v>
      </c>
      <c r="CIK20" s="73">
        <f>სარგებელი!CIK19</f>
        <v>0</v>
      </c>
      <c r="CIL20" s="73">
        <f>სარგებელი!CIL19</f>
        <v>0</v>
      </c>
      <c r="CIM20" s="73">
        <f>სარგებელი!CIM19</f>
        <v>0</v>
      </c>
      <c r="CIN20" s="73">
        <f>სარგებელი!CIN19</f>
        <v>0</v>
      </c>
      <c r="CIO20" s="73">
        <f>სარგებელი!CIO19</f>
        <v>0</v>
      </c>
      <c r="CIP20" s="73">
        <f>სარგებელი!CIP19</f>
        <v>0</v>
      </c>
      <c r="CIQ20" s="73">
        <f>სარგებელი!CIQ19</f>
        <v>0</v>
      </c>
      <c r="CIR20" s="73">
        <f>სარგებელი!CIR19</f>
        <v>0</v>
      </c>
      <c r="CIS20" s="73">
        <f>სარგებელი!CIS19</f>
        <v>0</v>
      </c>
      <c r="CIT20" s="73">
        <f>სარგებელი!CIT19</f>
        <v>0</v>
      </c>
      <c r="CIU20" s="73">
        <f>სარგებელი!CIU19</f>
        <v>0</v>
      </c>
      <c r="CIV20" s="73">
        <f>სარგებელი!CIV19</f>
        <v>0</v>
      </c>
      <c r="CIW20" s="73">
        <f>სარგებელი!CIW19</f>
        <v>0</v>
      </c>
      <c r="CIX20" s="73">
        <f>სარგებელი!CIX19</f>
        <v>0</v>
      </c>
      <c r="CIY20" s="73">
        <f>სარგებელი!CIY19</f>
        <v>0</v>
      </c>
      <c r="CIZ20" s="73">
        <f>სარგებელი!CIZ19</f>
        <v>0</v>
      </c>
      <c r="CJA20" s="73">
        <f>სარგებელი!CJA19</f>
        <v>0</v>
      </c>
      <c r="CJB20" s="73">
        <f>სარგებელი!CJB19</f>
        <v>0</v>
      </c>
      <c r="CJC20" s="73">
        <f>სარგებელი!CJC19</f>
        <v>0</v>
      </c>
      <c r="CJD20" s="73">
        <f>სარგებელი!CJD19</f>
        <v>0</v>
      </c>
      <c r="CJE20" s="73">
        <f>სარგებელი!CJE19</f>
        <v>0</v>
      </c>
      <c r="CJF20" s="73">
        <f>სარგებელი!CJF19</f>
        <v>0</v>
      </c>
      <c r="CJG20" s="73">
        <f>სარგებელი!CJG19</f>
        <v>0</v>
      </c>
      <c r="CJH20" s="73">
        <f>სარგებელი!CJH19</f>
        <v>0</v>
      </c>
      <c r="CJI20" s="73">
        <f>სარგებელი!CJI19</f>
        <v>0</v>
      </c>
      <c r="CJJ20" s="73">
        <f>სარგებელი!CJJ19</f>
        <v>0</v>
      </c>
      <c r="CJK20" s="73">
        <f>სარგებელი!CJK19</f>
        <v>0</v>
      </c>
      <c r="CJL20" s="73">
        <f>სარგებელი!CJL19</f>
        <v>0</v>
      </c>
      <c r="CJM20" s="73">
        <f>სარგებელი!CJM19</f>
        <v>0</v>
      </c>
      <c r="CJN20" s="73">
        <f>სარგებელი!CJN19</f>
        <v>0</v>
      </c>
      <c r="CJO20" s="73">
        <f>სარგებელი!CJO19</f>
        <v>0</v>
      </c>
      <c r="CJP20" s="73">
        <f>სარგებელი!CJP19</f>
        <v>0</v>
      </c>
      <c r="CJQ20" s="73">
        <f>სარგებელი!CJQ19</f>
        <v>0</v>
      </c>
      <c r="CJR20" s="73">
        <f>სარგებელი!CJR19</f>
        <v>0</v>
      </c>
      <c r="CJS20" s="73">
        <f>სარგებელი!CJS19</f>
        <v>0</v>
      </c>
      <c r="CJT20" s="73">
        <f>სარგებელი!CJT19</f>
        <v>0</v>
      </c>
      <c r="CJU20" s="73">
        <f>სარგებელი!CJU19</f>
        <v>0</v>
      </c>
      <c r="CJV20" s="73">
        <f>სარგებელი!CJV19</f>
        <v>0</v>
      </c>
      <c r="CJW20" s="73">
        <f>სარგებელი!CJW19</f>
        <v>0</v>
      </c>
      <c r="CJX20" s="73">
        <f>სარგებელი!CJX19</f>
        <v>0</v>
      </c>
      <c r="CJY20" s="73">
        <f>სარგებელი!CJY19</f>
        <v>0</v>
      </c>
      <c r="CJZ20" s="73">
        <f>სარგებელი!CJZ19</f>
        <v>0</v>
      </c>
      <c r="CKA20" s="73">
        <f>სარგებელი!CKA19</f>
        <v>0</v>
      </c>
      <c r="CKB20" s="73">
        <f>სარგებელი!CKB19</f>
        <v>0</v>
      </c>
      <c r="CKC20" s="73">
        <f>სარგებელი!CKC19</f>
        <v>0</v>
      </c>
      <c r="CKD20" s="73">
        <f>სარგებელი!CKD19</f>
        <v>0</v>
      </c>
      <c r="CKE20" s="73">
        <f>სარგებელი!CKE19</f>
        <v>0</v>
      </c>
      <c r="CKF20" s="73">
        <f>სარგებელი!CKF19</f>
        <v>0</v>
      </c>
      <c r="CKG20" s="73">
        <f>სარგებელი!CKG19</f>
        <v>0</v>
      </c>
      <c r="CKH20" s="73">
        <f>სარგებელი!CKH19</f>
        <v>0</v>
      </c>
      <c r="CKI20" s="73">
        <f>სარგებელი!CKI19</f>
        <v>0</v>
      </c>
      <c r="CKJ20" s="73">
        <f>სარგებელი!CKJ19</f>
        <v>0</v>
      </c>
      <c r="CKK20" s="73">
        <f>სარგებელი!CKK19</f>
        <v>0</v>
      </c>
      <c r="CKL20" s="73">
        <f>სარგებელი!CKL19</f>
        <v>0</v>
      </c>
      <c r="CKM20" s="73">
        <f>სარგებელი!CKM19</f>
        <v>0</v>
      </c>
      <c r="CKN20" s="73">
        <f>სარგებელი!CKN19</f>
        <v>0</v>
      </c>
      <c r="CKO20" s="73">
        <f>სარგებელი!CKO19</f>
        <v>0</v>
      </c>
      <c r="CKP20" s="73">
        <f>სარგებელი!CKP19</f>
        <v>0</v>
      </c>
      <c r="CKQ20" s="73">
        <f>სარგებელი!CKQ19</f>
        <v>0</v>
      </c>
      <c r="CKR20" s="73">
        <f>სარგებელი!CKR19</f>
        <v>0</v>
      </c>
      <c r="CKS20" s="73">
        <f>სარგებელი!CKS19</f>
        <v>0</v>
      </c>
      <c r="CKT20" s="73">
        <f>სარგებელი!CKT19</f>
        <v>0</v>
      </c>
      <c r="CKU20" s="73">
        <f>სარგებელი!CKU19</f>
        <v>0</v>
      </c>
      <c r="CKV20" s="73">
        <f>სარგებელი!CKV19</f>
        <v>0</v>
      </c>
      <c r="CKW20" s="73">
        <f>სარგებელი!CKW19</f>
        <v>0</v>
      </c>
      <c r="CKX20" s="73">
        <f>სარგებელი!CKX19</f>
        <v>0</v>
      </c>
      <c r="CKY20" s="73">
        <f>სარგებელი!CKY19</f>
        <v>0</v>
      </c>
      <c r="CKZ20" s="73">
        <f>სარგებელი!CKZ19</f>
        <v>0</v>
      </c>
      <c r="CLA20" s="73">
        <f>სარგებელი!CLA19</f>
        <v>0</v>
      </c>
      <c r="CLB20" s="73">
        <f>სარგებელი!CLB19</f>
        <v>0</v>
      </c>
      <c r="CLC20" s="73">
        <f>სარგებელი!CLC19</f>
        <v>0</v>
      </c>
      <c r="CLD20" s="73">
        <f>სარგებელი!CLD19</f>
        <v>0</v>
      </c>
      <c r="CLE20" s="73">
        <f>სარგებელი!CLE19</f>
        <v>0</v>
      </c>
      <c r="CLF20" s="73">
        <f>სარგებელი!CLF19</f>
        <v>0</v>
      </c>
      <c r="CLG20" s="73">
        <f>სარგებელი!CLG19</f>
        <v>0</v>
      </c>
      <c r="CLH20" s="73">
        <f>სარგებელი!CLH19</f>
        <v>0</v>
      </c>
      <c r="CLI20" s="73">
        <f>სარგებელი!CLI19</f>
        <v>0</v>
      </c>
      <c r="CLJ20" s="73">
        <f>სარგებელი!CLJ19</f>
        <v>0</v>
      </c>
      <c r="CLK20" s="73">
        <f>სარგებელი!CLK19</f>
        <v>0</v>
      </c>
      <c r="CLL20" s="73">
        <f>სარგებელი!CLL19</f>
        <v>0</v>
      </c>
      <c r="CLM20" s="73">
        <f>სარგებელი!CLM19</f>
        <v>0</v>
      </c>
      <c r="CLN20" s="73">
        <f>სარგებელი!CLN19</f>
        <v>0</v>
      </c>
      <c r="CLO20" s="73">
        <f>სარგებელი!CLO19</f>
        <v>0</v>
      </c>
      <c r="CLP20" s="73">
        <f>სარგებელი!CLP19</f>
        <v>0</v>
      </c>
      <c r="CLQ20" s="73">
        <f>სარგებელი!CLQ19</f>
        <v>0</v>
      </c>
      <c r="CLR20" s="73">
        <f>სარგებელი!CLR19</f>
        <v>0</v>
      </c>
      <c r="CLS20" s="73">
        <f>სარგებელი!CLS19</f>
        <v>0</v>
      </c>
      <c r="CLT20" s="73">
        <f>სარგებელი!CLT19</f>
        <v>0</v>
      </c>
      <c r="CLU20" s="73">
        <f>სარგებელი!CLU19</f>
        <v>0</v>
      </c>
      <c r="CLV20" s="73">
        <f>სარგებელი!CLV19</f>
        <v>0</v>
      </c>
      <c r="CLW20" s="73">
        <f>სარგებელი!CLW19</f>
        <v>0</v>
      </c>
      <c r="CLX20" s="73">
        <f>სარგებელი!CLX19</f>
        <v>0</v>
      </c>
      <c r="CLY20" s="73">
        <f>სარგებელი!CLY19</f>
        <v>0</v>
      </c>
      <c r="CLZ20" s="73">
        <f>სარგებელი!CLZ19</f>
        <v>0</v>
      </c>
      <c r="CMA20" s="73">
        <f>სარგებელი!CMA19</f>
        <v>0</v>
      </c>
      <c r="CMB20" s="73">
        <f>სარგებელი!CMB19</f>
        <v>0</v>
      </c>
      <c r="CMC20" s="73">
        <f>სარგებელი!CMC19</f>
        <v>0</v>
      </c>
      <c r="CMD20" s="73">
        <f>სარგებელი!CMD19</f>
        <v>0</v>
      </c>
      <c r="CME20" s="73">
        <f>სარგებელი!CME19</f>
        <v>0</v>
      </c>
      <c r="CMF20" s="73">
        <f>სარგებელი!CMF19</f>
        <v>0</v>
      </c>
      <c r="CMG20" s="73">
        <f>სარგებელი!CMG19</f>
        <v>0</v>
      </c>
      <c r="CMH20" s="73">
        <f>სარგებელი!CMH19</f>
        <v>0</v>
      </c>
      <c r="CMI20" s="73">
        <f>სარგებელი!CMI19</f>
        <v>0</v>
      </c>
      <c r="CMJ20" s="73">
        <f>სარგებელი!CMJ19</f>
        <v>0</v>
      </c>
      <c r="CMK20" s="73">
        <f>სარგებელი!CMK19</f>
        <v>0</v>
      </c>
      <c r="CML20" s="73">
        <f>სარგებელი!CML19</f>
        <v>0</v>
      </c>
      <c r="CMM20" s="73">
        <f>სარგებელი!CMM19</f>
        <v>0</v>
      </c>
      <c r="CMN20" s="73">
        <f>სარგებელი!CMN19</f>
        <v>0</v>
      </c>
      <c r="CMO20" s="73">
        <f>სარგებელი!CMO19</f>
        <v>0</v>
      </c>
      <c r="CMP20" s="73">
        <f>სარგებელი!CMP19</f>
        <v>0</v>
      </c>
      <c r="CMQ20" s="73">
        <f>სარგებელი!CMQ19</f>
        <v>0</v>
      </c>
      <c r="CMR20" s="73">
        <f>სარგებელი!CMR19</f>
        <v>0</v>
      </c>
      <c r="CMS20" s="73">
        <f>სარგებელი!CMS19</f>
        <v>0</v>
      </c>
      <c r="CMT20" s="73">
        <f>სარგებელი!CMT19</f>
        <v>0</v>
      </c>
      <c r="CMU20" s="73">
        <f>სარგებელი!CMU19</f>
        <v>0</v>
      </c>
      <c r="CMV20" s="73">
        <f>სარგებელი!CMV19</f>
        <v>0</v>
      </c>
      <c r="CMW20" s="73">
        <f>სარგებელი!CMW19</f>
        <v>0</v>
      </c>
      <c r="CMX20" s="73">
        <f>სარგებელი!CMX19</f>
        <v>0</v>
      </c>
      <c r="CMY20" s="73">
        <f>სარგებელი!CMY19</f>
        <v>0</v>
      </c>
      <c r="CMZ20" s="73">
        <f>სარგებელი!CMZ19</f>
        <v>0</v>
      </c>
      <c r="CNA20" s="73">
        <f>სარგებელი!CNA19</f>
        <v>0</v>
      </c>
      <c r="CNB20" s="73">
        <f>სარგებელი!CNB19</f>
        <v>0</v>
      </c>
      <c r="CNC20" s="73">
        <f>სარგებელი!CNC19</f>
        <v>0</v>
      </c>
      <c r="CND20" s="73">
        <f>სარგებელი!CND19</f>
        <v>0</v>
      </c>
      <c r="CNE20" s="73">
        <f>სარგებელი!CNE19</f>
        <v>0</v>
      </c>
      <c r="CNF20" s="73">
        <f>სარგებელი!CNF19</f>
        <v>0</v>
      </c>
      <c r="CNG20" s="73">
        <f>სარგებელი!CNG19</f>
        <v>0</v>
      </c>
      <c r="CNH20" s="73">
        <f>სარგებელი!CNH19</f>
        <v>0</v>
      </c>
      <c r="CNI20" s="73">
        <f>სარგებელი!CNI19</f>
        <v>0</v>
      </c>
      <c r="CNJ20" s="73">
        <f>სარგებელი!CNJ19</f>
        <v>0</v>
      </c>
      <c r="CNK20" s="73">
        <f>სარგებელი!CNK19</f>
        <v>0</v>
      </c>
      <c r="CNL20" s="73">
        <f>სარგებელი!CNL19</f>
        <v>0</v>
      </c>
      <c r="CNM20" s="73">
        <f>სარგებელი!CNM19</f>
        <v>0</v>
      </c>
      <c r="CNN20" s="73">
        <f>სარგებელი!CNN19</f>
        <v>0</v>
      </c>
      <c r="CNO20" s="73">
        <f>სარგებელი!CNO19</f>
        <v>0</v>
      </c>
      <c r="CNP20" s="73">
        <f>სარგებელი!CNP19</f>
        <v>0</v>
      </c>
      <c r="CNQ20" s="73">
        <f>სარგებელი!CNQ19</f>
        <v>0</v>
      </c>
      <c r="CNR20" s="73">
        <f>სარგებელი!CNR19</f>
        <v>0</v>
      </c>
      <c r="CNS20" s="73">
        <f>სარგებელი!CNS19</f>
        <v>0</v>
      </c>
      <c r="CNT20" s="73">
        <f>სარგებელი!CNT19</f>
        <v>0</v>
      </c>
      <c r="CNU20" s="73">
        <f>სარგებელი!CNU19</f>
        <v>0</v>
      </c>
      <c r="CNV20" s="73">
        <f>სარგებელი!CNV19</f>
        <v>0</v>
      </c>
      <c r="CNW20" s="73">
        <f>სარგებელი!CNW19</f>
        <v>0</v>
      </c>
      <c r="CNX20" s="73">
        <f>სარგებელი!CNX19</f>
        <v>0</v>
      </c>
      <c r="CNY20" s="73">
        <f>სარგებელი!CNY19</f>
        <v>0</v>
      </c>
      <c r="CNZ20" s="73">
        <f>სარგებელი!CNZ19</f>
        <v>0</v>
      </c>
      <c r="COA20" s="73">
        <f>სარგებელი!COA19</f>
        <v>0</v>
      </c>
      <c r="COB20" s="73">
        <f>სარგებელი!COB19</f>
        <v>0</v>
      </c>
      <c r="COC20" s="73">
        <f>სარგებელი!COC19</f>
        <v>0</v>
      </c>
      <c r="COD20" s="73">
        <f>სარგებელი!COD19</f>
        <v>0</v>
      </c>
      <c r="COE20" s="73">
        <f>სარგებელი!COE19</f>
        <v>0</v>
      </c>
      <c r="COF20" s="73">
        <f>სარგებელი!COF19</f>
        <v>0</v>
      </c>
      <c r="COG20" s="73">
        <f>სარგებელი!COG19</f>
        <v>0</v>
      </c>
      <c r="COH20" s="73">
        <f>სარგებელი!COH19</f>
        <v>0</v>
      </c>
      <c r="COI20" s="73">
        <f>სარგებელი!COI19</f>
        <v>0</v>
      </c>
      <c r="COJ20" s="73">
        <f>სარგებელი!COJ19</f>
        <v>0</v>
      </c>
      <c r="COK20" s="73">
        <f>სარგებელი!COK19</f>
        <v>0</v>
      </c>
      <c r="COL20" s="73">
        <f>სარგებელი!COL19</f>
        <v>0</v>
      </c>
      <c r="COM20" s="73">
        <f>სარგებელი!COM19</f>
        <v>0</v>
      </c>
      <c r="CON20" s="73">
        <f>სარგებელი!CON19</f>
        <v>0</v>
      </c>
      <c r="COO20" s="73">
        <f>სარგებელი!COO19</f>
        <v>0</v>
      </c>
      <c r="COP20" s="73">
        <f>სარგებელი!COP19</f>
        <v>0</v>
      </c>
      <c r="COQ20" s="73">
        <f>სარგებელი!COQ19</f>
        <v>0</v>
      </c>
      <c r="COR20" s="73">
        <f>სარგებელი!COR19</f>
        <v>0</v>
      </c>
      <c r="COS20" s="73">
        <f>სარგებელი!COS19</f>
        <v>0</v>
      </c>
      <c r="COT20" s="73">
        <f>სარგებელი!COT19</f>
        <v>0</v>
      </c>
      <c r="COU20" s="73">
        <f>სარგებელი!COU19</f>
        <v>0</v>
      </c>
      <c r="COV20" s="73">
        <f>სარგებელი!COV19</f>
        <v>0</v>
      </c>
      <c r="COW20" s="73">
        <f>სარგებელი!COW19</f>
        <v>0</v>
      </c>
      <c r="COX20" s="73">
        <f>სარგებელი!COX19</f>
        <v>0</v>
      </c>
      <c r="COY20" s="73">
        <f>სარგებელი!COY19</f>
        <v>0</v>
      </c>
      <c r="COZ20" s="73">
        <f>სარგებელი!COZ19</f>
        <v>0</v>
      </c>
      <c r="CPA20" s="73">
        <f>სარგებელი!CPA19</f>
        <v>0</v>
      </c>
      <c r="CPB20" s="73">
        <f>სარგებელი!CPB19</f>
        <v>0</v>
      </c>
      <c r="CPC20" s="73">
        <f>სარგებელი!CPC19</f>
        <v>0</v>
      </c>
      <c r="CPD20" s="73">
        <f>სარგებელი!CPD19</f>
        <v>0</v>
      </c>
      <c r="CPE20" s="73">
        <f>სარგებელი!CPE19</f>
        <v>0</v>
      </c>
      <c r="CPF20" s="73">
        <f>სარგებელი!CPF19</f>
        <v>0</v>
      </c>
      <c r="CPG20" s="73">
        <f>სარგებელი!CPG19</f>
        <v>0</v>
      </c>
      <c r="CPH20" s="73">
        <f>სარგებელი!CPH19</f>
        <v>0</v>
      </c>
      <c r="CPI20" s="73">
        <f>სარგებელი!CPI19</f>
        <v>0</v>
      </c>
      <c r="CPJ20" s="73">
        <f>სარგებელი!CPJ19</f>
        <v>0</v>
      </c>
      <c r="CPK20" s="73">
        <f>სარგებელი!CPK19</f>
        <v>0</v>
      </c>
      <c r="CPL20" s="73">
        <f>სარგებელი!CPL19</f>
        <v>0</v>
      </c>
      <c r="CPM20" s="73">
        <f>სარგებელი!CPM19</f>
        <v>0</v>
      </c>
      <c r="CPN20" s="73">
        <f>სარგებელი!CPN19</f>
        <v>0</v>
      </c>
      <c r="CPO20" s="73">
        <f>სარგებელი!CPO19</f>
        <v>0</v>
      </c>
      <c r="CPP20" s="73">
        <f>სარგებელი!CPP19</f>
        <v>0</v>
      </c>
      <c r="CPQ20" s="73">
        <f>სარგებელი!CPQ19</f>
        <v>0</v>
      </c>
      <c r="CPR20" s="73">
        <f>სარგებელი!CPR19</f>
        <v>0</v>
      </c>
      <c r="CPS20" s="73">
        <f>სარგებელი!CPS19</f>
        <v>0</v>
      </c>
      <c r="CPT20" s="73">
        <f>სარგებელი!CPT19</f>
        <v>0</v>
      </c>
      <c r="CPU20" s="73">
        <f>სარგებელი!CPU19</f>
        <v>0</v>
      </c>
      <c r="CPV20" s="73">
        <f>სარგებელი!CPV19</f>
        <v>0</v>
      </c>
      <c r="CPW20" s="73">
        <f>სარგებელი!CPW19</f>
        <v>0</v>
      </c>
      <c r="CPX20" s="73">
        <f>სარგებელი!CPX19</f>
        <v>0</v>
      </c>
      <c r="CPY20" s="73">
        <f>სარგებელი!CPY19</f>
        <v>0</v>
      </c>
      <c r="CPZ20" s="73">
        <f>სარგებელი!CPZ19</f>
        <v>0</v>
      </c>
      <c r="CQA20" s="73">
        <f>სარგებელი!CQA19</f>
        <v>0</v>
      </c>
      <c r="CQB20" s="73">
        <f>სარგებელი!CQB19</f>
        <v>0</v>
      </c>
      <c r="CQC20" s="73">
        <f>სარგებელი!CQC19</f>
        <v>0</v>
      </c>
      <c r="CQD20" s="73">
        <f>სარგებელი!CQD19</f>
        <v>0</v>
      </c>
      <c r="CQE20" s="73">
        <f>სარგებელი!CQE19</f>
        <v>0</v>
      </c>
      <c r="CQF20" s="73">
        <f>სარგებელი!CQF19</f>
        <v>0</v>
      </c>
      <c r="CQG20" s="73">
        <f>სარგებელი!CQG19</f>
        <v>0</v>
      </c>
      <c r="CQH20" s="73">
        <f>სარგებელი!CQH19</f>
        <v>0</v>
      </c>
      <c r="CQI20" s="73">
        <f>სარგებელი!CQI19</f>
        <v>0</v>
      </c>
      <c r="CQJ20" s="73">
        <f>სარგებელი!CQJ19</f>
        <v>0</v>
      </c>
      <c r="CQK20" s="73">
        <f>სარგებელი!CQK19</f>
        <v>0</v>
      </c>
      <c r="CQL20" s="73">
        <f>სარგებელი!CQL19</f>
        <v>0</v>
      </c>
      <c r="CQM20" s="73">
        <f>სარგებელი!CQM19</f>
        <v>0</v>
      </c>
      <c r="CQN20" s="73">
        <f>სარგებელი!CQN19</f>
        <v>0</v>
      </c>
      <c r="CQO20" s="73">
        <f>სარგებელი!CQO19</f>
        <v>0</v>
      </c>
      <c r="CQP20" s="73">
        <f>სარგებელი!CQP19</f>
        <v>0</v>
      </c>
      <c r="CQQ20" s="73">
        <f>სარგებელი!CQQ19</f>
        <v>0</v>
      </c>
      <c r="CQR20" s="73">
        <f>სარგებელი!CQR19</f>
        <v>0</v>
      </c>
      <c r="CQS20" s="73">
        <f>სარგებელი!CQS19</f>
        <v>0</v>
      </c>
      <c r="CQT20" s="73">
        <f>სარგებელი!CQT19</f>
        <v>0</v>
      </c>
      <c r="CQU20" s="73">
        <f>სარგებელი!CQU19</f>
        <v>0</v>
      </c>
      <c r="CQV20" s="73">
        <f>სარგებელი!CQV19</f>
        <v>0</v>
      </c>
      <c r="CQW20" s="73">
        <f>სარგებელი!CQW19</f>
        <v>0</v>
      </c>
      <c r="CQX20" s="73">
        <f>სარგებელი!CQX19</f>
        <v>0</v>
      </c>
      <c r="CQY20" s="73">
        <f>სარგებელი!CQY19</f>
        <v>0</v>
      </c>
      <c r="CQZ20" s="73">
        <f>სარგებელი!CQZ19</f>
        <v>0</v>
      </c>
      <c r="CRA20" s="73">
        <f>სარგებელი!CRA19</f>
        <v>0</v>
      </c>
      <c r="CRB20" s="73">
        <f>სარგებელი!CRB19</f>
        <v>0</v>
      </c>
      <c r="CRC20" s="73">
        <f>სარგებელი!CRC19</f>
        <v>0</v>
      </c>
      <c r="CRD20" s="73">
        <f>სარგებელი!CRD19</f>
        <v>0</v>
      </c>
      <c r="CRE20" s="73">
        <f>სარგებელი!CRE19</f>
        <v>0</v>
      </c>
      <c r="CRF20" s="73">
        <f>სარგებელი!CRF19</f>
        <v>0</v>
      </c>
      <c r="CRG20" s="73">
        <f>სარგებელი!CRG19</f>
        <v>0</v>
      </c>
      <c r="CRH20" s="73">
        <f>სარგებელი!CRH19</f>
        <v>0</v>
      </c>
      <c r="CRI20" s="73">
        <f>სარგებელი!CRI19</f>
        <v>0</v>
      </c>
      <c r="CRJ20" s="73">
        <f>სარგებელი!CRJ19</f>
        <v>0</v>
      </c>
      <c r="CRK20" s="73">
        <f>სარგებელი!CRK19</f>
        <v>0</v>
      </c>
      <c r="CRL20" s="73">
        <f>სარგებელი!CRL19</f>
        <v>0</v>
      </c>
      <c r="CRM20" s="73">
        <f>სარგებელი!CRM19</f>
        <v>0</v>
      </c>
      <c r="CRN20" s="73">
        <f>სარგებელი!CRN19</f>
        <v>0</v>
      </c>
      <c r="CRO20" s="73">
        <f>სარგებელი!CRO19</f>
        <v>0</v>
      </c>
      <c r="CRP20" s="73">
        <f>სარგებელი!CRP19</f>
        <v>0</v>
      </c>
      <c r="CRQ20" s="73">
        <f>სარგებელი!CRQ19</f>
        <v>0</v>
      </c>
      <c r="CRR20" s="73">
        <f>სარგებელი!CRR19</f>
        <v>0</v>
      </c>
      <c r="CRS20" s="73">
        <f>სარგებელი!CRS19</f>
        <v>0</v>
      </c>
      <c r="CRT20" s="73">
        <f>სარგებელი!CRT19</f>
        <v>0</v>
      </c>
      <c r="CRU20" s="73">
        <f>სარგებელი!CRU19</f>
        <v>0</v>
      </c>
      <c r="CRV20" s="73">
        <f>სარგებელი!CRV19</f>
        <v>0</v>
      </c>
      <c r="CRW20" s="73">
        <f>სარგებელი!CRW19</f>
        <v>0</v>
      </c>
      <c r="CRX20" s="73">
        <f>სარგებელი!CRX19</f>
        <v>0</v>
      </c>
      <c r="CRY20" s="73">
        <f>სარგებელი!CRY19</f>
        <v>0</v>
      </c>
      <c r="CRZ20" s="73">
        <f>სარგებელი!CRZ19</f>
        <v>0</v>
      </c>
      <c r="CSA20" s="73">
        <f>სარგებელი!CSA19</f>
        <v>0</v>
      </c>
      <c r="CSB20" s="73">
        <f>სარგებელი!CSB19</f>
        <v>0</v>
      </c>
      <c r="CSC20" s="73">
        <f>სარგებელი!CSC19</f>
        <v>0</v>
      </c>
      <c r="CSD20" s="73">
        <f>სარგებელი!CSD19</f>
        <v>0</v>
      </c>
      <c r="CSE20" s="73">
        <f>სარგებელი!CSE19</f>
        <v>0</v>
      </c>
      <c r="CSF20" s="73">
        <f>სარგებელი!CSF19</f>
        <v>0</v>
      </c>
      <c r="CSG20" s="73">
        <f>სარგებელი!CSG19</f>
        <v>0</v>
      </c>
      <c r="CSH20" s="73">
        <f>სარგებელი!CSH19</f>
        <v>0</v>
      </c>
      <c r="CSI20" s="73">
        <f>სარგებელი!CSI19</f>
        <v>0</v>
      </c>
      <c r="CSJ20" s="73">
        <f>სარგებელი!CSJ19</f>
        <v>0</v>
      </c>
      <c r="CSK20" s="73">
        <f>სარგებელი!CSK19</f>
        <v>0</v>
      </c>
      <c r="CSL20" s="73">
        <f>სარგებელი!CSL19</f>
        <v>0</v>
      </c>
      <c r="CSM20" s="73">
        <f>სარგებელი!CSM19</f>
        <v>0</v>
      </c>
      <c r="CSN20" s="73">
        <f>სარგებელი!CSN19</f>
        <v>0</v>
      </c>
      <c r="CSO20" s="73">
        <f>სარგებელი!CSO19</f>
        <v>0</v>
      </c>
      <c r="CSP20" s="73">
        <f>სარგებელი!CSP19</f>
        <v>0</v>
      </c>
      <c r="CSQ20" s="73">
        <f>სარგებელი!CSQ19</f>
        <v>0</v>
      </c>
      <c r="CSR20" s="73">
        <f>სარგებელი!CSR19</f>
        <v>0</v>
      </c>
      <c r="CSS20" s="73">
        <f>სარგებელი!CSS19</f>
        <v>0</v>
      </c>
      <c r="CST20" s="73">
        <f>სარგებელი!CST19</f>
        <v>0</v>
      </c>
      <c r="CSU20" s="73">
        <f>სარგებელი!CSU19</f>
        <v>0</v>
      </c>
      <c r="CSV20" s="73">
        <f>სარგებელი!CSV19</f>
        <v>0</v>
      </c>
      <c r="CSW20" s="73">
        <f>სარგებელი!CSW19</f>
        <v>0</v>
      </c>
      <c r="CSX20" s="73">
        <f>სარგებელი!CSX19</f>
        <v>0</v>
      </c>
      <c r="CSY20" s="73">
        <f>სარგებელი!CSY19</f>
        <v>0</v>
      </c>
      <c r="CSZ20" s="73">
        <f>სარგებელი!CSZ19</f>
        <v>0</v>
      </c>
      <c r="CTA20" s="73">
        <f>სარგებელი!CTA19</f>
        <v>0</v>
      </c>
      <c r="CTB20" s="73">
        <f>სარგებელი!CTB19</f>
        <v>0</v>
      </c>
      <c r="CTC20" s="73">
        <f>სარგებელი!CTC19</f>
        <v>0</v>
      </c>
      <c r="CTD20" s="73">
        <f>სარგებელი!CTD19</f>
        <v>0</v>
      </c>
      <c r="CTE20" s="73">
        <f>სარგებელი!CTE19</f>
        <v>0</v>
      </c>
      <c r="CTF20" s="73">
        <f>სარგებელი!CTF19</f>
        <v>0</v>
      </c>
      <c r="CTG20" s="73">
        <f>სარგებელი!CTG19</f>
        <v>0</v>
      </c>
      <c r="CTH20" s="73">
        <f>სარგებელი!CTH19</f>
        <v>0</v>
      </c>
      <c r="CTI20" s="73">
        <f>სარგებელი!CTI19</f>
        <v>0</v>
      </c>
      <c r="CTJ20" s="73">
        <f>სარგებელი!CTJ19</f>
        <v>0</v>
      </c>
      <c r="CTK20" s="73">
        <f>სარგებელი!CTK19</f>
        <v>0</v>
      </c>
      <c r="CTL20" s="73">
        <f>სარგებელი!CTL19</f>
        <v>0</v>
      </c>
      <c r="CTM20" s="73">
        <f>სარგებელი!CTM19</f>
        <v>0</v>
      </c>
      <c r="CTN20" s="73">
        <f>სარგებელი!CTN19</f>
        <v>0</v>
      </c>
      <c r="CTO20" s="73">
        <f>სარგებელი!CTO19</f>
        <v>0</v>
      </c>
      <c r="CTP20" s="73">
        <f>სარგებელი!CTP19</f>
        <v>0</v>
      </c>
      <c r="CTQ20" s="73">
        <f>სარგებელი!CTQ19</f>
        <v>0</v>
      </c>
      <c r="CTR20" s="73">
        <f>სარგებელი!CTR19</f>
        <v>0</v>
      </c>
      <c r="CTS20" s="73">
        <f>სარგებელი!CTS19</f>
        <v>0</v>
      </c>
      <c r="CTT20" s="73">
        <f>სარგებელი!CTT19</f>
        <v>0</v>
      </c>
      <c r="CTU20" s="73">
        <f>სარგებელი!CTU19</f>
        <v>0</v>
      </c>
      <c r="CTV20" s="73">
        <f>სარგებელი!CTV19</f>
        <v>0</v>
      </c>
      <c r="CTW20" s="73">
        <f>სარგებელი!CTW19</f>
        <v>0</v>
      </c>
      <c r="CTX20" s="73">
        <f>სარგებელი!CTX19</f>
        <v>0</v>
      </c>
      <c r="CTY20" s="73">
        <f>სარგებელი!CTY19</f>
        <v>0</v>
      </c>
      <c r="CTZ20" s="73">
        <f>სარგებელი!CTZ19</f>
        <v>0</v>
      </c>
      <c r="CUA20" s="73">
        <f>სარგებელი!CUA19</f>
        <v>0</v>
      </c>
      <c r="CUB20" s="73">
        <f>სარგებელი!CUB19</f>
        <v>0</v>
      </c>
      <c r="CUC20" s="73">
        <f>სარგებელი!CUC19</f>
        <v>0</v>
      </c>
      <c r="CUD20" s="73">
        <f>სარგებელი!CUD19</f>
        <v>0</v>
      </c>
      <c r="CUE20" s="73">
        <f>სარგებელი!CUE19</f>
        <v>0</v>
      </c>
      <c r="CUF20" s="73">
        <f>სარგებელი!CUF19</f>
        <v>0</v>
      </c>
      <c r="CUG20" s="73">
        <f>სარგებელი!CUG19</f>
        <v>0</v>
      </c>
      <c r="CUH20" s="73">
        <f>სარგებელი!CUH19</f>
        <v>0</v>
      </c>
      <c r="CUI20" s="73">
        <f>სარგებელი!CUI19</f>
        <v>0</v>
      </c>
      <c r="CUJ20" s="73">
        <f>სარგებელი!CUJ19</f>
        <v>0</v>
      </c>
      <c r="CUK20" s="73">
        <f>სარგებელი!CUK19</f>
        <v>0</v>
      </c>
      <c r="CUL20" s="73">
        <f>სარგებელი!CUL19</f>
        <v>0</v>
      </c>
      <c r="CUM20" s="73">
        <f>სარგებელი!CUM19</f>
        <v>0</v>
      </c>
      <c r="CUN20" s="73">
        <f>სარგებელი!CUN19</f>
        <v>0</v>
      </c>
      <c r="CUO20" s="73">
        <f>სარგებელი!CUO19</f>
        <v>0</v>
      </c>
      <c r="CUP20" s="73">
        <f>სარგებელი!CUP19</f>
        <v>0</v>
      </c>
      <c r="CUQ20" s="73">
        <f>სარგებელი!CUQ19</f>
        <v>0</v>
      </c>
      <c r="CUR20" s="73">
        <f>სარგებელი!CUR19</f>
        <v>0</v>
      </c>
      <c r="CUS20" s="73">
        <f>სარგებელი!CUS19</f>
        <v>0</v>
      </c>
      <c r="CUT20" s="73">
        <f>სარგებელი!CUT19</f>
        <v>0</v>
      </c>
      <c r="CUU20" s="73">
        <f>სარგებელი!CUU19</f>
        <v>0</v>
      </c>
      <c r="CUV20" s="73">
        <f>სარგებელი!CUV19</f>
        <v>0</v>
      </c>
      <c r="CUW20" s="73">
        <f>სარგებელი!CUW19</f>
        <v>0</v>
      </c>
      <c r="CUX20" s="73">
        <f>სარგებელი!CUX19</f>
        <v>0</v>
      </c>
      <c r="CUY20" s="73">
        <f>სარგებელი!CUY19</f>
        <v>0</v>
      </c>
      <c r="CUZ20" s="73">
        <f>სარგებელი!CUZ19</f>
        <v>0</v>
      </c>
      <c r="CVA20" s="73">
        <f>სარგებელი!CVA19</f>
        <v>0</v>
      </c>
      <c r="CVB20" s="73">
        <f>სარგებელი!CVB19</f>
        <v>0</v>
      </c>
      <c r="CVC20" s="73">
        <f>სარგებელი!CVC19</f>
        <v>0</v>
      </c>
      <c r="CVD20" s="73">
        <f>სარგებელი!CVD19</f>
        <v>0</v>
      </c>
      <c r="CVE20" s="73">
        <f>სარგებელი!CVE19</f>
        <v>0</v>
      </c>
      <c r="CVF20" s="73">
        <f>სარგებელი!CVF19</f>
        <v>0</v>
      </c>
      <c r="CVG20" s="73">
        <f>სარგებელი!CVG19</f>
        <v>0</v>
      </c>
      <c r="CVH20" s="73">
        <f>სარგებელი!CVH19</f>
        <v>0</v>
      </c>
      <c r="CVI20" s="73">
        <f>სარგებელი!CVI19</f>
        <v>0</v>
      </c>
      <c r="CVJ20" s="73">
        <f>სარგებელი!CVJ19</f>
        <v>0</v>
      </c>
      <c r="CVK20" s="73">
        <f>სარგებელი!CVK19</f>
        <v>0</v>
      </c>
      <c r="CVL20" s="73">
        <f>სარგებელი!CVL19</f>
        <v>0</v>
      </c>
      <c r="CVM20" s="73">
        <f>სარგებელი!CVM19</f>
        <v>0</v>
      </c>
      <c r="CVN20" s="73">
        <f>სარგებელი!CVN19</f>
        <v>0</v>
      </c>
      <c r="CVO20" s="73">
        <f>სარგებელი!CVO19</f>
        <v>0</v>
      </c>
      <c r="CVP20" s="73">
        <f>სარგებელი!CVP19</f>
        <v>0</v>
      </c>
      <c r="CVQ20" s="73">
        <f>სარგებელი!CVQ19</f>
        <v>0</v>
      </c>
      <c r="CVR20" s="73">
        <f>სარგებელი!CVR19</f>
        <v>0</v>
      </c>
      <c r="CVS20" s="73">
        <f>სარგებელი!CVS19</f>
        <v>0</v>
      </c>
      <c r="CVT20" s="73">
        <f>სარგებელი!CVT19</f>
        <v>0</v>
      </c>
      <c r="CVU20" s="73">
        <f>სარგებელი!CVU19</f>
        <v>0</v>
      </c>
      <c r="CVV20" s="73">
        <f>სარგებელი!CVV19</f>
        <v>0</v>
      </c>
      <c r="CVW20" s="73">
        <f>სარგებელი!CVW19</f>
        <v>0</v>
      </c>
      <c r="CVX20" s="73">
        <f>სარგებელი!CVX19</f>
        <v>0</v>
      </c>
      <c r="CVY20" s="73">
        <f>სარგებელი!CVY19</f>
        <v>0</v>
      </c>
      <c r="CVZ20" s="73">
        <f>სარგებელი!CVZ19</f>
        <v>0</v>
      </c>
      <c r="CWA20" s="73">
        <f>სარგებელი!CWA19</f>
        <v>0</v>
      </c>
      <c r="CWB20" s="73">
        <f>სარგებელი!CWB19</f>
        <v>0</v>
      </c>
      <c r="CWC20" s="73">
        <f>სარგებელი!CWC19</f>
        <v>0</v>
      </c>
      <c r="CWD20" s="73">
        <f>სარგებელი!CWD19</f>
        <v>0</v>
      </c>
      <c r="CWE20" s="73">
        <f>სარგებელი!CWE19</f>
        <v>0</v>
      </c>
      <c r="CWF20" s="73">
        <f>სარგებელი!CWF19</f>
        <v>0</v>
      </c>
      <c r="CWG20" s="73">
        <f>სარგებელი!CWG19</f>
        <v>0</v>
      </c>
      <c r="CWH20" s="73">
        <f>სარგებელი!CWH19</f>
        <v>0</v>
      </c>
      <c r="CWI20" s="73">
        <f>სარგებელი!CWI19</f>
        <v>0</v>
      </c>
      <c r="CWJ20" s="73">
        <f>სარგებელი!CWJ19</f>
        <v>0</v>
      </c>
      <c r="CWK20" s="73">
        <f>სარგებელი!CWK19</f>
        <v>0</v>
      </c>
      <c r="CWL20" s="73">
        <f>სარგებელი!CWL19</f>
        <v>0</v>
      </c>
      <c r="CWM20" s="73">
        <f>სარგებელი!CWM19</f>
        <v>0</v>
      </c>
      <c r="CWN20" s="73">
        <f>სარგებელი!CWN19</f>
        <v>0</v>
      </c>
      <c r="CWO20" s="73">
        <f>სარგებელი!CWO19</f>
        <v>0</v>
      </c>
      <c r="CWP20" s="73">
        <f>სარგებელი!CWP19</f>
        <v>0</v>
      </c>
      <c r="CWQ20" s="73">
        <f>სარგებელი!CWQ19</f>
        <v>0</v>
      </c>
      <c r="CWR20" s="73">
        <f>სარგებელი!CWR19</f>
        <v>0</v>
      </c>
      <c r="CWS20" s="73">
        <f>სარგებელი!CWS19</f>
        <v>0</v>
      </c>
      <c r="CWT20" s="73">
        <f>სარგებელი!CWT19</f>
        <v>0</v>
      </c>
      <c r="CWU20" s="73">
        <f>სარგებელი!CWU19</f>
        <v>0</v>
      </c>
      <c r="CWV20" s="73">
        <f>სარგებელი!CWV19</f>
        <v>0</v>
      </c>
      <c r="CWW20" s="73">
        <f>სარგებელი!CWW19</f>
        <v>0</v>
      </c>
      <c r="CWX20" s="73">
        <f>სარგებელი!CWX19</f>
        <v>0</v>
      </c>
      <c r="CWY20" s="73">
        <f>სარგებელი!CWY19</f>
        <v>0</v>
      </c>
      <c r="CWZ20" s="73">
        <f>სარგებელი!CWZ19</f>
        <v>0</v>
      </c>
      <c r="CXA20" s="73">
        <f>სარგებელი!CXA19</f>
        <v>0</v>
      </c>
      <c r="CXB20" s="73">
        <f>სარგებელი!CXB19</f>
        <v>0</v>
      </c>
      <c r="CXC20" s="73">
        <f>სარგებელი!CXC19</f>
        <v>0</v>
      </c>
      <c r="CXD20" s="73">
        <f>სარგებელი!CXD19</f>
        <v>0</v>
      </c>
      <c r="CXE20" s="73">
        <f>სარგებელი!CXE19</f>
        <v>0</v>
      </c>
      <c r="CXF20" s="73">
        <f>სარგებელი!CXF19</f>
        <v>0</v>
      </c>
      <c r="CXG20" s="73">
        <f>სარგებელი!CXG19</f>
        <v>0</v>
      </c>
      <c r="CXH20" s="73">
        <f>სარგებელი!CXH19</f>
        <v>0</v>
      </c>
      <c r="CXI20" s="73">
        <f>სარგებელი!CXI19</f>
        <v>0</v>
      </c>
      <c r="CXJ20" s="73">
        <f>სარგებელი!CXJ19</f>
        <v>0</v>
      </c>
      <c r="CXK20" s="73">
        <f>სარგებელი!CXK19</f>
        <v>0</v>
      </c>
      <c r="CXL20" s="73">
        <f>სარგებელი!CXL19</f>
        <v>0</v>
      </c>
      <c r="CXM20" s="73">
        <f>სარგებელი!CXM19</f>
        <v>0</v>
      </c>
      <c r="CXN20" s="73">
        <f>სარგებელი!CXN19</f>
        <v>0</v>
      </c>
      <c r="CXO20" s="73">
        <f>სარგებელი!CXO19</f>
        <v>0</v>
      </c>
      <c r="CXP20" s="73">
        <f>სარგებელი!CXP19</f>
        <v>0</v>
      </c>
      <c r="CXQ20" s="73">
        <f>სარგებელი!CXQ19</f>
        <v>0</v>
      </c>
      <c r="CXR20" s="73">
        <f>სარგებელი!CXR19</f>
        <v>0</v>
      </c>
      <c r="CXS20" s="73">
        <f>სარგებელი!CXS19</f>
        <v>0</v>
      </c>
      <c r="CXT20" s="73">
        <f>სარგებელი!CXT19</f>
        <v>0</v>
      </c>
      <c r="CXU20" s="73">
        <f>სარგებელი!CXU19</f>
        <v>0</v>
      </c>
      <c r="CXV20" s="73">
        <f>სარგებელი!CXV19</f>
        <v>0</v>
      </c>
      <c r="CXW20" s="73">
        <f>სარგებელი!CXW19</f>
        <v>0</v>
      </c>
      <c r="CXX20" s="73">
        <f>სარგებელი!CXX19</f>
        <v>0</v>
      </c>
      <c r="CXY20" s="73">
        <f>სარგებელი!CXY19</f>
        <v>0</v>
      </c>
      <c r="CXZ20" s="73">
        <f>სარგებელი!CXZ19</f>
        <v>0</v>
      </c>
      <c r="CYA20" s="73">
        <f>სარგებელი!CYA19</f>
        <v>0</v>
      </c>
      <c r="CYB20" s="73">
        <f>სარგებელი!CYB19</f>
        <v>0</v>
      </c>
      <c r="CYC20" s="73">
        <f>სარგებელი!CYC19</f>
        <v>0</v>
      </c>
      <c r="CYD20" s="73">
        <f>სარგებელი!CYD19</f>
        <v>0</v>
      </c>
      <c r="CYE20" s="73">
        <f>სარგებელი!CYE19</f>
        <v>0</v>
      </c>
      <c r="CYF20" s="73">
        <f>სარგებელი!CYF19</f>
        <v>0</v>
      </c>
      <c r="CYG20" s="73">
        <f>სარგებელი!CYG19</f>
        <v>0</v>
      </c>
      <c r="CYH20" s="73">
        <f>სარგებელი!CYH19</f>
        <v>0</v>
      </c>
      <c r="CYI20" s="73">
        <f>სარგებელი!CYI19</f>
        <v>0</v>
      </c>
      <c r="CYJ20" s="73">
        <f>სარგებელი!CYJ19</f>
        <v>0</v>
      </c>
      <c r="CYK20" s="73">
        <f>სარგებელი!CYK19</f>
        <v>0</v>
      </c>
      <c r="CYL20" s="73">
        <f>სარგებელი!CYL19</f>
        <v>0</v>
      </c>
      <c r="CYM20" s="73">
        <f>სარგებელი!CYM19</f>
        <v>0</v>
      </c>
      <c r="CYN20" s="73">
        <f>სარგებელი!CYN19</f>
        <v>0</v>
      </c>
      <c r="CYO20" s="73">
        <f>სარგებელი!CYO19</f>
        <v>0</v>
      </c>
      <c r="CYP20" s="73">
        <f>სარგებელი!CYP19</f>
        <v>0</v>
      </c>
      <c r="CYQ20" s="73">
        <f>სარგებელი!CYQ19</f>
        <v>0</v>
      </c>
      <c r="CYR20" s="73">
        <f>სარგებელი!CYR19</f>
        <v>0</v>
      </c>
      <c r="CYS20" s="73">
        <f>სარგებელი!CYS19</f>
        <v>0</v>
      </c>
      <c r="CYT20" s="73">
        <f>სარგებელი!CYT19</f>
        <v>0</v>
      </c>
      <c r="CYU20" s="73">
        <f>სარგებელი!CYU19</f>
        <v>0</v>
      </c>
      <c r="CYV20" s="73">
        <f>სარგებელი!CYV19</f>
        <v>0</v>
      </c>
      <c r="CYW20" s="73">
        <f>სარგებელი!CYW19</f>
        <v>0</v>
      </c>
      <c r="CYX20" s="73">
        <f>სარგებელი!CYX19</f>
        <v>0</v>
      </c>
      <c r="CYY20" s="73">
        <f>სარგებელი!CYY19</f>
        <v>0</v>
      </c>
      <c r="CYZ20" s="73">
        <f>სარგებელი!CYZ19</f>
        <v>0</v>
      </c>
      <c r="CZA20" s="73">
        <f>სარგებელი!CZA19</f>
        <v>0</v>
      </c>
      <c r="CZB20" s="73">
        <f>სარგებელი!CZB19</f>
        <v>0</v>
      </c>
      <c r="CZC20" s="73">
        <f>სარგებელი!CZC19</f>
        <v>0</v>
      </c>
      <c r="CZD20" s="73">
        <f>სარგებელი!CZD19</f>
        <v>0</v>
      </c>
      <c r="CZE20" s="73">
        <f>სარგებელი!CZE19</f>
        <v>0</v>
      </c>
      <c r="CZF20" s="73">
        <f>სარგებელი!CZF19</f>
        <v>0</v>
      </c>
      <c r="CZG20" s="73">
        <f>სარგებელი!CZG19</f>
        <v>0</v>
      </c>
      <c r="CZH20" s="73">
        <f>სარგებელი!CZH19</f>
        <v>0</v>
      </c>
      <c r="CZI20" s="73">
        <f>სარგებელი!CZI19</f>
        <v>0</v>
      </c>
      <c r="CZJ20" s="73">
        <f>სარგებელი!CZJ19</f>
        <v>0</v>
      </c>
      <c r="CZK20" s="73">
        <f>სარგებელი!CZK19</f>
        <v>0</v>
      </c>
      <c r="CZL20" s="73">
        <f>სარგებელი!CZL19</f>
        <v>0</v>
      </c>
      <c r="CZM20" s="73">
        <f>სარგებელი!CZM19</f>
        <v>0</v>
      </c>
      <c r="CZN20" s="73">
        <f>სარგებელი!CZN19</f>
        <v>0</v>
      </c>
      <c r="CZO20" s="73">
        <f>სარგებელი!CZO19</f>
        <v>0</v>
      </c>
      <c r="CZP20" s="73">
        <f>სარგებელი!CZP19</f>
        <v>0</v>
      </c>
      <c r="CZQ20" s="73">
        <f>სარგებელი!CZQ19</f>
        <v>0</v>
      </c>
      <c r="CZR20" s="73">
        <f>სარგებელი!CZR19</f>
        <v>0</v>
      </c>
      <c r="CZS20" s="73">
        <f>სარგებელი!CZS19</f>
        <v>0</v>
      </c>
      <c r="CZT20" s="73">
        <f>სარგებელი!CZT19</f>
        <v>0</v>
      </c>
      <c r="CZU20" s="73">
        <f>სარგებელი!CZU19</f>
        <v>0</v>
      </c>
      <c r="CZV20" s="73">
        <f>სარგებელი!CZV19</f>
        <v>0</v>
      </c>
      <c r="CZW20" s="73">
        <f>სარგებელი!CZW19</f>
        <v>0</v>
      </c>
      <c r="CZX20" s="73">
        <f>სარგებელი!CZX19</f>
        <v>0</v>
      </c>
      <c r="CZY20" s="73">
        <f>სარგებელი!CZY19</f>
        <v>0</v>
      </c>
      <c r="CZZ20" s="73">
        <f>სარგებელი!CZZ19</f>
        <v>0</v>
      </c>
      <c r="DAA20" s="73">
        <f>სარგებელი!DAA19</f>
        <v>0</v>
      </c>
      <c r="DAB20" s="73">
        <f>სარგებელი!DAB19</f>
        <v>0</v>
      </c>
      <c r="DAC20" s="73">
        <f>სარგებელი!DAC19</f>
        <v>0</v>
      </c>
      <c r="DAD20" s="73">
        <f>სარგებელი!DAD19</f>
        <v>0</v>
      </c>
      <c r="DAE20" s="73">
        <f>სარგებელი!DAE19</f>
        <v>0</v>
      </c>
      <c r="DAF20" s="73">
        <f>სარგებელი!DAF19</f>
        <v>0</v>
      </c>
      <c r="DAG20" s="73">
        <f>სარგებელი!DAG19</f>
        <v>0</v>
      </c>
      <c r="DAH20" s="73">
        <f>სარგებელი!DAH19</f>
        <v>0</v>
      </c>
      <c r="DAI20" s="73">
        <f>სარგებელი!DAI19</f>
        <v>0</v>
      </c>
      <c r="DAJ20" s="73">
        <f>სარგებელი!DAJ19</f>
        <v>0</v>
      </c>
      <c r="DAK20" s="73">
        <f>სარგებელი!DAK19</f>
        <v>0</v>
      </c>
      <c r="DAL20" s="73">
        <f>სარგებელი!DAL19</f>
        <v>0</v>
      </c>
      <c r="DAM20" s="73">
        <f>სარგებელი!DAM19</f>
        <v>0</v>
      </c>
      <c r="DAN20" s="73">
        <f>სარგებელი!DAN19</f>
        <v>0</v>
      </c>
      <c r="DAO20" s="73">
        <f>სარგებელი!DAO19</f>
        <v>0</v>
      </c>
      <c r="DAP20" s="73">
        <f>სარგებელი!DAP19</f>
        <v>0</v>
      </c>
      <c r="DAQ20" s="73">
        <f>სარგებელი!DAQ19</f>
        <v>0</v>
      </c>
      <c r="DAR20" s="73">
        <f>სარგებელი!DAR19</f>
        <v>0</v>
      </c>
      <c r="DAS20" s="73">
        <f>სარგებელი!DAS19</f>
        <v>0</v>
      </c>
      <c r="DAT20" s="73">
        <f>სარგებელი!DAT19</f>
        <v>0</v>
      </c>
      <c r="DAU20" s="73">
        <f>სარგებელი!DAU19</f>
        <v>0</v>
      </c>
      <c r="DAV20" s="73">
        <f>სარგებელი!DAV19</f>
        <v>0</v>
      </c>
      <c r="DAW20" s="73">
        <f>სარგებელი!DAW19</f>
        <v>0</v>
      </c>
      <c r="DAX20" s="73">
        <f>სარგებელი!DAX19</f>
        <v>0</v>
      </c>
      <c r="DAY20" s="73">
        <f>სარგებელი!DAY19</f>
        <v>0</v>
      </c>
      <c r="DAZ20" s="73">
        <f>სარგებელი!DAZ19</f>
        <v>0</v>
      </c>
      <c r="DBA20" s="73">
        <f>სარგებელი!DBA19</f>
        <v>0</v>
      </c>
      <c r="DBB20" s="73">
        <f>სარგებელი!DBB19</f>
        <v>0</v>
      </c>
      <c r="DBC20" s="73">
        <f>სარგებელი!DBC19</f>
        <v>0</v>
      </c>
      <c r="DBD20" s="73">
        <f>სარგებელი!DBD19</f>
        <v>0</v>
      </c>
      <c r="DBE20" s="73">
        <f>სარგებელი!DBE19</f>
        <v>0</v>
      </c>
      <c r="DBF20" s="73">
        <f>სარგებელი!DBF19</f>
        <v>0</v>
      </c>
      <c r="DBG20" s="73">
        <f>სარგებელი!DBG19</f>
        <v>0</v>
      </c>
      <c r="DBH20" s="73">
        <f>სარგებელი!DBH19</f>
        <v>0</v>
      </c>
      <c r="DBI20" s="73">
        <f>სარგებელი!DBI19</f>
        <v>0</v>
      </c>
      <c r="DBJ20" s="73">
        <f>სარგებელი!DBJ19</f>
        <v>0</v>
      </c>
      <c r="DBK20" s="73">
        <f>სარგებელი!DBK19</f>
        <v>0</v>
      </c>
      <c r="DBL20" s="73">
        <f>სარგებელი!DBL19</f>
        <v>0</v>
      </c>
      <c r="DBM20" s="73">
        <f>სარგებელი!DBM19</f>
        <v>0</v>
      </c>
      <c r="DBN20" s="73">
        <f>სარგებელი!DBN19</f>
        <v>0</v>
      </c>
      <c r="DBO20" s="73">
        <f>სარგებელი!DBO19</f>
        <v>0</v>
      </c>
      <c r="DBP20" s="73">
        <f>სარგებელი!DBP19</f>
        <v>0</v>
      </c>
      <c r="DBQ20" s="73">
        <f>სარგებელი!DBQ19</f>
        <v>0</v>
      </c>
      <c r="DBR20" s="73">
        <f>სარგებელი!DBR19</f>
        <v>0</v>
      </c>
      <c r="DBS20" s="73">
        <f>სარგებელი!DBS19</f>
        <v>0</v>
      </c>
      <c r="DBT20" s="73">
        <f>სარგებელი!DBT19</f>
        <v>0</v>
      </c>
      <c r="DBU20" s="73">
        <f>სარგებელი!DBU19</f>
        <v>0</v>
      </c>
      <c r="DBV20" s="73">
        <f>სარგებელი!DBV19</f>
        <v>0</v>
      </c>
      <c r="DBW20" s="73">
        <f>სარგებელი!DBW19</f>
        <v>0</v>
      </c>
      <c r="DBX20" s="73">
        <f>სარგებელი!DBX19</f>
        <v>0</v>
      </c>
      <c r="DBY20" s="73">
        <f>სარგებელი!DBY19</f>
        <v>0</v>
      </c>
      <c r="DBZ20" s="73">
        <f>სარგებელი!DBZ19</f>
        <v>0</v>
      </c>
      <c r="DCA20" s="73">
        <f>სარგებელი!DCA19</f>
        <v>0</v>
      </c>
      <c r="DCB20" s="73">
        <f>სარგებელი!DCB19</f>
        <v>0</v>
      </c>
      <c r="DCC20" s="73">
        <f>სარგებელი!DCC19</f>
        <v>0</v>
      </c>
      <c r="DCD20" s="73">
        <f>სარგებელი!DCD19</f>
        <v>0</v>
      </c>
      <c r="DCE20" s="73">
        <f>სარგებელი!DCE19</f>
        <v>0</v>
      </c>
      <c r="DCF20" s="73">
        <f>სარგებელი!DCF19</f>
        <v>0</v>
      </c>
      <c r="DCG20" s="73">
        <f>სარგებელი!DCG19</f>
        <v>0</v>
      </c>
      <c r="DCH20" s="73">
        <f>სარგებელი!DCH19</f>
        <v>0</v>
      </c>
      <c r="DCI20" s="73">
        <f>სარგებელი!DCI19</f>
        <v>0</v>
      </c>
      <c r="DCJ20" s="73">
        <f>სარგებელი!DCJ19</f>
        <v>0</v>
      </c>
      <c r="DCK20" s="73">
        <f>სარგებელი!DCK19</f>
        <v>0</v>
      </c>
      <c r="DCL20" s="73">
        <f>სარგებელი!DCL19</f>
        <v>0</v>
      </c>
      <c r="DCM20" s="73">
        <f>სარგებელი!DCM19</f>
        <v>0</v>
      </c>
      <c r="DCN20" s="73">
        <f>სარგებელი!DCN19</f>
        <v>0</v>
      </c>
      <c r="DCO20" s="73">
        <f>სარგებელი!DCO19</f>
        <v>0</v>
      </c>
      <c r="DCP20" s="73">
        <f>სარგებელი!DCP19</f>
        <v>0</v>
      </c>
      <c r="DCQ20" s="73">
        <f>სარგებელი!DCQ19</f>
        <v>0</v>
      </c>
      <c r="DCR20" s="73">
        <f>სარგებელი!DCR19</f>
        <v>0</v>
      </c>
      <c r="DCS20" s="73">
        <f>სარგებელი!DCS19</f>
        <v>0</v>
      </c>
      <c r="DCT20" s="73">
        <f>სარგებელი!DCT19</f>
        <v>0</v>
      </c>
      <c r="DCU20" s="73">
        <f>სარგებელი!DCU19</f>
        <v>0</v>
      </c>
      <c r="DCV20" s="73">
        <f>სარგებელი!DCV19</f>
        <v>0</v>
      </c>
      <c r="DCW20" s="73">
        <f>სარგებელი!DCW19</f>
        <v>0</v>
      </c>
      <c r="DCX20" s="73">
        <f>სარგებელი!DCX19</f>
        <v>0</v>
      </c>
      <c r="DCY20" s="73">
        <f>სარგებელი!DCY19</f>
        <v>0</v>
      </c>
      <c r="DCZ20" s="73">
        <f>სარგებელი!DCZ19</f>
        <v>0</v>
      </c>
      <c r="DDA20" s="73">
        <f>სარგებელი!DDA19</f>
        <v>0</v>
      </c>
      <c r="DDB20" s="73">
        <f>სარგებელი!DDB19</f>
        <v>0</v>
      </c>
      <c r="DDC20" s="73">
        <f>სარგებელი!DDC19</f>
        <v>0</v>
      </c>
      <c r="DDD20" s="73">
        <f>სარგებელი!DDD19</f>
        <v>0</v>
      </c>
      <c r="DDE20" s="73">
        <f>სარგებელი!DDE19</f>
        <v>0</v>
      </c>
      <c r="DDF20" s="73">
        <f>სარგებელი!DDF19</f>
        <v>0</v>
      </c>
      <c r="DDG20" s="73">
        <f>სარგებელი!DDG19</f>
        <v>0</v>
      </c>
      <c r="DDH20" s="73">
        <f>სარგებელი!DDH19</f>
        <v>0</v>
      </c>
      <c r="DDI20" s="73">
        <f>სარგებელი!DDI19</f>
        <v>0</v>
      </c>
      <c r="DDJ20" s="73">
        <f>სარგებელი!DDJ19</f>
        <v>0</v>
      </c>
      <c r="DDK20" s="73">
        <f>სარგებელი!DDK19</f>
        <v>0</v>
      </c>
      <c r="DDL20" s="73">
        <f>სარგებელი!DDL19</f>
        <v>0</v>
      </c>
      <c r="DDM20" s="73">
        <f>სარგებელი!DDM19</f>
        <v>0</v>
      </c>
      <c r="DDN20" s="73">
        <f>სარგებელი!DDN19</f>
        <v>0</v>
      </c>
      <c r="DDO20" s="73">
        <f>სარგებელი!DDO19</f>
        <v>0</v>
      </c>
      <c r="DDP20" s="73">
        <f>სარგებელი!DDP19</f>
        <v>0</v>
      </c>
      <c r="DDQ20" s="73">
        <f>სარგებელი!DDQ19</f>
        <v>0</v>
      </c>
      <c r="DDR20" s="73">
        <f>სარგებელი!DDR19</f>
        <v>0</v>
      </c>
      <c r="DDS20" s="73">
        <f>სარგებელი!DDS19</f>
        <v>0</v>
      </c>
      <c r="DDT20" s="73">
        <f>სარგებელი!DDT19</f>
        <v>0</v>
      </c>
      <c r="DDU20" s="73">
        <f>სარგებელი!DDU19</f>
        <v>0</v>
      </c>
      <c r="DDV20" s="73">
        <f>სარგებელი!DDV19</f>
        <v>0</v>
      </c>
      <c r="DDW20" s="73">
        <f>სარგებელი!DDW19</f>
        <v>0</v>
      </c>
      <c r="DDX20" s="73">
        <f>სარგებელი!DDX19</f>
        <v>0</v>
      </c>
      <c r="DDY20" s="73">
        <f>სარგებელი!DDY19</f>
        <v>0</v>
      </c>
      <c r="DDZ20" s="73">
        <f>სარგებელი!DDZ19</f>
        <v>0</v>
      </c>
      <c r="DEA20" s="73">
        <f>სარგებელი!DEA19</f>
        <v>0</v>
      </c>
      <c r="DEB20" s="73">
        <f>სარგებელი!DEB19</f>
        <v>0</v>
      </c>
      <c r="DEC20" s="73">
        <f>სარგებელი!DEC19</f>
        <v>0</v>
      </c>
      <c r="DED20" s="73">
        <f>სარგებელი!DED19</f>
        <v>0</v>
      </c>
      <c r="DEE20" s="73">
        <f>სარგებელი!DEE19</f>
        <v>0</v>
      </c>
      <c r="DEF20" s="73">
        <f>სარგებელი!DEF19</f>
        <v>0</v>
      </c>
      <c r="DEG20" s="73">
        <f>სარგებელი!DEG19</f>
        <v>0</v>
      </c>
      <c r="DEH20" s="73">
        <f>სარგებელი!DEH19</f>
        <v>0</v>
      </c>
      <c r="DEI20" s="73">
        <f>სარგებელი!DEI19</f>
        <v>0</v>
      </c>
      <c r="DEJ20" s="73">
        <f>სარგებელი!DEJ19</f>
        <v>0</v>
      </c>
      <c r="DEK20" s="73">
        <f>სარგებელი!DEK19</f>
        <v>0</v>
      </c>
      <c r="DEL20" s="73">
        <f>სარგებელი!DEL19</f>
        <v>0</v>
      </c>
      <c r="DEM20" s="73">
        <f>სარგებელი!DEM19</f>
        <v>0</v>
      </c>
      <c r="DEN20" s="73">
        <f>სარგებელი!DEN19</f>
        <v>0</v>
      </c>
      <c r="DEO20" s="73">
        <f>სარგებელი!DEO19</f>
        <v>0</v>
      </c>
      <c r="DEP20" s="73">
        <f>სარგებელი!DEP19</f>
        <v>0</v>
      </c>
      <c r="DEQ20" s="73">
        <f>სარგებელი!DEQ19</f>
        <v>0</v>
      </c>
      <c r="DER20" s="73">
        <f>სარგებელი!DER19</f>
        <v>0</v>
      </c>
      <c r="DES20" s="73">
        <f>სარგებელი!DES19</f>
        <v>0</v>
      </c>
      <c r="DET20" s="73">
        <f>სარგებელი!DET19</f>
        <v>0</v>
      </c>
      <c r="DEU20" s="73">
        <f>სარგებელი!DEU19</f>
        <v>0</v>
      </c>
      <c r="DEV20" s="73">
        <f>სარგებელი!DEV19</f>
        <v>0</v>
      </c>
      <c r="DEW20" s="73">
        <f>სარგებელი!DEW19</f>
        <v>0</v>
      </c>
      <c r="DEX20" s="73">
        <f>სარგებელი!DEX19</f>
        <v>0</v>
      </c>
      <c r="DEY20" s="73">
        <f>სარგებელი!DEY19</f>
        <v>0</v>
      </c>
      <c r="DEZ20" s="73">
        <f>სარგებელი!DEZ19</f>
        <v>0</v>
      </c>
      <c r="DFA20" s="73">
        <f>სარგებელი!DFA19</f>
        <v>0</v>
      </c>
      <c r="DFB20" s="73">
        <f>სარგებელი!DFB19</f>
        <v>0</v>
      </c>
      <c r="DFC20" s="73">
        <f>სარგებელი!DFC19</f>
        <v>0</v>
      </c>
      <c r="DFD20" s="73">
        <f>სარგებელი!DFD19</f>
        <v>0</v>
      </c>
      <c r="DFE20" s="73">
        <f>სარგებელი!DFE19</f>
        <v>0</v>
      </c>
      <c r="DFF20" s="73">
        <f>სარგებელი!DFF19</f>
        <v>0</v>
      </c>
      <c r="DFG20" s="73">
        <f>სარგებელი!DFG19</f>
        <v>0</v>
      </c>
      <c r="DFH20" s="73">
        <f>სარგებელი!DFH19</f>
        <v>0</v>
      </c>
      <c r="DFI20" s="73">
        <f>სარგებელი!DFI19</f>
        <v>0</v>
      </c>
      <c r="DFJ20" s="73">
        <f>სარგებელი!DFJ19</f>
        <v>0</v>
      </c>
      <c r="DFK20" s="73">
        <f>სარგებელი!DFK19</f>
        <v>0</v>
      </c>
      <c r="DFL20" s="73">
        <f>სარგებელი!DFL19</f>
        <v>0</v>
      </c>
      <c r="DFM20" s="73">
        <f>სარგებელი!DFM19</f>
        <v>0</v>
      </c>
      <c r="DFN20" s="73">
        <f>სარგებელი!DFN19</f>
        <v>0</v>
      </c>
      <c r="DFO20" s="73">
        <f>სარგებელი!DFO19</f>
        <v>0</v>
      </c>
      <c r="DFP20" s="73">
        <f>სარგებელი!DFP19</f>
        <v>0</v>
      </c>
      <c r="DFQ20" s="73">
        <f>სარგებელი!DFQ19</f>
        <v>0</v>
      </c>
      <c r="DFR20" s="73">
        <f>სარგებელი!DFR19</f>
        <v>0</v>
      </c>
      <c r="DFS20" s="73">
        <f>სარგებელი!DFS19</f>
        <v>0</v>
      </c>
      <c r="DFT20" s="73">
        <f>სარგებელი!DFT19</f>
        <v>0</v>
      </c>
      <c r="DFU20" s="73">
        <f>სარგებელი!DFU19</f>
        <v>0</v>
      </c>
      <c r="DFV20" s="73">
        <f>სარგებელი!DFV19</f>
        <v>0</v>
      </c>
      <c r="DFW20" s="73">
        <f>სარგებელი!DFW19</f>
        <v>0</v>
      </c>
      <c r="DFX20" s="73">
        <f>სარგებელი!DFX19</f>
        <v>0</v>
      </c>
      <c r="DFY20" s="73">
        <f>სარგებელი!DFY19</f>
        <v>0</v>
      </c>
      <c r="DFZ20" s="73">
        <f>სარგებელი!DFZ19</f>
        <v>0</v>
      </c>
      <c r="DGA20" s="73">
        <f>სარგებელი!DGA19</f>
        <v>0</v>
      </c>
      <c r="DGB20" s="73">
        <f>სარგებელი!DGB19</f>
        <v>0</v>
      </c>
      <c r="DGC20" s="73">
        <f>სარგებელი!DGC19</f>
        <v>0</v>
      </c>
      <c r="DGD20" s="73">
        <f>სარგებელი!DGD19</f>
        <v>0</v>
      </c>
      <c r="DGE20" s="73">
        <f>სარგებელი!DGE19</f>
        <v>0</v>
      </c>
      <c r="DGF20" s="73">
        <f>სარგებელი!DGF19</f>
        <v>0</v>
      </c>
      <c r="DGG20" s="73">
        <f>სარგებელი!DGG19</f>
        <v>0</v>
      </c>
      <c r="DGH20" s="73">
        <f>სარგებელი!DGH19</f>
        <v>0</v>
      </c>
      <c r="DGI20" s="73">
        <f>სარგებელი!DGI19</f>
        <v>0</v>
      </c>
      <c r="DGJ20" s="73">
        <f>სარგებელი!DGJ19</f>
        <v>0</v>
      </c>
      <c r="DGK20" s="73">
        <f>სარგებელი!DGK19</f>
        <v>0</v>
      </c>
      <c r="DGL20" s="73">
        <f>სარგებელი!DGL19</f>
        <v>0</v>
      </c>
      <c r="DGM20" s="73">
        <f>სარგებელი!DGM19</f>
        <v>0</v>
      </c>
      <c r="DGN20" s="73">
        <f>სარგებელი!DGN19</f>
        <v>0</v>
      </c>
      <c r="DGO20" s="73">
        <f>სარგებელი!DGO19</f>
        <v>0</v>
      </c>
      <c r="DGP20" s="73">
        <f>სარგებელი!DGP19</f>
        <v>0</v>
      </c>
      <c r="DGQ20" s="73">
        <f>სარგებელი!DGQ19</f>
        <v>0</v>
      </c>
      <c r="DGR20" s="73">
        <f>სარგებელი!DGR19</f>
        <v>0</v>
      </c>
      <c r="DGS20" s="73">
        <f>სარგებელი!DGS19</f>
        <v>0</v>
      </c>
      <c r="DGT20" s="73">
        <f>სარგებელი!DGT19</f>
        <v>0</v>
      </c>
      <c r="DGU20" s="73">
        <f>სარგებელი!DGU19</f>
        <v>0</v>
      </c>
      <c r="DGV20" s="73">
        <f>სარგებელი!DGV19</f>
        <v>0</v>
      </c>
      <c r="DGW20" s="73">
        <f>სარგებელი!DGW19</f>
        <v>0</v>
      </c>
      <c r="DGX20" s="73">
        <f>სარგებელი!DGX19</f>
        <v>0</v>
      </c>
      <c r="DGY20" s="73">
        <f>სარგებელი!DGY19</f>
        <v>0</v>
      </c>
      <c r="DGZ20" s="73">
        <f>სარგებელი!DGZ19</f>
        <v>0</v>
      </c>
      <c r="DHA20" s="73">
        <f>სარგებელი!DHA19</f>
        <v>0</v>
      </c>
      <c r="DHB20" s="73">
        <f>სარგებელი!DHB19</f>
        <v>0</v>
      </c>
      <c r="DHC20" s="73">
        <f>სარგებელი!DHC19</f>
        <v>0</v>
      </c>
      <c r="DHD20" s="73">
        <f>სარგებელი!DHD19</f>
        <v>0</v>
      </c>
      <c r="DHE20" s="73">
        <f>სარგებელი!DHE19</f>
        <v>0</v>
      </c>
      <c r="DHF20" s="73">
        <f>სარგებელი!DHF19</f>
        <v>0</v>
      </c>
      <c r="DHG20" s="73">
        <f>სარგებელი!DHG19</f>
        <v>0</v>
      </c>
      <c r="DHH20" s="73">
        <f>სარგებელი!DHH19</f>
        <v>0</v>
      </c>
      <c r="DHI20" s="73">
        <f>სარგებელი!DHI19</f>
        <v>0</v>
      </c>
      <c r="DHJ20" s="73">
        <f>სარგებელი!DHJ19</f>
        <v>0</v>
      </c>
      <c r="DHK20" s="73">
        <f>სარგებელი!DHK19</f>
        <v>0</v>
      </c>
      <c r="DHL20" s="73">
        <f>სარგებელი!DHL19</f>
        <v>0</v>
      </c>
      <c r="DHM20" s="73">
        <f>სარგებელი!DHM19</f>
        <v>0</v>
      </c>
      <c r="DHN20" s="73">
        <f>სარგებელი!DHN19</f>
        <v>0</v>
      </c>
      <c r="DHO20" s="73">
        <f>სარგებელი!DHO19</f>
        <v>0</v>
      </c>
      <c r="DHP20" s="73">
        <f>სარგებელი!DHP19</f>
        <v>0</v>
      </c>
      <c r="DHQ20" s="73">
        <f>სარგებელი!DHQ19</f>
        <v>0</v>
      </c>
      <c r="DHR20" s="73">
        <f>სარგებელი!DHR19</f>
        <v>0</v>
      </c>
      <c r="DHS20" s="73">
        <f>სარგებელი!DHS19</f>
        <v>0</v>
      </c>
      <c r="DHT20" s="73">
        <f>სარგებელი!DHT19</f>
        <v>0</v>
      </c>
      <c r="DHU20" s="73">
        <f>სარგებელი!DHU19</f>
        <v>0</v>
      </c>
      <c r="DHV20" s="73">
        <f>სარგებელი!DHV19</f>
        <v>0</v>
      </c>
      <c r="DHW20" s="73">
        <f>სარგებელი!DHW19</f>
        <v>0</v>
      </c>
      <c r="DHX20" s="73">
        <f>სარგებელი!DHX19</f>
        <v>0</v>
      </c>
      <c r="DHY20" s="73">
        <f>სარგებელი!DHY19</f>
        <v>0</v>
      </c>
      <c r="DHZ20" s="73">
        <f>სარგებელი!DHZ19</f>
        <v>0</v>
      </c>
      <c r="DIA20" s="73">
        <f>სარგებელი!DIA19</f>
        <v>0</v>
      </c>
      <c r="DIB20" s="73">
        <f>სარგებელი!DIB19</f>
        <v>0</v>
      </c>
      <c r="DIC20" s="73">
        <f>სარგებელი!DIC19</f>
        <v>0</v>
      </c>
      <c r="DID20" s="73">
        <f>სარგებელი!DID19</f>
        <v>0</v>
      </c>
      <c r="DIE20" s="73">
        <f>სარგებელი!DIE19</f>
        <v>0</v>
      </c>
      <c r="DIF20" s="73">
        <f>სარგებელი!DIF19</f>
        <v>0</v>
      </c>
      <c r="DIG20" s="73">
        <f>სარგებელი!DIG19</f>
        <v>0</v>
      </c>
      <c r="DIH20" s="73">
        <f>სარგებელი!DIH19</f>
        <v>0</v>
      </c>
      <c r="DII20" s="73">
        <f>სარგებელი!DII19</f>
        <v>0</v>
      </c>
      <c r="DIJ20" s="73">
        <f>სარგებელი!DIJ19</f>
        <v>0</v>
      </c>
      <c r="DIK20" s="73">
        <f>სარგებელი!DIK19</f>
        <v>0</v>
      </c>
      <c r="DIL20" s="73">
        <f>სარგებელი!DIL19</f>
        <v>0</v>
      </c>
      <c r="DIM20" s="73">
        <f>სარგებელი!DIM19</f>
        <v>0</v>
      </c>
      <c r="DIN20" s="73">
        <f>სარგებელი!DIN19</f>
        <v>0</v>
      </c>
      <c r="DIO20" s="73">
        <f>სარგებელი!DIO19</f>
        <v>0</v>
      </c>
      <c r="DIP20" s="73">
        <f>სარგებელი!DIP19</f>
        <v>0</v>
      </c>
      <c r="DIQ20" s="73">
        <f>სარგებელი!DIQ19</f>
        <v>0</v>
      </c>
      <c r="DIR20" s="73">
        <f>სარგებელი!DIR19</f>
        <v>0</v>
      </c>
      <c r="DIS20" s="73">
        <f>სარგებელი!DIS19</f>
        <v>0</v>
      </c>
      <c r="DIT20" s="73">
        <f>სარგებელი!DIT19</f>
        <v>0</v>
      </c>
      <c r="DIU20" s="73">
        <f>სარგებელი!DIU19</f>
        <v>0</v>
      </c>
      <c r="DIV20" s="73">
        <f>სარგებელი!DIV19</f>
        <v>0</v>
      </c>
      <c r="DIW20" s="73">
        <f>სარგებელი!DIW19</f>
        <v>0</v>
      </c>
      <c r="DIX20" s="73">
        <f>სარგებელი!DIX19</f>
        <v>0</v>
      </c>
      <c r="DIY20" s="73">
        <f>სარგებელი!DIY19</f>
        <v>0</v>
      </c>
      <c r="DIZ20" s="73">
        <f>სარგებელი!DIZ19</f>
        <v>0</v>
      </c>
      <c r="DJA20" s="73">
        <f>სარგებელი!DJA19</f>
        <v>0</v>
      </c>
      <c r="DJB20" s="73">
        <f>სარგებელი!DJB19</f>
        <v>0</v>
      </c>
      <c r="DJC20" s="73">
        <f>სარგებელი!DJC19</f>
        <v>0</v>
      </c>
      <c r="DJD20" s="73">
        <f>სარგებელი!DJD19</f>
        <v>0</v>
      </c>
      <c r="DJE20" s="73">
        <f>სარგებელი!DJE19</f>
        <v>0</v>
      </c>
      <c r="DJF20" s="73">
        <f>სარგებელი!DJF19</f>
        <v>0</v>
      </c>
      <c r="DJG20" s="73">
        <f>სარგებელი!DJG19</f>
        <v>0</v>
      </c>
      <c r="DJH20" s="73">
        <f>სარგებელი!DJH19</f>
        <v>0</v>
      </c>
      <c r="DJI20" s="73">
        <f>სარგებელი!DJI19</f>
        <v>0</v>
      </c>
      <c r="DJJ20" s="73">
        <f>სარგებელი!DJJ19</f>
        <v>0</v>
      </c>
      <c r="DJK20" s="73">
        <f>სარგებელი!DJK19</f>
        <v>0</v>
      </c>
      <c r="DJL20" s="73">
        <f>სარგებელი!DJL19</f>
        <v>0</v>
      </c>
      <c r="DJM20" s="73">
        <f>სარგებელი!DJM19</f>
        <v>0</v>
      </c>
      <c r="DJN20" s="73">
        <f>სარგებელი!DJN19</f>
        <v>0</v>
      </c>
      <c r="DJO20" s="73">
        <f>სარგებელი!DJO19</f>
        <v>0</v>
      </c>
      <c r="DJP20" s="73">
        <f>სარგებელი!DJP19</f>
        <v>0</v>
      </c>
      <c r="DJQ20" s="73">
        <f>სარგებელი!DJQ19</f>
        <v>0</v>
      </c>
      <c r="DJR20" s="73">
        <f>სარგებელი!DJR19</f>
        <v>0</v>
      </c>
      <c r="DJS20" s="73">
        <f>სარგებელი!DJS19</f>
        <v>0</v>
      </c>
      <c r="DJT20" s="73">
        <f>სარგებელი!DJT19</f>
        <v>0</v>
      </c>
      <c r="DJU20" s="73">
        <f>სარგებელი!DJU19</f>
        <v>0</v>
      </c>
      <c r="DJV20" s="73">
        <f>სარგებელი!DJV19</f>
        <v>0</v>
      </c>
      <c r="DJW20" s="73">
        <f>სარგებელი!DJW19</f>
        <v>0</v>
      </c>
      <c r="DJX20" s="73">
        <f>სარგებელი!DJX19</f>
        <v>0</v>
      </c>
      <c r="DJY20" s="73">
        <f>სარგებელი!DJY19</f>
        <v>0</v>
      </c>
      <c r="DJZ20" s="73">
        <f>სარგებელი!DJZ19</f>
        <v>0</v>
      </c>
      <c r="DKA20" s="73">
        <f>სარგებელი!DKA19</f>
        <v>0</v>
      </c>
      <c r="DKB20" s="73">
        <f>სარგებელი!DKB19</f>
        <v>0</v>
      </c>
      <c r="DKC20" s="73">
        <f>სარგებელი!DKC19</f>
        <v>0</v>
      </c>
      <c r="DKD20" s="73">
        <f>სარგებელი!DKD19</f>
        <v>0</v>
      </c>
      <c r="DKE20" s="73">
        <f>სარგებელი!DKE19</f>
        <v>0</v>
      </c>
      <c r="DKF20" s="73">
        <f>სარგებელი!DKF19</f>
        <v>0</v>
      </c>
      <c r="DKG20" s="73">
        <f>სარგებელი!DKG19</f>
        <v>0</v>
      </c>
      <c r="DKH20" s="73">
        <f>სარგებელი!DKH19</f>
        <v>0</v>
      </c>
      <c r="DKI20" s="73">
        <f>სარგებელი!DKI19</f>
        <v>0</v>
      </c>
      <c r="DKJ20" s="73">
        <f>სარგებელი!DKJ19</f>
        <v>0</v>
      </c>
      <c r="DKK20" s="73">
        <f>სარგებელი!DKK19</f>
        <v>0</v>
      </c>
      <c r="DKL20" s="73">
        <f>სარგებელი!DKL19</f>
        <v>0</v>
      </c>
      <c r="DKM20" s="73">
        <f>სარგებელი!DKM19</f>
        <v>0</v>
      </c>
      <c r="DKN20" s="73">
        <f>სარგებელი!DKN19</f>
        <v>0</v>
      </c>
      <c r="DKO20" s="73">
        <f>სარგებელი!DKO19</f>
        <v>0</v>
      </c>
      <c r="DKP20" s="73">
        <f>სარგებელი!DKP19</f>
        <v>0</v>
      </c>
      <c r="DKQ20" s="73">
        <f>სარგებელი!DKQ19</f>
        <v>0</v>
      </c>
      <c r="DKR20" s="73">
        <f>სარგებელი!DKR19</f>
        <v>0</v>
      </c>
      <c r="DKS20" s="73">
        <f>სარგებელი!DKS19</f>
        <v>0</v>
      </c>
      <c r="DKT20" s="73">
        <f>სარგებელი!DKT19</f>
        <v>0</v>
      </c>
      <c r="DKU20" s="73">
        <f>სარგებელი!DKU19</f>
        <v>0</v>
      </c>
      <c r="DKV20" s="73">
        <f>სარგებელი!DKV19</f>
        <v>0</v>
      </c>
      <c r="DKW20" s="73">
        <f>სარგებელი!DKW19</f>
        <v>0</v>
      </c>
      <c r="DKX20" s="73">
        <f>სარგებელი!DKX19</f>
        <v>0</v>
      </c>
      <c r="DKY20" s="73">
        <f>სარგებელი!DKY19</f>
        <v>0</v>
      </c>
      <c r="DKZ20" s="73">
        <f>სარგებელი!DKZ19</f>
        <v>0</v>
      </c>
      <c r="DLA20" s="73">
        <f>სარგებელი!DLA19</f>
        <v>0</v>
      </c>
      <c r="DLB20" s="73">
        <f>სარგებელი!DLB19</f>
        <v>0</v>
      </c>
      <c r="DLC20" s="73">
        <f>სარგებელი!DLC19</f>
        <v>0</v>
      </c>
      <c r="DLD20" s="73">
        <f>სარგებელი!DLD19</f>
        <v>0</v>
      </c>
      <c r="DLE20" s="73">
        <f>სარგებელი!DLE19</f>
        <v>0</v>
      </c>
      <c r="DLF20" s="73">
        <f>სარგებელი!DLF19</f>
        <v>0</v>
      </c>
      <c r="DLG20" s="73">
        <f>სარგებელი!DLG19</f>
        <v>0</v>
      </c>
      <c r="DLH20" s="73">
        <f>სარგებელი!DLH19</f>
        <v>0</v>
      </c>
      <c r="DLI20" s="73">
        <f>სარგებელი!DLI19</f>
        <v>0</v>
      </c>
      <c r="DLJ20" s="73">
        <f>სარგებელი!DLJ19</f>
        <v>0</v>
      </c>
      <c r="DLK20" s="73">
        <f>სარგებელი!DLK19</f>
        <v>0</v>
      </c>
      <c r="DLL20" s="73">
        <f>სარგებელი!DLL19</f>
        <v>0</v>
      </c>
      <c r="DLM20" s="73">
        <f>სარგებელი!DLM19</f>
        <v>0</v>
      </c>
      <c r="DLN20" s="73">
        <f>სარგებელი!DLN19</f>
        <v>0</v>
      </c>
      <c r="DLO20" s="73">
        <f>სარგებელი!DLO19</f>
        <v>0</v>
      </c>
      <c r="DLP20" s="73">
        <f>სარგებელი!DLP19</f>
        <v>0</v>
      </c>
      <c r="DLQ20" s="73">
        <f>სარგებელი!DLQ19</f>
        <v>0</v>
      </c>
      <c r="DLR20" s="73">
        <f>სარგებელი!DLR19</f>
        <v>0</v>
      </c>
      <c r="DLS20" s="73">
        <f>სარგებელი!DLS19</f>
        <v>0</v>
      </c>
      <c r="DLT20" s="73">
        <f>სარგებელი!DLT19</f>
        <v>0</v>
      </c>
      <c r="DLU20" s="73">
        <f>სარგებელი!DLU19</f>
        <v>0</v>
      </c>
      <c r="DLV20" s="73">
        <f>სარგებელი!DLV19</f>
        <v>0</v>
      </c>
      <c r="DLW20" s="73">
        <f>სარგებელი!DLW19</f>
        <v>0</v>
      </c>
      <c r="DLX20" s="73">
        <f>სარგებელი!DLX19</f>
        <v>0</v>
      </c>
      <c r="DLY20" s="73">
        <f>სარგებელი!DLY19</f>
        <v>0</v>
      </c>
      <c r="DLZ20" s="73">
        <f>სარგებელი!DLZ19</f>
        <v>0</v>
      </c>
      <c r="DMA20" s="73">
        <f>სარგებელი!DMA19</f>
        <v>0</v>
      </c>
      <c r="DMB20" s="73">
        <f>სარგებელი!DMB19</f>
        <v>0</v>
      </c>
      <c r="DMC20" s="73">
        <f>სარგებელი!DMC19</f>
        <v>0</v>
      </c>
      <c r="DMD20" s="73">
        <f>სარგებელი!DMD19</f>
        <v>0</v>
      </c>
      <c r="DME20" s="73">
        <f>სარგებელი!DME19</f>
        <v>0</v>
      </c>
      <c r="DMF20" s="73">
        <f>სარგებელი!DMF19</f>
        <v>0</v>
      </c>
      <c r="DMG20" s="73">
        <f>სარგებელი!DMG19</f>
        <v>0</v>
      </c>
      <c r="DMH20" s="73">
        <f>სარგებელი!DMH19</f>
        <v>0</v>
      </c>
      <c r="DMI20" s="73">
        <f>სარგებელი!DMI19</f>
        <v>0</v>
      </c>
      <c r="DMJ20" s="73">
        <f>სარგებელი!DMJ19</f>
        <v>0</v>
      </c>
      <c r="DMK20" s="73">
        <f>სარგებელი!DMK19</f>
        <v>0</v>
      </c>
      <c r="DML20" s="73">
        <f>სარგებელი!DML19</f>
        <v>0</v>
      </c>
      <c r="DMM20" s="73">
        <f>სარგებელი!DMM19</f>
        <v>0</v>
      </c>
      <c r="DMN20" s="73">
        <f>სარგებელი!DMN19</f>
        <v>0</v>
      </c>
      <c r="DMO20" s="73">
        <f>სარგებელი!DMO19</f>
        <v>0</v>
      </c>
      <c r="DMP20" s="73">
        <f>სარგებელი!DMP19</f>
        <v>0</v>
      </c>
      <c r="DMQ20" s="73">
        <f>სარგებელი!DMQ19</f>
        <v>0</v>
      </c>
      <c r="DMR20" s="73">
        <f>სარგებელი!DMR19</f>
        <v>0</v>
      </c>
      <c r="DMS20" s="73">
        <f>სარგებელი!DMS19</f>
        <v>0</v>
      </c>
      <c r="DMT20" s="73">
        <f>სარგებელი!DMT19</f>
        <v>0</v>
      </c>
      <c r="DMU20" s="73">
        <f>სარგებელი!DMU19</f>
        <v>0</v>
      </c>
      <c r="DMV20" s="73">
        <f>სარგებელი!DMV19</f>
        <v>0</v>
      </c>
      <c r="DMW20" s="73">
        <f>სარგებელი!DMW19</f>
        <v>0</v>
      </c>
      <c r="DMX20" s="73">
        <f>სარგებელი!DMX19</f>
        <v>0</v>
      </c>
      <c r="DMY20" s="73">
        <f>სარგებელი!DMY19</f>
        <v>0</v>
      </c>
      <c r="DMZ20" s="73">
        <f>სარგებელი!DMZ19</f>
        <v>0</v>
      </c>
      <c r="DNA20" s="73">
        <f>სარგებელი!DNA19</f>
        <v>0</v>
      </c>
      <c r="DNB20" s="73">
        <f>სარგებელი!DNB19</f>
        <v>0</v>
      </c>
      <c r="DNC20" s="73">
        <f>სარგებელი!DNC19</f>
        <v>0</v>
      </c>
      <c r="DND20" s="73">
        <f>სარგებელი!DND19</f>
        <v>0</v>
      </c>
      <c r="DNE20" s="73">
        <f>სარგებელი!DNE19</f>
        <v>0</v>
      </c>
      <c r="DNF20" s="73">
        <f>სარგებელი!DNF19</f>
        <v>0</v>
      </c>
      <c r="DNG20" s="73">
        <f>სარგებელი!DNG19</f>
        <v>0</v>
      </c>
      <c r="DNH20" s="73">
        <f>სარგებელი!DNH19</f>
        <v>0</v>
      </c>
      <c r="DNI20" s="73">
        <f>სარგებელი!DNI19</f>
        <v>0</v>
      </c>
      <c r="DNJ20" s="73">
        <f>სარგებელი!DNJ19</f>
        <v>0</v>
      </c>
      <c r="DNK20" s="73">
        <f>სარგებელი!DNK19</f>
        <v>0</v>
      </c>
      <c r="DNL20" s="73">
        <f>სარგებელი!DNL19</f>
        <v>0</v>
      </c>
      <c r="DNM20" s="73">
        <f>სარგებელი!DNM19</f>
        <v>0</v>
      </c>
      <c r="DNN20" s="73">
        <f>სარგებელი!DNN19</f>
        <v>0</v>
      </c>
      <c r="DNO20" s="73">
        <f>სარგებელი!DNO19</f>
        <v>0</v>
      </c>
      <c r="DNP20" s="73">
        <f>სარგებელი!DNP19</f>
        <v>0</v>
      </c>
      <c r="DNQ20" s="73">
        <f>სარგებელი!DNQ19</f>
        <v>0</v>
      </c>
      <c r="DNR20" s="73">
        <f>სარგებელი!DNR19</f>
        <v>0</v>
      </c>
      <c r="DNS20" s="73">
        <f>სარგებელი!DNS19</f>
        <v>0</v>
      </c>
      <c r="DNT20" s="73">
        <f>სარგებელი!DNT19</f>
        <v>0</v>
      </c>
      <c r="DNU20" s="73">
        <f>სარგებელი!DNU19</f>
        <v>0</v>
      </c>
      <c r="DNV20" s="73">
        <f>სარგებელი!DNV19</f>
        <v>0</v>
      </c>
      <c r="DNW20" s="73">
        <f>სარგებელი!DNW19</f>
        <v>0</v>
      </c>
      <c r="DNX20" s="73">
        <f>სარგებელი!DNX19</f>
        <v>0</v>
      </c>
      <c r="DNY20" s="73">
        <f>სარგებელი!DNY19</f>
        <v>0</v>
      </c>
      <c r="DNZ20" s="73">
        <f>სარგებელი!DNZ19</f>
        <v>0</v>
      </c>
      <c r="DOA20" s="73">
        <f>სარგებელი!DOA19</f>
        <v>0</v>
      </c>
      <c r="DOB20" s="73">
        <f>სარგებელი!DOB19</f>
        <v>0</v>
      </c>
      <c r="DOC20" s="73">
        <f>სარგებელი!DOC19</f>
        <v>0</v>
      </c>
      <c r="DOD20" s="73">
        <f>სარგებელი!DOD19</f>
        <v>0</v>
      </c>
      <c r="DOE20" s="73">
        <f>სარგებელი!DOE19</f>
        <v>0</v>
      </c>
      <c r="DOF20" s="73">
        <f>სარგებელი!DOF19</f>
        <v>0</v>
      </c>
      <c r="DOG20" s="73">
        <f>სარგებელი!DOG19</f>
        <v>0</v>
      </c>
      <c r="DOH20" s="73">
        <f>სარგებელი!DOH19</f>
        <v>0</v>
      </c>
      <c r="DOI20" s="73">
        <f>სარგებელი!DOI19</f>
        <v>0</v>
      </c>
      <c r="DOJ20" s="73">
        <f>სარგებელი!DOJ19</f>
        <v>0</v>
      </c>
      <c r="DOK20" s="73">
        <f>სარგებელი!DOK19</f>
        <v>0</v>
      </c>
      <c r="DOL20" s="73">
        <f>სარგებელი!DOL19</f>
        <v>0</v>
      </c>
      <c r="DOM20" s="73">
        <f>სარგებელი!DOM19</f>
        <v>0</v>
      </c>
      <c r="DON20" s="73">
        <f>სარგებელი!DON19</f>
        <v>0</v>
      </c>
      <c r="DOO20" s="73">
        <f>სარგებელი!DOO19</f>
        <v>0</v>
      </c>
      <c r="DOP20" s="73">
        <f>სარგებელი!DOP19</f>
        <v>0</v>
      </c>
      <c r="DOQ20" s="73">
        <f>სარგებელი!DOQ19</f>
        <v>0</v>
      </c>
      <c r="DOR20" s="73">
        <f>სარგებელი!DOR19</f>
        <v>0</v>
      </c>
      <c r="DOS20" s="73">
        <f>სარგებელი!DOS19</f>
        <v>0</v>
      </c>
      <c r="DOT20" s="73">
        <f>სარგებელი!DOT19</f>
        <v>0</v>
      </c>
      <c r="DOU20" s="73">
        <f>სარგებელი!DOU19</f>
        <v>0</v>
      </c>
      <c r="DOV20" s="73">
        <f>სარგებელი!DOV19</f>
        <v>0</v>
      </c>
      <c r="DOW20" s="73">
        <f>სარგებელი!DOW19</f>
        <v>0</v>
      </c>
      <c r="DOX20" s="73">
        <f>სარგებელი!DOX19</f>
        <v>0</v>
      </c>
      <c r="DOY20" s="73">
        <f>სარგებელი!DOY19</f>
        <v>0</v>
      </c>
      <c r="DOZ20" s="73">
        <f>სარგებელი!DOZ19</f>
        <v>0</v>
      </c>
      <c r="DPA20" s="73">
        <f>სარგებელი!DPA19</f>
        <v>0</v>
      </c>
      <c r="DPB20" s="73">
        <f>სარგებელი!DPB19</f>
        <v>0</v>
      </c>
      <c r="DPC20" s="73">
        <f>სარგებელი!DPC19</f>
        <v>0</v>
      </c>
      <c r="DPD20" s="73">
        <f>სარგებელი!DPD19</f>
        <v>0</v>
      </c>
      <c r="DPE20" s="73">
        <f>სარგებელი!DPE19</f>
        <v>0</v>
      </c>
      <c r="DPF20" s="73">
        <f>სარგებელი!DPF19</f>
        <v>0</v>
      </c>
      <c r="DPG20" s="73">
        <f>სარგებელი!DPG19</f>
        <v>0</v>
      </c>
      <c r="DPH20" s="73">
        <f>სარგებელი!DPH19</f>
        <v>0</v>
      </c>
      <c r="DPI20" s="73">
        <f>სარგებელი!DPI19</f>
        <v>0</v>
      </c>
      <c r="DPJ20" s="73">
        <f>სარგებელი!DPJ19</f>
        <v>0</v>
      </c>
      <c r="DPK20" s="73">
        <f>სარგებელი!DPK19</f>
        <v>0</v>
      </c>
      <c r="DPL20" s="73">
        <f>სარგებელი!DPL19</f>
        <v>0</v>
      </c>
      <c r="DPM20" s="73">
        <f>სარგებელი!DPM19</f>
        <v>0</v>
      </c>
      <c r="DPN20" s="73">
        <f>სარგებელი!DPN19</f>
        <v>0</v>
      </c>
      <c r="DPO20" s="73">
        <f>სარგებელი!DPO19</f>
        <v>0</v>
      </c>
      <c r="DPP20" s="73">
        <f>სარგებელი!DPP19</f>
        <v>0</v>
      </c>
      <c r="DPQ20" s="73">
        <f>სარგებელი!DPQ19</f>
        <v>0</v>
      </c>
      <c r="DPR20" s="73">
        <f>სარგებელი!DPR19</f>
        <v>0</v>
      </c>
      <c r="DPS20" s="73">
        <f>სარგებელი!DPS19</f>
        <v>0</v>
      </c>
      <c r="DPT20" s="73">
        <f>სარგებელი!DPT19</f>
        <v>0</v>
      </c>
      <c r="DPU20" s="73">
        <f>სარგებელი!DPU19</f>
        <v>0</v>
      </c>
      <c r="DPV20" s="73">
        <f>სარგებელი!DPV19</f>
        <v>0</v>
      </c>
      <c r="DPW20" s="73">
        <f>სარგებელი!DPW19</f>
        <v>0</v>
      </c>
      <c r="DPX20" s="73">
        <f>სარგებელი!DPX19</f>
        <v>0</v>
      </c>
      <c r="DPY20" s="73">
        <f>სარგებელი!DPY19</f>
        <v>0</v>
      </c>
      <c r="DPZ20" s="73">
        <f>სარგებელი!DPZ19</f>
        <v>0</v>
      </c>
      <c r="DQA20" s="73">
        <f>სარგებელი!DQA19</f>
        <v>0</v>
      </c>
      <c r="DQB20" s="73">
        <f>სარგებელი!DQB19</f>
        <v>0</v>
      </c>
      <c r="DQC20" s="73">
        <f>სარგებელი!DQC19</f>
        <v>0</v>
      </c>
      <c r="DQD20" s="73">
        <f>სარგებელი!DQD19</f>
        <v>0</v>
      </c>
      <c r="DQE20" s="73">
        <f>სარგებელი!DQE19</f>
        <v>0</v>
      </c>
      <c r="DQF20" s="73">
        <f>სარგებელი!DQF19</f>
        <v>0</v>
      </c>
      <c r="DQG20" s="73">
        <f>სარგებელი!DQG19</f>
        <v>0</v>
      </c>
      <c r="DQH20" s="73">
        <f>სარგებელი!DQH19</f>
        <v>0</v>
      </c>
      <c r="DQI20" s="73">
        <f>სარგებელი!DQI19</f>
        <v>0</v>
      </c>
      <c r="DQJ20" s="73">
        <f>სარგებელი!DQJ19</f>
        <v>0</v>
      </c>
      <c r="DQK20" s="73">
        <f>სარგებელი!DQK19</f>
        <v>0</v>
      </c>
      <c r="DQL20" s="73">
        <f>სარგებელი!DQL19</f>
        <v>0</v>
      </c>
      <c r="DQM20" s="73">
        <f>სარგებელი!DQM19</f>
        <v>0</v>
      </c>
      <c r="DQN20" s="73">
        <f>სარგებელი!DQN19</f>
        <v>0</v>
      </c>
      <c r="DQO20" s="73">
        <f>სარგებელი!DQO19</f>
        <v>0</v>
      </c>
      <c r="DQP20" s="73">
        <f>სარგებელი!DQP19</f>
        <v>0</v>
      </c>
      <c r="DQQ20" s="73">
        <f>სარგებელი!DQQ19</f>
        <v>0</v>
      </c>
      <c r="DQR20" s="73">
        <f>სარგებელი!DQR19</f>
        <v>0</v>
      </c>
      <c r="DQS20" s="73">
        <f>სარგებელი!DQS19</f>
        <v>0</v>
      </c>
      <c r="DQT20" s="73">
        <f>სარგებელი!DQT19</f>
        <v>0</v>
      </c>
      <c r="DQU20" s="73">
        <f>სარგებელი!DQU19</f>
        <v>0</v>
      </c>
      <c r="DQV20" s="73">
        <f>სარგებელი!DQV19</f>
        <v>0</v>
      </c>
      <c r="DQW20" s="73">
        <f>სარგებელი!DQW19</f>
        <v>0</v>
      </c>
      <c r="DQX20" s="73">
        <f>სარგებელი!DQX19</f>
        <v>0</v>
      </c>
      <c r="DQY20" s="73">
        <f>სარგებელი!DQY19</f>
        <v>0</v>
      </c>
      <c r="DQZ20" s="73">
        <f>სარგებელი!DQZ19</f>
        <v>0</v>
      </c>
      <c r="DRA20" s="73">
        <f>სარგებელი!DRA19</f>
        <v>0</v>
      </c>
      <c r="DRB20" s="73">
        <f>სარგებელი!DRB19</f>
        <v>0</v>
      </c>
      <c r="DRC20" s="73">
        <f>სარგებელი!DRC19</f>
        <v>0</v>
      </c>
      <c r="DRD20" s="73">
        <f>სარგებელი!DRD19</f>
        <v>0</v>
      </c>
      <c r="DRE20" s="73">
        <f>სარგებელი!DRE19</f>
        <v>0</v>
      </c>
      <c r="DRF20" s="73">
        <f>სარგებელი!DRF19</f>
        <v>0</v>
      </c>
      <c r="DRG20" s="73">
        <f>სარგებელი!DRG19</f>
        <v>0</v>
      </c>
      <c r="DRH20" s="73">
        <f>სარგებელი!DRH19</f>
        <v>0</v>
      </c>
      <c r="DRI20" s="73">
        <f>სარგებელი!DRI19</f>
        <v>0</v>
      </c>
      <c r="DRJ20" s="73">
        <f>სარგებელი!DRJ19</f>
        <v>0</v>
      </c>
      <c r="DRK20" s="73">
        <f>სარგებელი!DRK19</f>
        <v>0</v>
      </c>
      <c r="DRL20" s="73">
        <f>სარგებელი!DRL19</f>
        <v>0</v>
      </c>
      <c r="DRM20" s="73">
        <f>სარგებელი!DRM19</f>
        <v>0</v>
      </c>
      <c r="DRN20" s="73">
        <f>სარგებელი!DRN19</f>
        <v>0</v>
      </c>
      <c r="DRO20" s="73">
        <f>სარგებელი!DRO19</f>
        <v>0</v>
      </c>
      <c r="DRP20" s="73">
        <f>სარგებელი!DRP19</f>
        <v>0</v>
      </c>
      <c r="DRQ20" s="73">
        <f>სარგებელი!DRQ19</f>
        <v>0</v>
      </c>
      <c r="DRR20" s="73">
        <f>სარგებელი!DRR19</f>
        <v>0</v>
      </c>
      <c r="DRS20" s="73">
        <f>სარგებელი!DRS19</f>
        <v>0</v>
      </c>
      <c r="DRT20" s="73">
        <f>სარგებელი!DRT19</f>
        <v>0</v>
      </c>
      <c r="DRU20" s="73">
        <f>სარგებელი!DRU19</f>
        <v>0</v>
      </c>
      <c r="DRV20" s="73">
        <f>სარგებელი!DRV19</f>
        <v>0</v>
      </c>
      <c r="DRW20" s="73">
        <f>სარგებელი!DRW19</f>
        <v>0</v>
      </c>
      <c r="DRX20" s="73">
        <f>სარგებელი!DRX19</f>
        <v>0</v>
      </c>
      <c r="DRY20" s="73">
        <f>სარგებელი!DRY19</f>
        <v>0</v>
      </c>
      <c r="DRZ20" s="73">
        <f>სარგებელი!DRZ19</f>
        <v>0</v>
      </c>
      <c r="DSA20" s="73">
        <f>სარგებელი!DSA19</f>
        <v>0</v>
      </c>
      <c r="DSB20" s="73">
        <f>სარგებელი!DSB19</f>
        <v>0</v>
      </c>
      <c r="DSC20" s="73">
        <f>სარგებელი!DSC19</f>
        <v>0</v>
      </c>
      <c r="DSD20" s="73">
        <f>სარგებელი!DSD19</f>
        <v>0</v>
      </c>
      <c r="DSE20" s="73">
        <f>სარგებელი!DSE19</f>
        <v>0</v>
      </c>
      <c r="DSF20" s="73">
        <f>სარგებელი!DSF19</f>
        <v>0</v>
      </c>
      <c r="DSG20" s="73">
        <f>სარგებელი!DSG19</f>
        <v>0</v>
      </c>
      <c r="DSH20" s="73">
        <f>სარგებელი!DSH19</f>
        <v>0</v>
      </c>
      <c r="DSI20" s="73">
        <f>სარგებელი!DSI19</f>
        <v>0</v>
      </c>
      <c r="DSJ20" s="73">
        <f>სარგებელი!DSJ19</f>
        <v>0</v>
      </c>
      <c r="DSK20" s="73">
        <f>სარგებელი!DSK19</f>
        <v>0</v>
      </c>
      <c r="DSL20" s="73">
        <f>სარგებელი!DSL19</f>
        <v>0</v>
      </c>
      <c r="DSM20" s="73">
        <f>სარგებელი!DSM19</f>
        <v>0</v>
      </c>
      <c r="DSN20" s="73">
        <f>სარგებელი!DSN19</f>
        <v>0</v>
      </c>
      <c r="DSO20" s="73">
        <f>სარგებელი!DSO19</f>
        <v>0</v>
      </c>
      <c r="DSP20" s="73">
        <f>სარგებელი!DSP19</f>
        <v>0</v>
      </c>
      <c r="DSQ20" s="73">
        <f>სარგებელი!DSQ19</f>
        <v>0</v>
      </c>
      <c r="DSR20" s="73">
        <f>სარგებელი!DSR19</f>
        <v>0</v>
      </c>
      <c r="DSS20" s="73">
        <f>სარგებელი!DSS19</f>
        <v>0</v>
      </c>
      <c r="DST20" s="73">
        <f>სარგებელი!DST19</f>
        <v>0</v>
      </c>
      <c r="DSU20" s="73">
        <f>სარგებელი!DSU19</f>
        <v>0</v>
      </c>
      <c r="DSV20" s="73">
        <f>სარგებელი!DSV19</f>
        <v>0</v>
      </c>
      <c r="DSW20" s="73">
        <f>სარგებელი!DSW19</f>
        <v>0</v>
      </c>
      <c r="DSX20" s="73">
        <f>სარგებელი!DSX19</f>
        <v>0</v>
      </c>
      <c r="DSY20" s="73">
        <f>სარგებელი!DSY19</f>
        <v>0</v>
      </c>
      <c r="DSZ20" s="73">
        <f>სარგებელი!DSZ19</f>
        <v>0</v>
      </c>
      <c r="DTA20" s="73">
        <f>სარგებელი!DTA19</f>
        <v>0</v>
      </c>
      <c r="DTB20" s="73">
        <f>სარგებელი!DTB19</f>
        <v>0</v>
      </c>
      <c r="DTC20" s="73">
        <f>სარგებელი!DTC19</f>
        <v>0</v>
      </c>
      <c r="DTD20" s="73">
        <f>სარგებელი!DTD19</f>
        <v>0</v>
      </c>
      <c r="DTE20" s="73">
        <f>სარგებელი!DTE19</f>
        <v>0</v>
      </c>
      <c r="DTF20" s="73">
        <f>სარგებელი!DTF19</f>
        <v>0</v>
      </c>
      <c r="DTG20" s="73">
        <f>სარგებელი!DTG19</f>
        <v>0</v>
      </c>
      <c r="DTH20" s="73">
        <f>სარგებელი!DTH19</f>
        <v>0</v>
      </c>
      <c r="DTI20" s="73">
        <f>სარგებელი!DTI19</f>
        <v>0</v>
      </c>
      <c r="DTJ20" s="73">
        <f>სარგებელი!DTJ19</f>
        <v>0</v>
      </c>
      <c r="DTK20" s="73">
        <f>სარგებელი!DTK19</f>
        <v>0</v>
      </c>
      <c r="DTL20" s="73">
        <f>სარგებელი!DTL19</f>
        <v>0</v>
      </c>
      <c r="DTM20" s="73">
        <f>სარგებელი!DTM19</f>
        <v>0</v>
      </c>
      <c r="DTN20" s="73">
        <f>სარგებელი!DTN19</f>
        <v>0</v>
      </c>
      <c r="DTO20" s="73">
        <f>სარგებელი!DTO19</f>
        <v>0</v>
      </c>
      <c r="DTP20" s="73">
        <f>სარგებელი!DTP19</f>
        <v>0</v>
      </c>
      <c r="DTQ20" s="73">
        <f>სარგებელი!DTQ19</f>
        <v>0</v>
      </c>
      <c r="DTR20" s="73">
        <f>სარგებელი!DTR19</f>
        <v>0</v>
      </c>
      <c r="DTS20" s="73">
        <f>სარგებელი!DTS19</f>
        <v>0</v>
      </c>
      <c r="DTT20" s="73">
        <f>სარგებელი!DTT19</f>
        <v>0</v>
      </c>
      <c r="DTU20" s="73">
        <f>სარგებელი!DTU19</f>
        <v>0</v>
      </c>
      <c r="DTV20" s="73">
        <f>სარგებელი!DTV19</f>
        <v>0</v>
      </c>
      <c r="DTW20" s="73">
        <f>სარგებელი!DTW19</f>
        <v>0</v>
      </c>
      <c r="DTX20" s="73">
        <f>სარგებელი!DTX19</f>
        <v>0</v>
      </c>
      <c r="DTY20" s="73">
        <f>სარგებელი!DTY19</f>
        <v>0</v>
      </c>
      <c r="DTZ20" s="73">
        <f>სარგებელი!DTZ19</f>
        <v>0</v>
      </c>
      <c r="DUA20" s="73">
        <f>სარგებელი!DUA19</f>
        <v>0</v>
      </c>
      <c r="DUB20" s="73">
        <f>სარგებელი!DUB19</f>
        <v>0</v>
      </c>
      <c r="DUC20" s="73">
        <f>სარგებელი!DUC19</f>
        <v>0</v>
      </c>
      <c r="DUD20" s="73">
        <f>სარგებელი!DUD19</f>
        <v>0</v>
      </c>
      <c r="DUE20" s="73">
        <f>სარგებელი!DUE19</f>
        <v>0</v>
      </c>
      <c r="DUF20" s="73">
        <f>სარგებელი!DUF19</f>
        <v>0</v>
      </c>
      <c r="DUG20" s="73">
        <f>სარგებელი!DUG19</f>
        <v>0</v>
      </c>
      <c r="DUH20" s="73">
        <f>სარგებელი!DUH19</f>
        <v>0</v>
      </c>
      <c r="DUI20" s="73">
        <f>სარგებელი!DUI19</f>
        <v>0</v>
      </c>
      <c r="DUJ20" s="73">
        <f>სარგებელი!DUJ19</f>
        <v>0</v>
      </c>
      <c r="DUK20" s="73">
        <f>სარგებელი!DUK19</f>
        <v>0</v>
      </c>
      <c r="DUL20" s="73">
        <f>სარგებელი!DUL19</f>
        <v>0</v>
      </c>
      <c r="DUM20" s="73">
        <f>სარგებელი!DUM19</f>
        <v>0</v>
      </c>
      <c r="DUN20" s="73">
        <f>სარგებელი!DUN19</f>
        <v>0</v>
      </c>
      <c r="DUO20" s="73">
        <f>სარგებელი!DUO19</f>
        <v>0</v>
      </c>
      <c r="DUP20" s="73">
        <f>სარგებელი!DUP19</f>
        <v>0</v>
      </c>
      <c r="DUQ20" s="73">
        <f>სარგებელი!DUQ19</f>
        <v>0</v>
      </c>
      <c r="DUR20" s="73">
        <f>სარგებელი!DUR19</f>
        <v>0</v>
      </c>
      <c r="DUS20" s="73">
        <f>სარგებელი!DUS19</f>
        <v>0</v>
      </c>
      <c r="DUT20" s="73">
        <f>სარგებელი!DUT19</f>
        <v>0</v>
      </c>
      <c r="DUU20" s="73">
        <f>სარგებელი!DUU19</f>
        <v>0</v>
      </c>
      <c r="DUV20" s="73">
        <f>სარგებელი!DUV19</f>
        <v>0</v>
      </c>
      <c r="DUW20" s="73">
        <f>სარგებელი!DUW19</f>
        <v>0</v>
      </c>
      <c r="DUX20" s="73">
        <f>სარგებელი!DUX19</f>
        <v>0</v>
      </c>
      <c r="DUY20" s="73">
        <f>სარგებელი!DUY19</f>
        <v>0</v>
      </c>
      <c r="DUZ20" s="73">
        <f>სარგებელი!DUZ19</f>
        <v>0</v>
      </c>
      <c r="DVA20" s="73">
        <f>სარგებელი!DVA19</f>
        <v>0</v>
      </c>
      <c r="DVB20" s="73">
        <f>სარგებელი!DVB19</f>
        <v>0</v>
      </c>
      <c r="DVC20" s="73">
        <f>სარგებელი!DVC19</f>
        <v>0</v>
      </c>
      <c r="DVD20" s="73">
        <f>სარგებელი!DVD19</f>
        <v>0</v>
      </c>
      <c r="DVE20" s="73">
        <f>სარგებელი!DVE19</f>
        <v>0</v>
      </c>
      <c r="DVF20" s="73">
        <f>სარგებელი!DVF19</f>
        <v>0</v>
      </c>
      <c r="DVG20" s="73">
        <f>სარგებელი!DVG19</f>
        <v>0</v>
      </c>
      <c r="DVH20" s="73">
        <f>სარგებელი!DVH19</f>
        <v>0</v>
      </c>
      <c r="DVI20" s="73">
        <f>სარგებელი!DVI19</f>
        <v>0</v>
      </c>
      <c r="DVJ20" s="73">
        <f>სარგებელი!DVJ19</f>
        <v>0</v>
      </c>
      <c r="DVK20" s="73">
        <f>სარგებელი!DVK19</f>
        <v>0</v>
      </c>
      <c r="DVL20" s="73">
        <f>სარგებელი!DVL19</f>
        <v>0</v>
      </c>
      <c r="DVM20" s="73">
        <f>სარგებელი!DVM19</f>
        <v>0</v>
      </c>
      <c r="DVN20" s="73">
        <f>სარგებელი!DVN19</f>
        <v>0</v>
      </c>
      <c r="DVO20" s="73">
        <f>სარგებელი!DVO19</f>
        <v>0</v>
      </c>
      <c r="DVP20" s="73">
        <f>სარგებელი!DVP19</f>
        <v>0</v>
      </c>
      <c r="DVQ20" s="73">
        <f>სარგებელი!DVQ19</f>
        <v>0</v>
      </c>
      <c r="DVR20" s="73">
        <f>სარგებელი!DVR19</f>
        <v>0</v>
      </c>
      <c r="DVS20" s="73">
        <f>სარგებელი!DVS19</f>
        <v>0</v>
      </c>
      <c r="DVT20" s="73">
        <f>სარგებელი!DVT19</f>
        <v>0</v>
      </c>
      <c r="DVU20" s="73">
        <f>სარგებელი!DVU19</f>
        <v>0</v>
      </c>
      <c r="DVV20" s="73">
        <f>სარგებელი!DVV19</f>
        <v>0</v>
      </c>
      <c r="DVW20" s="73">
        <f>სარგებელი!DVW19</f>
        <v>0</v>
      </c>
      <c r="DVX20" s="73">
        <f>სარგებელი!DVX19</f>
        <v>0</v>
      </c>
      <c r="DVY20" s="73">
        <f>სარგებელი!DVY19</f>
        <v>0</v>
      </c>
      <c r="DVZ20" s="73">
        <f>სარგებელი!DVZ19</f>
        <v>0</v>
      </c>
      <c r="DWA20" s="73">
        <f>სარგებელი!DWA19</f>
        <v>0</v>
      </c>
      <c r="DWB20" s="73">
        <f>სარგებელი!DWB19</f>
        <v>0</v>
      </c>
      <c r="DWC20" s="73">
        <f>სარგებელი!DWC19</f>
        <v>0</v>
      </c>
      <c r="DWD20" s="73">
        <f>სარგებელი!DWD19</f>
        <v>0</v>
      </c>
      <c r="DWE20" s="73">
        <f>სარგებელი!DWE19</f>
        <v>0</v>
      </c>
      <c r="DWF20" s="73">
        <f>სარგებელი!DWF19</f>
        <v>0</v>
      </c>
      <c r="DWG20" s="73">
        <f>სარგებელი!DWG19</f>
        <v>0</v>
      </c>
      <c r="DWH20" s="73">
        <f>სარგებელი!DWH19</f>
        <v>0</v>
      </c>
      <c r="DWI20" s="73">
        <f>სარგებელი!DWI19</f>
        <v>0</v>
      </c>
      <c r="DWJ20" s="73">
        <f>სარგებელი!DWJ19</f>
        <v>0</v>
      </c>
      <c r="DWK20" s="73">
        <f>სარგებელი!DWK19</f>
        <v>0</v>
      </c>
      <c r="DWL20" s="73">
        <f>სარგებელი!DWL19</f>
        <v>0</v>
      </c>
      <c r="DWM20" s="73">
        <f>სარგებელი!DWM19</f>
        <v>0</v>
      </c>
      <c r="DWN20" s="73">
        <f>სარგებელი!DWN19</f>
        <v>0</v>
      </c>
      <c r="DWO20" s="73">
        <f>სარგებელი!DWO19</f>
        <v>0</v>
      </c>
      <c r="DWP20" s="73">
        <f>სარგებელი!DWP19</f>
        <v>0</v>
      </c>
      <c r="DWQ20" s="73">
        <f>სარგებელი!DWQ19</f>
        <v>0</v>
      </c>
      <c r="DWR20" s="73">
        <f>სარგებელი!DWR19</f>
        <v>0</v>
      </c>
      <c r="DWS20" s="73">
        <f>სარგებელი!DWS19</f>
        <v>0</v>
      </c>
      <c r="DWT20" s="73">
        <f>სარგებელი!DWT19</f>
        <v>0</v>
      </c>
      <c r="DWU20" s="73">
        <f>სარგებელი!DWU19</f>
        <v>0</v>
      </c>
      <c r="DWV20" s="73">
        <f>სარგებელი!DWV19</f>
        <v>0</v>
      </c>
      <c r="DWW20" s="73">
        <f>სარგებელი!DWW19</f>
        <v>0</v>
      </c>
      <c r="DWX20" s="73">
        <f>სარგებელი!DWX19</f>
        <v>0</v>
      </c>
      <c r="DWY20" s="73">
        <f>სარგებელი!DWY19</f>
        <v>0</v>
      </c>
      <c r="DWZ20" s="73">
        <f>სარგებელი!DWZ19</f>
        <v>0</v>
      </c>
      <c r="DXA20" s="73">
        <f>სარგებელი!DXA19</f>
        <v>0</v>
      </c>
      <c r="DXB20" s="73">
        <f>სარგებელი!DXB19</f>
        <v>0</v>
      </c>
      <c r="DXC20" s="73">
        <f>სარგებელი!DXC19</f>
        <v>0</v>
      </c>
      <c r="DXD20" s="73">
        <f>სარგებელი!DXD19</f>
        <v>0</v>
      </c>
      <c r="DXE20" s="73">
        <f>სარგებელი!DXE19</f>
        <v>0</v>
      </c>
      <c r="DXF20" s="73">
        <f>სარგებელი!DXF19</f>
        <v>0</v>
      </c>
      <c r="DXG20" s="73">
        <f>სარგებელი!DXG19</f>
        <v>0</v>
      </c>
      <c r="DXH20" s="73">
        <f>სარგებელი!DXH19</f>
        <v>0</v>
      </c>
      <c r="DXI20" s="73">
        <f>სარგებელი!DXI19</f>
        <v>0</v>
      </c>
      <c r="DXJ20" s="73">
        <f>სარგებელი!DXJ19</f>
        <v>0</v>
      </c>
      <c r="DXK20" s="73">
        <f>სარგებელი!DXK19</f>
        <v>0</v>
      </c>
      <c r="DXL20" s="73">
        <f>სარგებელი!DXL19</f>
        <v>0</v>
      </c>
      <c r="DXM20" s="73">
        <f>სარგებელი!DXM19</f>
        <v>0</v>
      </c>
      <c r="DXN20" s="73">
        <f>სარგებელი!DXN19</f>
        <v>0</v>
      </c>
      <c r="DXO20" s="73">
        <f>სარგებელი!DXO19</f>
        <v>0</v>
      </c>
      <c r="DXP20" s="73">
        <f>სარგებელი!DXP19</f>
        <v>0</v>
      </c>
      <c r="DXQ20" s="73">
        <f>სარგებელი!DXQ19</f>
        <v>0</v>
      </c>
      <c r="DXR20" s="73">
        <f>სარგებელი!DXR19</f>
        <v>0</v>
      </c>
      <c r="DXS20" s="73">
        <f>სარგებელი!DXS19</f>
        <v>0</v>
      </c>
      <c r="DXT20" s="73">
        <f>სარგებელი!DXT19</f>
        <v>0</v>
      </c>
      <c r="DXU20" s="73">
        <f>სარგებელი!DXU19</f>
        <v>0</v>
      </c>
      <c r="DXV20" s="73">
        <f>სარგებელი!DXV19</f>
        <v>0</v>
      </c>
      <c r="DXW20" s="73">
        <f>სარგებელი!DXW19</f>
        <v>0</v>
      </c>
      <c r="DXX20" s="73">
        <f>სარგებელი!DXX19</f>
        <v>0</v>
      </c>
      <c r="DXY20" s="73">
        <f>სარგებელი!DXY19</f>
        <v>0</v>
      </c>
      <c r="DXZ20" s="73">
        <f>სარგებელი!DXZ19</f>
        <v>0</v>
      </c>
      <c r="DYA20" s="73">
        <f>სარგებელი!DYA19</f>
        <v>0</v>
      </c>
      <c r="DYB20" s="73">
        <f>სარგებელი!DYB19</f>
        <v>0</v>
      </c>
      <c r="DYC20" s="73">
        <f>სარგებელი!DYC19</f>
        <v>0</v>
      </c>
      <c r="DYD20" s="73">
        <f>სარგებელი!DYD19</f>
        <v>0</v>
      </c>
      <c r="DYE20" s="73">
        <f>სარგებელი!DYE19</f>
        <v>0</v>
      </c>
      <c r="DYF20" s="73">
        <f>სარგებელი!DYF19</f>
        <v>0</v>
      </c>
      <c r="DYG20" s="73">
        <f>სარგებელი!DYG19</f>
        <v>0</v>
      </c>
      <c r="DYH20" s="73">
        <f>სარგებელი!DYH19</f>
        <v>0</v>
      </c>
      <c r="DYI20" s="73">
        <f>სარგებელი!DYI19</f>
        <v>0</v>
      </c>
      <c r="DYJ20" s="73">
        <f>სარგებელი!DYJ19</f>
        <v>0</v>
      </c>
      <c r="DYK20" s="73">
        <f>სარგებელი!DYK19</f>
        <v>0</v>
      </c>
      <c r="DYL20" s="73">
        <f>სარგებელი!DYL19</f>
        <v>0</v>
      </c>
      <c r="DYM20" s="73">
        <f>სარგებელი!DYM19</f>
        <v>0</v>
      </c>
      <c r="DYN20" s="73">
        <f>სარგებელი!DYN19</f>
        <v>0</v>
      </c>
      <c r="DYO20" s="73">
        <f>სარგებელი!DYO19</f>
        <v>0</v>
      </c>
      <c r="DYP20" s="73">
        <f>სარგებელი!DYP19</f>
        <v>0</v>
      </c>
      <c r="DYQ20" s="73">
        <f>სარგებელი!DYQ19</f>
        <v>0</v>
      </c>
      <c r="DYR20" s="73">
        <f>სარგებელი!DYR19</f>
        <v>0</v>
      </c>
      <c r="DYS20" s="73">
        <f>სარგებელი!DYS19</f>
        <v>0</v>
      </c>
      <c r="DYT20" s="73">
        <f>სარგებელი!DYT19</f>
        <v>0</v>
      </c>
      <c r="DYU20" s="73">
        <f>სარგებელი!DYU19</f>
        <v>0</v>
      </c>
      <c r="DYV20" s="73">
        <f>სარგებელი!DYV19</f>
        <v>0</v>
      </c>
      <c r="DYW20" s="73">
        <f>სარგებელი!DYW19</f>
        <v>0</v>
      </c>
      <c r="DYX20" s="73">
        <f>სარგებელი!DYX19</f>
        <v>0</v>
      </c>
      <c r="DYY20" s="73">
        <f>სარგებელი!DYY19</f>
        <v>0</v>
      </c>
      <c r="DYZ20" s="73">
        <f>სარგებელი!DYZ19</f>
        <v>0</v>
      </c>
      <c r="DZA20" s="73">
        <f>სარგებელი!DZA19</f>
        <v>0</v>
      </c>
      <c r="DZB20" s="73">
        <f>სარგებელი!DZB19</f>
        <v>0</v>
      </c>
      <c r="DZC20" s="73">
        <f>სარგებელი!DZC19</f>
        <v>0</v>
      </c>
      <c r="DZD20" s="73">
        <f>სარგებელი!DZD19</f>
        <v>0</v>
      </c>
      <c r="DZE20" s="73">
        <f>სარგებელი!DZE19</f>
        <v>0</v>
      </c>
      <c r="DZF20" s="73">
        <f>სარგებელი!DZF19</f>
        <v>0</v>
      </c>
      <c r="DZG20" s="73">
        <f>სარგებელი!DZG19</f>
        <v>0</v>
      </c>
      <c r="DZH20" s="73">
        <f>სარგებელი!DZH19</f>
        <v>0</v>
      </c>
      <c r="DZI20" s="73">
        <f>სარგებელი!DZI19</f>
        <v>0</v>
      </c>
      <c r="DZJ20" s="73">
        <f>სარგებელი!DZJ19</f>
        <v>0</v>
      </c>
      <c r="DZK20" s="73">
        <f>სარგებელი!DZK19</f>
        <v>0</v>
      </c>
      <c r="DZL20" s="73">
        <f>სარგებელი!DZL19</f>
        <v>0</v>
      </c>
      <c r="DZM20" s="73">
        <f>სარგებელი!DZM19</f>
        <v>0</v>
      </c>
      <c r="DZN20" s="73">
        <f>სარგებელი!DZN19</f>
        <v>0</v>
      </c>
      <c r="DZO20" s="73">
        <f>სარგებელი!DZO19</f>
        <v>0</v>
      </c>
      <c r="DZP20" s="73">
        <f>სარგებელი!DZP19</f>
        <v>0</v>
      </c>
      <c r="DZQ20" s="73">
        <f>სარგებელი!DZQ19</f>
        <v>0</v>
      </c>
      <c r="DZR20" s="73">
        <f>სარგებელი!DZR19</f>
        <v>0</v>
      </c>
      <c r="DZS20" s="73">
        <f>სარგებელი!DZS19</f>
        <v>0</v>
      </c>
      <c r="DZT20" s="73">
        <f>სარგებელი!DZT19</f>
        <v>0</v>
      </c>
      <c r="DZU20" s="73">
        <f>სარგებელი!DZU19</f>
        <v>0</v>
      </c>
      <c r="DZV20" s="73">
        <f>სარგებელი!DZV19</f>
        <v>0</v>
      </c>
      <c r="DZW20" s="73">
        <f>სარგებელი!DZW19</f>
        <v>0</v>
      </c>
      <c r="DZX20" s="73">
        <f>სარგებელი!DZX19</f>
        <v>0</v>
      </c>
      <c r="DZY20" s="73">
        <f>სარგებელი!DZY19</f>
        <v>0</v>
      </c>
      <c r="DZZ20" s="73">
        <f>სარგებელი!DZZ19</f>
        <v>0</v>
      </c>
      <c r="EAA20" s="73">
        <f>სარგებელი!EAA19</f>
        <v>0</v>
      </c>
      <c r="EAB20" s="73">
        <f>სარგებელი!EAB19</f>
        <v>0</v>
      </c>
      <c r="EAC20" s="73">
        <f>სარგებელი!EAC19</f>
        <v>0</v>
      </c>
      <c r="EAD20" s="73">
        <f>სარგებელი!EAD19</f>
        <v>0</v>
      </c>
      <c r="EAE20" s="73">
        <f>სარგებელი!EAE19</f>
        <v>0</v>
      </c>
      <c r="EAF20" s="73">
        <f>სარგებელი!EAF19</f>
        <v>0</v>
      </c>
      <c r="EAG20" s="73">
        <f>სარგებელი!EAG19</f>
        <v>0</v>
      </c>
      <c r="EAH20" s="73">
        <f>სარგებელი!EAH19</f>
        <v>0</v>
      </c>
      <c r="EAI20" s="73">
        <f>სარგებელი!EAI19</f>
        <v>0</v>
      </c>
      <c r="EAJ20" s="73">
        <f>სარგებელი!EAJ19</f>
        <v>0</v>
      </c>
      <c r="EAK20" s="73">
        <f>სარგებელი!EAK19</f>
        <v>0</v>
      </c>
      <c r="EAL20" s="73">
        <f>სარგებელი!EAL19</f>
        <v>0</v>
      </c>
      <c r="EAM20" s="73">
        <f>სარგებელი!EAM19</f>
        <v>0</v>
      </c>
      <c r="EAN20" s="73">
        <f>სარგებელი!EAN19</f>
        <v>0</v>
      </c>
      <c r="EAO20" s="73">
        <f>სარგებელი!EAO19</f>
        <v>0</v>
      </c>
      <c r="EAP20" s="73">
        <f>სარგებელი!EAP19</f>
        <v>0</v>
      </c>
      <c r="EAQ20" s="73">
        <f>სარგებელი!EAQ19</f>
        <v>0</v>
      </c>
      <c r="EAR20" s="73">
        <f>სარგებელი!EAR19</f>
        <v>0</v>
      </c>
      <c r="EAS20" s="73">
        <f>სარგებელი!EAS19</f>
        <v>0</v>
      </c>
      <c r="EAT20" s="73">
        <f>სარგებელი!EAT19</f>
        <v>0</v>
      </c>
      <c r="EAU20" s="73">
        <f>სარგებელი!EAU19</f>
        <v>0</v>
      </c>
      <c r="EAV20" s="73">
        <f>სარგებელი!EAV19</f>
        <v>0</v>
      </c>
      <c r="EAW20" s="73">
        <f>სარგებელი!EAW19</f>
        <v>0</v>
      </c>
      <c r="EAX20" s="73">
        <f>სარგებელი!EAX19</f>
        <v>0</v>
      </c>
      <c r="EAY20" s="73">
        <f>სარგებელი!EAY19</f>
        <v>0</v>
      </c>
      <c r="EAZ20" s="73">
        <f>სარგებელი!EAZ19</f>
        <v>0</v>
      </c>
      <c r="EBA20" s="73">
        <f>სარგებელი!EBA19</f>
        <v>0</v>
      </c>
      <c r="EBB20" s="73">
        <f>სარგებელი!EBB19</f>
        <v>0</v>
      </c>
      <c r="EBC20" s="73">
        <f>სარგებელი!EBC19</f>
        <v>0</v>
      </c>
      <c r="EBD20" s="73">
        <f>სარგებელი!EBD19</f>
        <v>0</v>
      </c>
      <c r="EBE20" s="73">
        <f>სარგებელი!EBE19</f>
        <v>0</v>
      </c>
      <c r="EBF20" s="73">
        <f>სარგებელი!EBF19</f>
        <v>0</v>
      </c>
      <c r="EBG20" s="73">
        <f>სარგებელი!EBG19</f>
        <v>0</v>
      </c>
      <c r="EBH20" s="73">
        <f>სარგებელი!EBH19</f>
        <v>0</v>
      </c>
      <c r="EBI20" s="73">
        <f>სარგებელი!EBI19</f>
        <v>0</v>
      </c>
      <c r="EBJ20" s="73">
        <f>სარგებელი!EBJ19</f>
        <v>0</v>
      </c>
      <c r="EBK20" s="73">
        <f>სარგებელი!EBK19</f>
        <v>0</v>
      </c>
      <c r="EBL20" s="73">
        <f>სარგებელი!EBL19</f>
        <v>0</v>
      </c>
      <c r="EBM20" s="73">
        <f>სარგებელი!EBM19</f>
        <v>0</v>
      </c>
      <c r="EBN20" s="73">
        <f>სარგებელი!EBN19</f>
        <v>0</v>
      </c>
      <c r="EBO20" s="73">
        <f>სარგებელი!EBO19</f>
        <v>0</v>
      </c>
      <c r="EBP20" s="73">
        <f>სარგებელი!EBP19</f>
        <v>0</v>
      </c>
      <c r="EBQ20" s="73">
        <f>სარგებელი!EBQ19</f>
        <v>0</v>
      </c>
      <c r="EBR20" s="73">
        <f>სარგებელი!EBR19</f>
        <v>0</v>
      </c>
      <c r="EBS20" s="73">
        <f>სარგებელი!EBS19</f>
        <v>0</v>
      </c>
      <c r="EBT20" s="73">
        <f>სარგებელი!EBT19</f>
        <v>0</v>
      </c>
      <c r="EBU20" s="73">
        <f>სარგებელი!EBU19</f>
        <v>0</v>
      </c>
      <c r="EBV20" s="73">
        <f>სარგებელი!EBV19</f>
        <v>0</v>
      </c>
      <c r="EBW20" s="73">
        <f>სარგებელი!EBW19</f>
        <v>0</v>
      </c>
      <c r="EBX20" s="73">
        <f>სარგებელი!EBX19</f>
        <v>0</v>
      </c>
      <c r="EBY20" s="73">
        <f>სარგებელი!EBY19</f>
        <v>0</v>
      </c>
      <c r="EBZ20" s="73">
        <f>სარგებელი!EBZ19</f>
        <v>0</v>
      </c>
      <c r="ECA20" s="73">
        <f>სარგებელი!ECA19</f>
        <v>0</v>
      </c>
      <c r="ECB20" s="73">
        <f>სარგებელი!ECB19</f>
        <v>0</v>
      </c>
      <c r="ECC20" s="73">
        <f>სარგებელი!ECC19</f>
        <v>0</v>
      </c>
      <c r="ECD20" s="73">
        <f>სარგებელი!ECD19</f>
        <v>0</v>
      </c>
      <c r="ECE20" s="73">
        <f>სარგებელი!ECE19</f>
        <v>0</v>
      </c>
      <c r="ECF20" s="73">
        <f>სარგებელი!ECF19</f>
        <v>0</v>
      </c>
      <c r="ECG20" s="73">
        <f>სარგებელი!ECG19</f>
        <v>0</v>
      </c>
      <c r="ECH20" s="73">
        <f>სარგებელი!ECH19</f>
        <v>0</v>
      </c>
      <c r="ECI20" s="73">
        <f>სარგებელი!ECI19</f>
        <v>0</v>
      </c>
      <c r="ECJ20" s="73">
        <f>სარგებელი!ECJ19</f>
        <v>0</v>
      </c>
      <c r="ECK20" s="73">
        <f>სარგებელი!ECK19</f>
        <v>0</v>
      </c>
      <c r="ECL20" s="73">
        <f>სარგებელი!ECL19</f>
        <v>0</v>
      </c>
      <c r="ECM20" s="73">
        <f>სარგებელი!ECM19</f>
        <v>0</v>
      </c>
      <c r="ECN20" s="73">
        <f>სარგებელი!ECN19</f>
        <v>0</v>
      </c>
      <c r="ECO20" s="73">
        <f>სარგებელი!ECO19</f>
        <v>0</v>
      </c>
      <c r="ECP20" s="73">
        <f>სარგებელი!ECP19</f>
        <v>0</v>
      </c>
      <c r="ECQ20" s="73">
        <f>სარგებელი!ECQ19</f>
        <v>0</v>
      </c>
      <c r="ECR20" s="73">
        <f>სარგებელი!ECR19</f>
        <v>0</v>
      </c>
      <c r="ECS20" s="73">
        <f>სარგებელი!ECS19</f>
        <v>0</v>
      </c>
      <c r="ECT20" s="73">
        <f>სარგებელი!ECT19</f>
        <v>0</v>
      </c>
      <c r="ECU20" s="73">
        <f>სარგებელი!ECU19</f>
        <v>0</v>
      </c>
      <c r="ECV20" s="73">
        <f>სარგებელი!ECV19</f>
        <v>0</v>
      </c>
      <c r="ECW20" s="73">
        <f>სარგებელი!ECW19</f>
        <v>0</v>
      </c>
      <c r="ECX20" s="73">
        <f>სარგებელი!ECX19</f>
        <v>0</v>
      </c>
      <c r="ECY20" s="73">
        <f>სარგებელი!ECY19</f>
        <v>0</v>
      </c>
      <c r="ECZ20" s="73">
        <f>სარგებელი!ECZ19</f>
        <v>0</v>
      </c>
      <c r="EDA20" s="73">
        <f>სარგებელი!EDA19</f>
        <v>0</v>
      </c>
      <c r="EDB20" s="73">
        <f>სარგებელი!EDB19</f>
        <v>0</v>
      </c>
      <c r="EDC20" s="73">
        <f>სარგებელი!EDC19</f>
        <v>0</v>
      </c>
      <c r="EDD20" s="73">
        <f>სარგებელი!EDD19</f>
        <v>0</v>
      </c>
      <c r="EDE20" s="73">
        <f>სარგებელი!EDE19</f>
        <v>0</v>
      </c>
      <c r="EDF20" s="73">
        <f>სარგებელი!EDF19</f>
        <v>0</v>
      </c>
      <c r="EDG20" s="73">
        <f>სარგებელი!EDG19</f>
        <v>0</v>
      </c>
      <c r="EDH20" s="73">
        <f>სარგებელი!EDH19</f>
        <v>0</v>
      </c>
      <c r="EDI20" s="73">
        <f>სარგებელი!EDI19</f>
        <v>0</v>
      </c>
      <c r="EDJ20" s="73">
        <f>სარგებელი!EDJ19</f>
        <v>0</v>
      </c>
      <c r="EDK20" s="73">
        <f>სარგებელი!EDK19</f>
        <v>0</v>
      </c>
      <c r="EDL20" s="73">
        <f>სარგებელი!EDL19</f>
        <v>0</v>
      </c>
      <c r="EDM20" s="73">
        <f>სარგებელი!EDM19</f>
        <v>0</v>
      </c>
      <c r="EDN20" s="73">
        <f>სარგებელი!EDN19</f>
        <v>0</v>
      </c>
      <c r="EDO20" s="73">
        <f>სარგებელი!EDO19</f>
        <v>0</v>
      </c>
      <c r="EDP20" s="73">
        <f>სარგებელი!EDP19</f>
        <v>0</v>
      </c>
      <c r="EDQ20" s="73">
        <f>სარგებელი!EDQ19</f>
        <v>0</v>
      </c>
      <c r="EDR20" s="73">
        <f>სარგებელი!EDR19</f>
        <v>0</v>
      </c>
      <c r="EDS20" s="73">
        <f>სარგებელი!EDS19</f>
        <v>0</v>
      </c>
      <c r="EDT20" s="73">
        <f>სარგებელი!EDT19</f>
        <v>0</v>
      </c>
      <c r="EDU20" s="73">
        <f>სარგებელი!EDU19</f>
        <v>0</v>
      </c>
      <c r="EDV20" s="73">
        <f>სარგებელი!EDV19</f>
        <v>0</v>
      </c>
      <c r="EDW20" s="73">
        <f>სარგებელი!EDW19</f>
        <v>0</v>
      </c>
      <c r="EDX20" s="73">
        <f>სარგებელი!EDX19</f>
        <v>0</v>
      </c>
      <c r="EDY20" s="73">
        <f>სარგებელი!EDY19</f>
        <v>0</v>
      </c>
      <c r="EDZ20" s="73">
        <f>სარგებელი!EDZ19</f>
        <v>0</v>
      </c>
      <c r="EEA20" s="73">
        <f>სარგებელი!EEA19</f>
        <v>0</v>
      </c>
      <c r="EEB20" s="73">
        <f>სარგებელი!EEB19</f>
        <v>0</v>
      </c>
      <c r="EEC20" s="73">
        <f>სარგებელი!EEC19</f>
        <v>0</v>
      </c>
      <c r="EED20" s="73">
        <f>სარგებელი!EED19</f>
        <v>0</v>
      </c>
      <c r="EEE20" s="73">
        <f>სარგებელი!EEE19</f>
        <v>0</v>
      </c>
      <c r="EEF20" s="73">
        <f>სარგებელი!EEF19</f>
        <v>0</v>
      </c>
      <c r="EEG20" s="73">
        <f>სარგებელი!EEG19</f>
        <v>0</v>
      </c>
      <c r="EEH20" s="73">
        <f>სარგებელი!EEH19</f>
        <v>0</v>
      </c>
      <c r="EEI20" s="73">
        <f>სარგებელი!EEI19</f>
        <v>0</v>
      </c>
      <c r="EEJ20" s="73">
        <f>სარგებელი!EEJ19</f>
        <v>0</v>
      </c>
      <c r="EEK20" s="73">
        <f>სარგებელი!EEK19</f>
        <v>0</v>
      </c>
      <c r="EEL20" s="73">
        <f>სარგებელი!EEL19</f>
        <v>0</v>
      </c>
      <c r="EEM20" s="73">
        <f>სარგებელი!EEM19</f>
        <v>0</v>
      </c>
      <c r="EEN20" s="73">
        <f>სარგებელი!EEN19</f>
        <v>0</v>
      </c>
      <c r="EEO20" s="73">
        <f>სარგებელი!EEO19</f>
        <v>0</v>
      </c>
      <c r="EEP20" s="73">
        <f>სარგებელი!EEP19</f>
        <v>0</v>
      </c>
      <c r="EEQ20" s="73">
        <f>სარგებელი!EEQ19</f>
        <v>0</v>
      </c>
      <c r="EER20" s="73">
        <f>სარგებელი!EER19</f>
        <v>0</v>
      </c>
      <c r="EES20" s="73">
        <f>სარგებელი!EES19</f>
        <v>0</v>
      </c>
      <c r="EET20" s="73">
        <f>სარგებელი!EET19</f>
        <v>0</v>
      </c>
      <c r="EEU20" s="73">
        <f>სარგებელი!EEU19</f>
        <v>0</v>
      </c>
      <c r="EEV20" s="73">
        <f>სარგებელი!EEV19</f>
        <v>0</v>
      </c>
      <c r="EEW20" s="73">
        <f>სარგებელი!EEW19</f>
        <v>0</v>
      </c>
      <c r="EEX20" s="73">
        <f>სარგებელი!EEX19</f>
        <v>0</v>
      </c>
      <c r="EEY20" s="73">
        <f>სარგებელი!EEY19</f>
        <v>0</v>
      </c>
      <c r="EEZ20" s="73">
        <f>სარგებელი!EEZ19</f>
        <v>0</v>
      </c>
      <c r="EFA20" s="73">
        <f>სარგებელი!EFA19</f>
        <v>0</v>
      </c>
      <c r="EFB20" s="73">
        <f>სარგებელი!EFB19</f>
        <v>0</v>
      </c>
      <c r="EFC20" s="73">
        <f>სარგებელი!EFC19</f>
        <v>0</v>
      </c>
      <c r="EFD20" s="73">
        <f>სარგებელი!EFD19</f>
        <v>0</v>
      </c>
      <c r="EFE20" s="73">
        <f>სარგებელი!EFE19</f>
        <v>0</v>
      </c>
      <c r="EFF20" s="73">
        <f>სარგებელი!EFF19</f>
        <v>0</v>
      </c>
      <c r="EFG20" s="73">
        <f>სარგებელი!EFG19</f>
        <v>0</v>
      </c>
      <c r="EFH20" s="73">
        <f>სარგებელი!EFH19</f>
        <v>0</v>
      </c>
      <c r="EFI20" s="73">
        <f>სარგებელი!EFI19</f>
        <v>0</v>
      </c>
      <c r="EFJ20" s="73">
        <f>სარგებელი!EFJ19</f>
        <v>0</v>
      </c>
      <c r="EFK20" s="73">
        <f>სარგებელი!EFK19</f>
        <v>0</v>
      </c>
      <c r="EFL20" s="73">
        <f>სარგებელი!EFL19</f>
        <v>0</v>
      </c>
      <c r="EFM20" s="73">
        <f>სარგებელი!EFM19</f>
        <v>0</v>
      </c>
      <c r="EFN20" s="73">
        <f>სარგებელი!EFN19</f>
        <v>0</v>
      </c>
      <c r="EFO20" s="73">
        <f>სარგებელი!EFO19</f>
        <v>0</v>
      </c>
      <c r="EFP20" s="73">
        <f>სარგებელი!EFP19</f>
        <v>0</v>
      </c>
      <c r="EFQ20" s="73">
        <f>სარგებელი!EFQ19</f>
        <v>0</v>
      </c>
      <c r="EFR20" s="73">
        <f>სარგებელი!EFR19</f>
        <v>0</v>
      </c>
      <c r="EFS20" s="73">
        <f>სარგებელი!EFS19</f>
        <v>0</v>
      </c>
      <c r="EFT20" s="73">
        <f>სარგებელი!EFT19</f>
        <v>0</v>
      </c>
      <c r="EFU20" s="73">
        <f>სარგებელი!EFU19</f>
        <v>0</v>
      </c>
      <c r="EFV20" s="73">
        <f>სარგებელი!EFV19</f>
        <v>0</v>
      </c>
      <c r="EFW20" s="73">
        <f>სარგებელი!EFW19</f>
        <v>0</v>
      </c>
      <c r="EFX20" s="73">
        <f>სარგებელი!EFX19</f>
        <v>0</v>
      </c>
      <c r="EFY20" s="73">
        <f>სარგებელი!EFY19</f>
        <v>0</v>
      </c>
      <c r="EFZ20" s="73">
        <f>სარგებელი!EFZ19</f>
        <v>0</v>
      </c>
      <c r="EGA20" s="73">
        <f>სარგებელი!EGA19</f>
        <v>0</v>
      </c>
      <c r="EGB20" s="73">
        <f>სარგებელი!EGB19</f>
        <v>0</v>
      </c>
      <c r="EGC20" s="73">
        <f>სარგებელი!EGC19</f>
        <v>0</v>
      </c>
      <c r="EGD20" s="73">
        <f>სარგებელი!EGD19</f>
        <v>0</v>
      </c>
      <c r="EGE20" s="73">
        <f>სარგებელი!EGE19</f>
        <v>0</v>
      </c>
      <c r="EGF20" s="73">
        <f>სარგებელი!EGF19</f>
        <v>0</v>
      </c>
      <c r="EGG20" s="73">
        <f>სარგებელი!EGG19</f>
        <v>0</v>
      </c>
      <c r="EGH20" s="73">
        <f>სარგებელი!EGH19</f>
        <v>0</v>
      </c>
      <c r="EGI20" s="73">
        <f>სარგებელი!EGI19</f>
        <v>0</v>
      </c>
      <c r="EGJ20" s="73">
        <f>სარგებელი!EGJ19</f>
        <v>0</v>
      </c>
      <c r="EGK20" s="73">
        <f>სარგებელი!EGK19</f>
        <v>0</v>
      </c>
      <c r="EGL20" s="73">
        <f>სარგებელი!EGL19</f>
        <v>0</v>
      </c>
      <c r="EGM20" s="73">
        <f>სარგებელი!EGM19</f>
        <v>0</v>
      </c>
      <c r="EGN20" s="73">
        <f>სარგებელი!EGN19</f>
        <v>0</v>
      </c>
      <c r="EGO20" s="73">
        <f>სარგებელი!EGO19</f>
        <v>0</v>
      </c>
      <c r="EGP20" s="73">
        <f>სარგებელი!EGP19</f>
        <v>0</v>
      </c>
      <c r="EGQ20" s="73">
        <f>სარგებელი!EGQ19</f>
        <v>0</v>
      </c>
      <c r="EGR20" s="73">
        <f>სარგებელი!EGR19</f>
        <v>0</v>
      </c>
      <c r="EGS20" s="73">
        <f>სარგებელი!EGS19</f>
        <v>0</v>
      </c>
      <c r="EGT20" s="73">
        <f>სარგებელი!EGT19</f>
        <v>0</v>
      </c>
      <c r="EGU20" s="73">
        <f>სარგებელი!EGU19</f>
        <v>0</v>
      </c>
      <c r="EGV20" s="73">
        <f>სარგებელი!EGV19</f>
        <v>0</v>
      </c>
      <c r="EGW20" s="73">
        <f>სარგებელი!EGW19</f>
        <v>0</v>
      </c>
      <c r="EGX20" s="73">
        <f>სარგებელი!EGX19</f>
        <v>0</v>
      </c>
      <c r="EGY20" s="73">
        <f>სარგებელი!EGY19</f>
        <v>0</v>
      </c>
      <c r="EGZ20" s="73">
        <f>სარგებელი!EGZ19</f>
        <v>0</v>
      </c>
      <c r="EHA20" s="73">
        <f>სარგებელი!EHA19</f>
        <v>0</v>
      </c>
      <c r="EHB20" s="73">
        <f>სარგებელი!EHB19</f>
        <v>0</v>
      </c>
      <c r="EHC20" s="73">
        <f>სარგებელი!EHC19</f>
        <v>0</v>
      </c>
      <c r="EHD20" s="73">
        <f>სარგებელი!EHD19</f>
        <v>0</v>
      </c>
      <c r="EHE20" s="73">
        <f>სარგებელი!EHE19</f>
        <v>0</v>
      </c>
      <c r="EHF20" s="73">
        <f>სარგებელი!EHF19</f>
        <v>0</v>
      </c>
      <c r="EHG20" s="73">
        <f>სარგებელი!EHG19</f>
        <v>0</v>
      </c>
      <c r="EHH20" s="73">
        <f>სარგებელი!EHH19</f>
        <v>0</v>
      </c>
      <c r="EHI20" s="73">
        <f>სარგებელი!EHI19</f>
        <v>0</v>
      </c>
      <c r="EHJ20" s="73">
        <f>სარგებელი!EHJ19</f>
        <v>0</v>
      </c>
      <c r="EHK20" s="73">
        <f>სარგებელი!EHK19</f>
        <v>0</v>
      </c>
      <c r="EHL20" s="73">
        <f>სარგებელი!EHL19</f>
        <v>0</v>
      </c>
      <c r="EHM20" s="73">
        <f>სარგებელი!EHM19</f>
        <v>0</v>
      </c>
      <c r="EHN20" s="73">
        <f>სარგებელი!EHN19</f>
        <v>0</v>
      </c>
      <c r="EHO20" s="73">
        <f>სარგებელი!EHO19</f>
        <v>0</v>
      </c>
      <c r="EHP20" s="73">
        <f>სარგებელი!EHP19</f>
        <v>0</v>
      </c>
      <c r="EHQ20" s="73">
        <f>სარგებელი!EHQ19</f>
        <v>0</v>
      </c>
      <c r="EHR20" s="73">
        <f>სარგებელი!EHR19</f>
        <v>0</v>
      </c>
      <c r="EHS20" s="73">
        <f>სარგებელი!EHS19</f>
        <v>0</v>
      </c>
      <c r="EHT20" s="73">
        <f>სარგებელი!EHT19</f>
        <v>0</v>
      </c>
      <c r="EHU20" s="73">
        <f>სარგებელი!EHU19</f>
        <v>0</v>
      </c>
      <c r="EHV20" s="73">
        <f>სარგებელი!EHV19</f>
        <v>0</v>
      </c>
      <c r="EHW20" s="73">
        <f>სარგებელი!EHW19</f>
        <v>0</v>
      </c>
      <c r="EHX20" s="73">
        <f>სარგებელი!EHX19</f>
        <v>0</v>
      </c>
      <c r="EHY20" s="73">
        <f>სარგებელი!EHY19</f>
        <v>0</v>
      </c>
      <c r="EHZ20" s="73">
        <f>სარგებელი!EHZ19</f>
        <v>0</v>
      </c>
      <c r="EIA20" s="73">
        <f>სარგებელი!EIA19</f>
        <v>0</v>
      </c>
      <c r="EIB20" s="73">
        <f>სარგებელი!EIB19</f>
        <v>0</v>
      </c>
      <c r="EIC20" s="73">
        <f>სარგებელი!EIC19</f>
        <v>0</v>
      </c>
      <c r="EID20" s="73">
        <f>სარგებელი!EID19</f>
        <v>0</v>
      </c>
      <c r="EIE20" s="73">
        <f>სარგებელი!EIE19</f>
        <v>0</v>
      </c>
      <c r="EIF20" s="73">
        <f>სარგებელი!EIF19</f>
        <v>0</v>
      </c>
      <c r="EIG20" s="73">
        <f>სარგებელი!EIG19</f>
        <v>0</v>
      </c>
      <c r="EIH20" s="73">
        <f>სარგებელი!EIH19</f>
        <v>0</v>
      </c>
      <c r="EII20" s="73">
        <f>სარგებელი!EII19</f>
        <v>0</v>
      </c>
      <c r="EIJ20" s="73">
        <f>სარგებელი!EIJ19</f>
        <v>0</v>
      </c>
      <c r="EIK20" s="73">
        <f>სარგებელი!EIK19</f>
        <v>0</v>
      </c>
      <c r="EIL20" s="73">
        <f>სარგებელი!EIL19</f>
        <v>0</v>
      </c>
      <c r="EIM20" s="73">
        <f>სარგებელი!EIM19</f>
        <v>0</v>
      </c>
      <c r="EIN20" s="73">
        <f>სარგებელი!EIN19</f>
        <v>0</v>
      </c>
      <c r="EIO20" s="73">
        <f>სარგებელი!EIO19</f>
        <v>0</v>
      </c>
      <c r="EIP20" s="73">
        <f>სარგებელი!EIP19</f>
        <v>0</v>
      </c>
      <c r="EIQ20" s="73">
        <f>სარგებელი!EIQ19</f>
        <v>0</v>
      </c>
      <c r="EIR20" s="73">
        <f>სარგებელი!EIR19</f>
        <v>0</v>
      </c>
      <c r="EIS20" s="73">
        <f>სარგებელი!EIS19</f>
        <v>0</v>
      </c>
      <c r="EIT20" s="73">
        <f>სარგებელი!EIT19</f>
        <v>0</v>
      </c>
      <c r="EIU20" s="73">
        <f>სარგებელი!EIU19</f>
        <v>0</v>
      </c>
      <c r="EIV20" s="73">
        <f>სარგებელი!EIV19</f>
        <v>0</v>
      </c>
      <c r="EIW20" s="73">
        <f>სარგებელი!EIW19</f>
        <v>0</v>
      </c>
      <c r="EIX20" s="73">
        <f>სარგებელი!EIX19</f>
        <v>0</v>
      </c>
      <c r="EIY20" s="73">
        <f>სარგებელი!EIY19</f>
        <v>0</v>
      </c>
      <c r="EIZ20" s="73">
        <f>სარგებელი!EIZ19</f>
        <v>0</v>
      </c>
      <c r="EJA20" s="73">
        <f>სარგებელი!EJA19</f>
        <v>0</v>
      </c>
      <c r="EJB20" s="73">
        <f>სარგებელი!EJB19</f>
        <v>0</v>
      </c>
      <c r="EJC20" s="73">
        <f>სარგებელი!EJC19</f>
        <v>0</v>
      </c>
      <c r="EJD20" s="73">
        <f>სარგებელი!EJD19</f>
        <v>0</v>
      </c>
      <c r="EJE20" s="73">
        <f>სარგებელი!EJE19</f>
        <v>0</v>
      </c>
      <c r="EJF20" s="73">
        <f>სარგებელი!EJF19</f>
        <v>0</v>
      </c>
      <c r="EJG20" s="73">
        <f>სარგებელი!EJG19</f>
        <v>0</v>
      </c>
      <c r="EJH20" s="73">
        <f>სარგებელი!EJH19</f>
        <v>0</v>
      </c>
      <c r="EJI20" s="73">
        <f>სარგებელი!EJI19</f>
        <v>0</v>
      </c>
      <c r="EJJ20" s="73">
        <f>სარგებელი!EJJ19</f>
        <v>0</v>
      </c>
      <c r="EJK20" s="73">
        <f>სარგებელი!EJK19</f>
        <v>0</v>
      </c>
      <c r="EJL20" s="73">
        <f>სარგებელი!EJL19</f>
        <v>0</v>
      </c>
      <c r="EJM20" s="73">
        <f>სარგებელი!EJM19</f>
        <v>0</v>
      </c>
      <c r="EJN20" s="73">
        <f>სარგებელი!EJN19</f>
        <v>0</v>
      </c>
      <c r="EJO20" s="73">
        <f>სარგებელი!EJO19</f>
        <v>0</v>
      </c>
      <c r="EJP20" s="73">
        <f>სარგებელი!EJP19</f>
        <v>0</v>
      </c>
      <c r="EJQ20" s="73">
        <f>სარგებელი!EJQ19</f>
        <v>0</v>
      </c>
      <c r="EJR20" s="73">
        <f>სარგებელი!EJR19</f>
        <v>0</v>
      </c>
      <c r="EJS20" s="73">
        <f>სარგებელი!EJS19</f>
        <v>0</v>
      </c>
      <c r="EJT20" s="73">
        <f>სარგებელი!EJT19</f>
        <v>0</v>
      </c>
      <c r="EJU20" s="73">
        <f>სარგებელი!EJU19</f>
        <v>0</v>
      </c>
      <c r="EJV20" s="73">
        <f>სარგებელი!EJV19</f>
        <v>0</v>
      </c>
      <c r="EJW20" s="73">
        <f>სარგებელი!EJW19</f>
        <v>0</v>
      </c>
      <c r="EJX20" s="73">
        <f>სარგებელი!EJX19</f>
        <v>0</v>
      </c>
      <c r="EJY20" s="73">
        <f>სარგებელი!EJY19</f>
        <v>0</v>
      </c>
      <c r="EJZ20" s="73">
        <f>სარგებელი!EJZ19</f>
        <v>0</v>
      </c>
      <c r="EKA20" s="73">
        <f>სარგებელი!EKA19</f>
        <v>0</v>
      </c>
      <c r="EKB20" s="73">
        <f>სარგებელი!EKB19</f>
        <v>0</v>
      </c>
      <c r="EKC20" s="73">
        <f>სარგებელი!EKC19</f>
        <v>0</v>
      </c>
      <c r="EKD20" s="73">
        <f>სარგებელი!EKD19</f>
        <v>0</v>
      </c>
      <c r="EKE20" s="73">
        <f>სარგებელი!EKE19</f>
        <v>0</v>
      </c>
      <c r="EKF20" s="73">
        <f>სარგებელი!EKF19</f>
        <v>0</v>
      </c>
      <c r="EKG20" s="73">
        <f>სარგებელი!EKG19</f>
        <v>0</v>
      </c>
      <c r="EKH20" s="73">
        <f>სარგებელი!EKH19</f>
        <v>0</v>
      </c>
      <c r="EKI20" s="73">
        <f>სარგებელი!EKI19</f>
        <v>0</v>
      </c>
      <c r="EKJ20" s="73">
        <f>სარგებელი!EKJ19</f>
        <v>0</v>
      </c>
      <c r="EKK20" s="73">
        <f>სარგებელი!EKK19</f>
        <v>0</v>
      </c>
      <c r="EKL20" s="73">
        <f>სარგებელი!EKL19</f>
        <v>0</v>
      </c>
      <c r="EKM20" s="73">
        <f>სარგებელი!EKM19</f>
        <v>0</v>
      </c>
      <c r="EKN20" s="73">
        <f>სარგებელი!EKN19</f>
        <v>0</v>
      </c>
      <c r="EKO20" s="73">
        <f>სარგებელი!EKO19</f>
        <v>0</v>
      </c>
      <c r="EKP20" s="73">
        <f>სარგებელი!EKP19</f>
        <v>0</v>
      </c>
      <c r="EKQ20" s="73">
        <f>სარგებელი!EKQ19</f>
        <v>0</v>
      </c>
      <c r="EKR20" s="73">
        <f>სარგებელი!EKR19</f>
        <v>0</v>
      </c>
      <c r="EKS20" s="73">
        <f>სარგებელი!EKS19</f>
        <v>0</v>
      </c>
      <c r="EKT20" s="73">
        <f>სარგებელი!EKT19</f>
        <v>0</v>
      </c>
      <c r="EKU20" s="73">
        <f>სარგებელი!EKU19</f>
        <v>0</v>
      </c>
      <c r="EKV20" s="73">
        <f>სარგებელი!EKV19</f>
        <v>0</v>
      </c>
      <c r="EKW20" s="73">
        <f>სარგებელი!EKW19</f>
        <v>0</v>
      </c>
      <c r="EKX20" s="73">
        <f>სარგებელი!EKX19</f>
        <v>0</v>
      </c>
      <c r="EKY20" s="73">
        <f>სარგებელი!EKY19</f>
        <v>0</v>
      </c>
      <c r="EKZ20" s="73">
        <f>სარგებელი!EKZ19</f>
        <v>0</v>
      </c>
      <c r="ELA20" s="73">
        <f>სარგებელი!ELA19</f>
        <v>0</v>
      </c>
      <c r="ELB20" s="73">
        <f>სარგებელი!ELB19</f>
        <v>0</v>
      </c>
      <c r="ELC20" s="73">
        <f>სარგებელი!ELC19</f>
        <v>0</v>
      </c>
      <c r="ELD20" s="73">
        <f>სარგებელი!ELD19</f>
        <v>0</v>
      </c>
      <c r="ELE20" s="73">
        <f>სარგებელი!ELE19</f>
        <v>0</v>
      </c>
      <c r="ELF20" s="73">
        <f>სარგებელი!ELF19</f>
        <v>0</v>
      </c>
      <c r="ELG20" s="73">
        <f>სარგებელი!ELG19</f>
        <v>0</v>
      </c>
      <c r="ELH20" s="73">
        <f>სარგებელი!ELH19</f>
        <v>0</v>
      </c>
      <c r="ELI20" s="73">
        <f>სარგებელი!ELI19</f>
        <v>0</v>
      </c>
      <c r="ELJ20" s="73">
        <f>სარგებელი!ELJ19</f>
        <v>0</v>
      </c>
      <c r="ELK20" s="73">
        <f>სარგებელი!ELK19</f>
        <v>0</v>
      </c>
      <c r="ELL20" s="73">
        <f>სარგებელი!ELL19</f>
        <v>0</v>
      </c>
      <c r="ELM20" s="73">
        <f>სარგებელი!ELM19</f>
        <v>0</v>
      </c>
      <c r="ELN20" s="73">
        <f>სარგებელი!ELN19</f>
        <v>0</v>
      </c>
      <c r="ELO20" s="73">
        <f>სარგებელი!ELO19</f>
        <v>0</v>
      </c>
      <c r="ELP20" s="73">
        <f>სარგებელი!ELP19</f>
        <v>0</v>
      </c>
      <c r="ELQ20" s="73">
        <f>სარგებელი!ELQ19</f>
        <v>0</v>
      </c>
      <c r="ELR20" s="73">
        <f>სარგებელი!ELR19</f>
        <v>0</v>
      </c>
      <c r="ELS20" s="73">
        <f>სარგებელი!ELS19</f>
        <v>0</v>
      </c>
      <c r="ELT20" s="73">
        <f>სარგებელი!ELT19</f>
        <v>0</v>
      </c>
      <c r="ELU20" s="73">
        <f>სარგებელი!ELU19</f>
        <v>0</v>
      </c>
      <c r="ELV20" s="73">
        <f>სარგებელი!ELV19</f>
        <v>0</v>
      </c>
      <c r="ELW20" s="73">
        <f>სარგებელი!ELW19</f>
        <v>0</v>
      </c>
      <c r="ELX20" s="73">
        <f>სარგებელი!ELX19</f>
        <v>0</v>
      </c>
      <c r="ELY20" s="73">
        <f>სარგებელი!ELY19</f>
        <v>0</v>
      </c>
      <c r="ELZ20" s="73">
        <f>სარგებელი!ELZ19</f>
        <v>0</v>
      </c>
      <c r="EMA20" s="73">
        <f>სარგებელი!EMA19</f>
        <v>0</v>
      </c>
      <c r="EMB20" s="73">
        <f>სარგებელი!EMB19</f>
        <v>0</v>
      </c>
      <c r="EMC20" s="73">
        <f>სარგებელი!EMC19</f>
        <v>0</v>
      </c>
      <c r="EMD20" s="73">
        <f>სარგებელი!EMD19</f>
        <v>0</v>
      </c>
      <c r="EME20" s="73">
        <f>სარგებელი!EME19</f>
        <v>0</v>
      </c>
      <c r="EMF20" s="73">
        <f>სარგებელი!EMF19</f>
        <v>0</v>
      </c>
      <c r="EMG20" s="73">
        <f>სარგებელი!EMG19</f>
        <v>0</v>
      </c>
      <c r="EMH20" s="73">
        <f>სარგებელი!EMH19</f>
        <v>0</v>
      </c>
      <c r="EMI20" s="73">
        <f>სარგებელი!EMI19</f>
        <v>0</v>
      </c>
      <c r="EMJ20" s="73">
        <f>სარგებელი!EMJ19</f>
        <v>0</v>
      </c>
      <c r="EMK20" s="73">
        <f>სარგებელი!EMK19</f>
        <v>0</v>
      </c>
      <c r="EML20" s="73">
        <f>სარგებელი!EML19</f>
        <v>0</v>
      </c>
      <c r="EMM20" s="73">
        <f>სარგებელი!EMM19</f>
        <v>0</v>
      </c>
      <c r="EMN20" s="73">
        <f>სარგებელი!EMN19</f>
        <v>0</v>
      </c>
      <c r="EMO20" s="73">
        <f>სარგებელი!EMO19</f>
        <v>0</v>
      </c>
      <c r="EMP20" s="73">
        <f>სარგებელი!EMP19</f>
        <v>0</v>
      </c>
      <c r="EMQ20" s="73">
        <f>სარგებელი!EMQ19</f>
        <v>0</v>
      </c>
      <c r="EMR20" s="73">
        <f>სარგებელი!EMR19</f>
        <v>0</v>
      </c>
      <c r="EMS20" s="73">
        <f>სარგებელი!EMS19</f>
        <v>0</v>
      </c>
      <c r="EMT20" s="73">
        <f>სარგებელი!EMT19</f>
        <v>0</v>
      </c>
      <c r="EMU20" s="73">
        <f>სარგებელი!EMU19</f>
        <v>0</v>
      </c>
      <c r="EMV20" s="73">
        <f>სარგებელი!EMV19</f>
        <v>0</v>
      </c>
      <c r="EMW20" s="73">
        <f>სარგებელი!EMW19</f>
        <v>0</v>
      </c>
      <c r="EMX20" s="73">
        <f>სარგებელი!EMX19</f>
        <v>0</v>
      </c>
      <c r="EMY20" s="73">
        <f>სარგებელი!EMY19</f>
        <v>0</v>
      </c>
      <c r="EMZ20" s="73">
        <f>სარგებელი!EMZ19</f>
        <v>0</v>
      </c>
      <c r="ENA20" s="73">
        <f>სარგებელი!ENA19</f>
        <v>0</v>
      </c>
      <c r="ENB20" s="73">
        <f>სარგებელი!ENB19</f>
        <v>0</v>
      </c>
      <c r="ENC20" s="73">
        <f>სარგებელი!ENC19</f>
        <v>0</v>
      </c>
      <c r="END20" s="73">
        <f>სარგებელი!END19</f>
        <v>0</v>
      </c>
      <c r="ENE20" s="73">
        <f>სარგებელი!ENE19</f>
        <v>0</v>
      </c>
      <c r="ENF20" s="73">
        <f>სარგებელი!ENF19</f>
        <v>0</v>
      </c>
      <c r="ENG20" s="73">
        <f>სარგებელი!ENG19</f>
        <v>0</v>
      </c>
      <c r="ENH20" s="73">
        <f>სარგებელი!ENH19</f>
        <v>0</v>
      </c>
      <c r="ENI20" s="73">
        <f>სარგებელი!ENI19</f>
        <v>0</v>
      </c>
      <c r="ENJ20" s="73">
        <f>სარგებელი!ENJ19</f>
        <v>0</v>
      </c>
      <c r="ENK20" s="73">
        <f>სარგებელი!ENK19</f>
        <v>0</v>
      </c>
      <c r="ENL20" s="73">
        <f>სარგებელი!ENL19</f>
        <v>0</v>
      </c>
      <c r="ENM20" s="73">
        <f>სარგებელი!ENM19</f>
        <v>0</v>
      </c>
      <c r="ENN20" s="73">
        <f>სარგებელი!ENN19</f>
        <v>0</v>
      </c>
      <c r="ENO20" s="73">
        <f>სარგებელი!ENO19</f>
        <v>0</v>
      </c>
      <c r="ENP20" s="73">
        <f>სარგებელი!ENP19</f>
        <v>0</v>
      </c>
      <c r="ENQ20" s="73">
        <f>სარგებელი!ENQ19</f>
        <v>0</v>
      </c>
      <c r="ENR20" s="73">
        <f>სარგებელი!ENR19</f>
        <v>0</v>
      </c>
      <c r="ENS20" s="73">
        <f>სარგებელი!ENS19</f>
        <v>0</v>
      </c>
      <c r="ENT20" s="73">
        <f>სარგებელი!ENT19</f>
        <v>0</v>
      </c>
      <c r="ENU20" s="73">
        <f>სარგებელი!ENU19</f>
        <v>0</v>
      </c>
      <c r="ENV20" s="73">
        <f>სარგებელი!ENV19</f>
        <v>0</v>
      </c>
      <c r="ENW20" s="73">
        <f>სარგებელი!ENW19</f>
        <v>0</v>
      </c>
      <c r="ENX20" s="73">
        <f>სარგებელი!ENX19</f>
        <v>0</v>
      </c>
      <c r="ENY20" s="73">
        <f>სარგებელი!ENY19</f>
        <v>0</v>
      </c>
      <c r="ENZ20" s="73">
        <f>სარგებელი!ENZ19</f>
        <v>0</v>
      </c>
      <c r="EOA20" s="73">
        <f>სარგებელი!EOA19</f>
        <v>0</v>
      </c>
      <c r="EOB20" s="73">
        <f>სარგებელი!EOB19</f>
        <v>0</v>
      </c>
      <c r="EOC20" s="73">
        <f>სარგებელი!EOC19</f>
        <v>0</v>
      </c>
      <c r="EOD20" s="73">
        <f>სარგებელი!EOD19</f>
        <v>0</v>
      </c>
      <c r="EOE20" s="73">
        <f>სარგებელი!EOE19</f>
        <v>0</v>
      </c>
      <c r="EOF20" s="73">
        <f>სარგებელი!EOF19</f>
        <v>0</v>
      </c>
      <c r="EOG20" s="73">
        <f>სარგებელი!EOG19</f>
        <v>0</v>
      </c>
      <c r="EOH20" s="73">
        <f>სარგებელი!EOH19</f>
        <v>0</v>
      </c>
      <c r="EOI20" s="73">
        <f>სარგებელი!EOI19</f>
        <v>0</v>
      </c>
      <c r="EOJ20" s="73">
        <f>სარგებელი!EOJ19</f>
        <v>0</v>
      </c>
      <c r="EOK20" s="73">
        <f>სარგებელი!EOK19</f>
        <v>0</v>
      </c>
      <c r="EOL20" s="73">
        <f>სარგებელი!EOL19</f>
        <v>0</v>
      </c>
      <c r="EOM20" s="73">
        <f>სარგებელი!EOM19</f>
        <v>0</v>
      </c>
      <c r="EON20" s="73">
        <f>სარგებელი!EON19</f>
        <v>0</v>
      </c>
      <c r="EOO20" s="73">
        <f>სარგებელი!EOO19</f>
        <v>0</v>
      </c>
      <c r="EOP20" s="73">
        <f>სარგებელი!EOP19</f>
        <v>0</v>
      </c>
      <c r="EOQ20" s="73">
        <f>სარგებელი!EOQ19</f>
        <v>0</v>
      </c>
      <c r="EOR20" s="73">
        <f>სარგებელი!EOR19</f>
        <v>0</v>
      </c>
      <c r="EOS20" s="73">
        <f>სარგებელი!EOS19</f>
        <v>0</v>
      </c>
      <c r="EOT20" s="73">
        <f>სარგებელი!EOT19</f>
        <v>0</v>
      </c>
      <c r="EOU20" s="73">
        <f>სარგებელი!EOU19</f>
        <v>0</v>
      </c>
      <c r="EOV20" s="73">
        <f>სარგებელი!EOV19</f>
        <v>0</v>
      </c>
      <c r="EOW20" s="73">
        <f>სარგებელი!EOW19</f>
        <v>0</v>
      </c>
      <c r="EOX20" s="73">
        <f>სარგებელი!EOX19</f>
        <v>0</v>
      </c>
      <c r="EOY20" s="73">
        <f>სარგებელი!EOY19</f>
        <v>0</v>
      </c>
      <c r="EOZ20" s="73">
        <f>სარგებელი!EOZ19</f>
        <v>0</v>
      </c>
      <c r="EPA20" s="73">
        <f>სარგებელი!EPA19</f>
        <v>0</v>
      </c>
      <c r="EPB20" s="73">
        <f>სარგებელი!EPB19</f>
        <v>0</v>
      </c>
      <c r="EPC20" s="73">
        <f>სარგებელი!EPC19</f>
        <v>0</v>
      </c>
      <c r="EPD20" s="73">
        <f>სარგებელი!EPD19</f>
        <v>0</v>
      </c>
      <c r="EPE20" s="73">
        <f>სარგებელი!EPE19</f>
        <v>0</v>
      </c>
      <c r="EPF20" s="73">
        <f>სარგებელი!EPF19</f>
        <v>0</v>
      </c>
      <c r="EPG20" s="73">
        <f>სარგებელი!EPG19</f>
        <v>0</v>
      </c>
      <c r="EPH20" s="73">
        <f>სარგებელი!EPH19</f>
        <v>0</v>
      </c>
      <c r="EPI20" s="73">
        <f>სარგებელი!EPI19</f>
        <v>0</v>
      </c>
      <c r="EPJ20" s="73">
        <f>სარგებელი!EPJ19</f>
        <v>0</v>
      </c>
      <c r="EPK20" s="73">
        <f>სარგებელი!EPK19</f>
        <v>0</v>
      </c>
      <c r="EPL20" s="73">
        <f>სარგებელი!EPL19</f>
        <v>0</v>
      </c>
      <c r="EPM20" s="73">
        <f>სარგებელი!EPM19</f>
        <v>0</v>
      </c>
      <c r="EPN20" s="73">
        <f>სარგებელი!EPN19</f>
        <v>0</v>
      </c>
      <c r="EPO20" s="73">
        <f>სარგებელი!EPO19</f>
        <v>0</v>
      </c>
      <c r="EPP20" s="73">
        <f>სარგებელი!EPP19</f>
        <v>0</v>
      </c>
      <c r="EPQ20" s="73">
        <f>სარგებელი!EPQ19</f>
        <v>0</v>
      </c>
      <c r="EPR20" s="73">
        <f>სარგებელი!EPR19</f>
        <v>0</v>
      </c>
      <c r="EPS20" s="73">
        <f>სარგებელი!EPS19</f>
        <v>0</v>
      </c>
      <c r="EPT20" s="73">
        <f>სარგებელი!EPT19</f>
        <v>0</v>
      </c>
      <c r="EPU20" s="73">
        <f>სარგებელი!EPU19</f>
        <v>0</v>
      </c>
      <c r="EPV20" s="73">
        <f>სარგებელი!EPV19</f>
        <v>0</v>
      </c>
      <c r="EPW20" s="73">
        <f>სარგებელი!EPW19</f>
        <v>0</v>
      </c>
      <c r="EPX20" s="73">
        <f>სარგებელი!EPX19</f>
        <v>0</v>
      </c>
      <c r="EPY20" s="73">
        <f>სარგებელი!EPY19</f>
        <v>0</v>
      </c>
      <c r="EPZ20" s="73">
        <f>სარგებელი!EPZ19</f>
        <v>0</v>
      </c>
      <c r="EQA20" s="73">
        <f>სარგებელი!EQA19</f>
        <v>0</v>
      </c>
      <c r="EQB20" s="73">
        <f>სარგებელი!EQB19</f>
        <v>0</v>
      </c>
      <c r="EQC20" s="73">
        <f>სარგებელი!EQC19</f>
        <v>0</v>
      </c>
      <c r="EQD20" s="73">
        <f>სარგებელი!EQD19</f>
        <v>0</v>
      </c>
      <c r="EQE20" s="73">
        <f>სარგებელი!EQE19</f>
        <v>0</v>
      </c>
      <c r="EQF20" s="73">
        <f>სარგებელი!EQF19</f>
        <v>0</v>
      </c>
      <c r="EQG20" s="73">
        <f>სარგებელი!EQG19</f>
        <v>0</v>
      </c>
      <c r="EQH20" s="73">
        <f>სარგებელი!EQH19</f>
        <v>0</v>
      </c>
      <c r="EQI20" s="73">
        <f>სარგებელი!EQI19</f>
        <v>0</v>
      </c>
      <c r="EQJ20" s="73">
        <f>სარგებელი!EQJ19</f>
        <v>0</v>
      </c>
      <c r="EQK20" s="73">
        <f>სარგებელი!EQK19</f>
        <v>0</v>
      </c>
      <c r="EQL20" s="73">
        <f>სარგებელი!EQL19</f>
        <v>0</v>
      </c>
      <c r="EQM20" s="73">
        <f>სარგებელი!EQM19</f>
        <v>0</v>
      </c>
      <c r="EQN20" s="73">
        <f>სარგებელი!EQN19</f>
        <v>0</v>
      </c>
      <c r="EQO20" s="73">
        <f>სარგებელი!EQO19</f>
        <v>0</v>
      </c>
      <c r="EQP20" s="73">
        <f>სარგებელი!EQP19</f>
        <v>0</v>
      </c>
      <c r="EQQ20" s="73">
        <f>სარგებელი!EQQ19</f>
        <v>0</v>
      </c>
      <c r="EQR20" s="73">
        <f>სარგებელი!EQR19</f>
        <v>0</v>
      </c>
      <c r="EQS20" s="73">
        <f>სარგებელი!EQS19</f>
        <v>0</v>
      </c>
      <c r="EQT20" s="73">
        <f>სარგებელი!EQT19</f>
        <v>0</v>
      </c>
      <c r="EQU20" s="73">
        <f>სარგებელი!EQU19</f>
        <v>0</v>
      </c>
      <c r="EQV20" s="73">
        <f>სარგებელი!EQV19</f>
        <v>0</v>
      </c>
      <c r="EQW20" s="73">
        <f>სარგებელი!EQW19</f>
        <v>0</v>
      </c>
      <c r="EQX20" s="73">
        <f>სარგებელი!EQX19</f>
        <v>0</v>
      </c>
      <c r="EQY20" s="73">
        <f>სარგებელი!EQY19</f>
        <v>0</v>
      </c>
      <c r="EQZ20" s="73">
        <f>სარგებელი!EQZ19</f>
        <v>0</v>
      </c>
      <c r="ERA20" s="73">
        <f>სარგებელი!ERA19</f>
        <v>0</v>
      </c>
      <c r="ERB20" s="73">
        <f>სარგებელი!ERB19</f>
        <v>0</v>
      </c>
      <c r="ERC20" s="73">
        <f>სარგებელი!ERC19</f>
        <v>0</v>
      </c>
      <c r="ERD20" s="73">
        <f>სარგებელი!ERD19</f>
        <v>0</v>
      </c>
      <c r="ERE20" s="73">
        <f>სარგებელი!ERE19</f>
        <v>0</v>
      </c>
      <c r="ERF20" s="73">
        <f>სარგებელი!ERF19</f>
        <v>0</v>
      </c>
      <c r="ERG20" s="73">
        <f>სარგებელი!ERG19</f>
        <v>0</v>
      </c>
      <c r="ERH20" s="73">
        <f>სარგებელი!ERH19</f>
        <v>0</v>
      </c>
      <c r="ERI20" s="73">
        <f>სარგებელი!ERI19</f>
        <v>0</v>
      </c>
      <c r="ERJ20" s="73">
        <f>სარგებელი!ERJ19</f>
        <v>0</v>
      </c>
      <c r="ERK20" s="73">
        <f>სარგებელი!ERK19</f>
        <v>0</v>
      </c>
      <c r="ERL20" s="73">
        <f>სარგებელი!ERL19</f>
        <v>0</v>
      </c>
      <c r="ERM20" s="73">
        <f>სარგებელი!ERM19</f>
        <v>0</v>
      </c>
      <c r="ERN20" s="73">
        <f>სარგებელი!ERN19</f>
        <v>0</v>
      </c>
      <c r="ERO20" s="73">
        <f>სარგებელი!ERO19</f>
        <v>0</v>
      </c>
      <c r="ERP20" s="73">
        <f>სარგებელი!ERP19</f>
        <v>0</v>
      </c>
      <c r="ERQ20" s="73">
        <f>სარგებელი!ERQ19</f>
        <v>0</v>
      </c>
      <c r="ERR20" s="73">
        <f>სარგებელი!ERR19</f>
        <v>0</v>
      </c>
      <c r="ERS20" s="73">
        <f>სარგებელი!ERS19</f>
        <v>0</v>
      </c>
      <c r="ERT20" s="73">
        <f>სარგებელი!ERT19</f>
        <v>0</v>
      </c>
      <c r="ERU20" s="73">
        <f>სარგებელი!ERU19</f>
        <v>0</v>
      </c>
      <c r="ERV20" s="73">
        <f>სარგებელი!ERV19</f>
        <v>0</v>
      </c>
      <c r="ERW20" s="73">
        <f>სარგებელი!ERW19</f>
        <v>0</v>
      </c>
      <c r="ERX20" s="73">
        <f>სარგებელი!ERX19</f>
        <v>0</v>
      </c>
      <c r="ERY20" s="73">
        <f>სარგებელი!ERY19</f>
        <v>0</v>
      </c>
      <c r="ERZ20" s="73">
        <f>სარგებელი!ERZ19</f>
        <v>0</v>
      </c>
      <c r="ESA20" s="73">
        <f>სარგებელი!ESA19</f>
        <v>0</v>
      </c>
      <c r="ESB20" s="73">
        <f>სარგებელი!ESB19</f>
        <v>0</v>
      </c>
      <c r="ESC20" s="73">
        <f>სარგებელი!ESC19</f>
        <v>0</v>
      </c>
      <c r="ESD20" s="73">
        <f>სარგებელი!ESD19</f>
        <v>0</v>
      </c>
      <c r="ESE20" s="73">
        <f>სარგებელი!ESE19</f>
        <v>0</v>
      </c>
      <c r="ESF20" s="73">
        <f>სარგებელი!ESF19</f>
        <v>0</v>
      </c>
      <c r="ESG20" s="73">
        <f>სარგებელი!ESG19</f>
        <v>0</v>
      </c>
      <c r="ESH20" s="73">
        <f>სარგებელი!ESH19</f>
        <v>0</v>
      </c>
      <c r="ESI20" s="73">
        <f>სარგებელი!ESI19</f>
        <v>0</v>
      </c>
      <c r="ESJ20" s="73">
        <f>სარგებელი!ESJ19</f>
        <v>0</v>
      </c>
      <c r="ESK20" s="73">
        <f>სარგებელი!ESK19</f>
        <v>0</v>
      </c>
      <c r="ESL20" s="73">
        <f>სარგებელი!ESL19</f>
        <v>0</v>
      </c>
      <c r="ESM20" s="73">
        <f>სარგებელი!ESM19</f>
        <v>0</v>
      </c>
      <c r="ESN20" s="73">
        <f>სარგებელი!ESN19</f>
        <v>0</v>
      </c>
      <c r="ESO20" s="73">
        <f>სარგებელი!ESO19</f>
        <v>0</v>
      </c>
      <c r="ESP20" s="73">
        <f>სარგებელი!ESP19</f>
        <v>0</v>
      </c>
      <c r="ESQ20" s="73">
        <f>სარგებელი!ESQ19</f>
        <v>0</v>
      </c>
      <c r="ESR20" s="73">
        <f>სარგებელი!ESR19</f>
        <v>0</v>
      </c>
      <c r="ESS20" s="73">
        <f>სარგებელი!ESS19</f>
        <v>0</v>
      </c>
      <c r="EST20" s="73">
        <f>სარგებელი!EST19</f>
        <v>0</v>
      </c>
      <c r="ESU20" s="73">
        <f>სარგებელი!ESU19</f>
        <v>0</v>
      </c>
      <c r="ESV20" s="73">
        <f>სარგებელი!ESV19</f>
        <v>0</v>
      </c>
      <c r="ESW20" s="73">
        <f>სარგებელი!ESW19</f>
        <v>0</v>
      </c>
      <c r="ESX20" s="73">
        <f>სარგებელი!ESX19</f>
        <v>0</v>
      </c>
      <c r="ESY20" s="73">
        <f>სარგებელი!ESY19</f>
        <v>0</v>
      </c>
      <c r="ESZ20" s="73">
        <f>სარგებელი!ESZ19</f>
        <v>0</v>
      </c>
      <c r="ETA20" s="73">
        <f>სარგებელი!ETA19</f>
        <v>0</v>
      </c>
      <c r="ETB20" s="73">
        <f>სარგებელი!ETB19</f>
        <v>0</v>
      </c>
      <c r="ETC20" s="73">
        <f>სარგებელი!ETC19</f>
        <v>0</v>
      </c>
      <c r="ETD20" s="73">
        <f>სარგებელი!ETD19</f>
        <v>0</v>
      </c>
      <c r="ETE20" s="73">
        <f>სარგებელი!ETE19</f>
        <v>0</v>
      </c>
      <c r="ETF20" s="73">
        <f>სარგებელი!ETF19</f>
        <v>0</v>
      </c>
      <c r="ETG20" s="73">
        <f>სარგებელი!ETG19</f>
        <v>0</v>
      </c>
      <c r="ETH20" s="73">
        <f>სარგებელი!ETH19</f>
        <v>0</v>
      </c>
      <c r="ETI20" s="73">
        <f>სარგებელი!ETI19</f>
        <v>0</v>
      </c>
      <c r="ETJ20" s="73">
        <f>სარგებელი!ETJ19</f>
        <v>0</v>
      </c>
      <c r="ETK20" s="73">
        <f>სარგებელი!ETK19</f>
        <v>0</v>
      </c>
      <c r="ETL20" s="73">
        <f>სარგებელი!ETL19</f>
        <v>0</v>
      </c>
      <c r="ETM20" s="73">
        <f>სარგებელი!ETM19</f>
        <v>0</v>
      </c>
      <c r="ETN20" s="73">
        <f>სარგებელი!ETN19</f>
        <v>0</v>
      </c>
      <c r="ETO20" s="73">
        <f>სარგებელი!ETO19</f>
        <v>0</v>
      </c>
      <c r="ETP20" s="73">
        <f>სარგებელი!ETP19</f>
        <v>0</v>
      </c>
      <c r="ETQ20" s="73">
        <f>სარგებელი!ETQ19</f>
        <v>0</v>
      </c>
      <c r="ETR20" s="73">
        <f>სარგებელი!ETR19</f>
        <v>0</v>
      </c>
      <c r="ETS20" s="73">
        <f>სარგებელი!ETS19</f>
        <v>0</v>
      </c>
      <c r="ETT20" s="73">
        <f>სარგებელი!ETT19</f>
        <v>0</v>
      </c>
      <c r="ETU20" s="73">
        <f>სარგებელი!ETU19</f>
        <v>0</v>
      </c>
      <c r="ETV20" s="73">
        <f>სარგებელი!ETV19</f>
        <v>0</v>
      </c>
      <c r="ETW20" s="73">
        <f>სარგებელი!ETW19</f>
        <v>0</v>
      </c>
      <c r="ETX20" s="73">
        <f>სარგებელი!ETX19</f>
        <v>0</v>
      </c>
      <c r="ETY20" s="73">
        <f>სარგებელი!ETY19</f>
        <v>0</v>
      </c>
      <c r="ETZ20" s="73">
        <f>სარგებელი!ETZ19</f>
        <v>0</v>
      </c>
      <c r="EUA20" s="73">
        <f>სარგებელი!EUA19</f>
        <v>0</v>
      </c>
      <c r="EUB20" s="73">
        <f>სარგებელი!EUB19</f>
        <v>0</v>
      </c>
      <c r="EUC20" s="73">
        <f>სარგებელი!EUC19</f>
        <v>0</v>
      </c>
      <c r="EUD20" s="73">
        <f>სარგებელი!EUD19</f>
        <v>0</v>
      </c>
      <c r="EUE20" s="73">
        <f>სარგებელი!EUE19</f>
        <v>0</v>
      </c>
      <c r="EUF20" s="73">
        <f>სარგებელი!EUF19</f>
        <v>0</v>
      </c>
      <c r="EUG20" s="73">
        <f>სარგებელი!EUG19</f>
        <v>0</v>
      </c>
      <c r="EUH20" s="73">
        <f>სარგებელი!EUH19</f>
        <v>0</v>
      </c>
      <c r="EUI20" s="73">
        <f>სარგებელი!EUI19</f>
        <v>0</v>
      </c>
      <c r="EUJ20" s="73">
        <f>სარგებელი!EUJ19</f>
        <v>0</v>
      </c>
      <c r="EUK20" s="73">
        <f>სარგებელი!EUK19</f>
        <v>0</v>
      </c>
      <c r="EUL20" s="73">
        <f>სარგებელი!EUL19</f>
        <v>0</v>
      </c>
      <c r="EUM20" s="73">
        <f>სარგებელი!EUM19</f>
        <v>0</v>
      </c>
      <c r="EUN20" s="73">
        <f>სარგებელი!EUN19</f>
        <v>0</v>
      </c>
      <c r="EUO20" s="73">
        <f>სარგებელი!EUO19</f>
        <v>0</v>
      </c>
      <c r="EUP20" s="73">
        <f>სარგებელი!EUP19</f>
        <v>0</v>
      </c>
      <c r="EUQ20" s="73">
        <f>სარგებელი!EUQ19</f>
        <v>0</v>
      </c>
      <c r="EUR20" s="73">
        <f>სარგებელი!EUR19</f>
        <v>0</v>
      </c>
      <c r="EUS20" s="73">
        <f>სარგებელი!EUS19</f>
        <v>0</v>
      </c>
      <c r="EUT20" s="73">
        <f>სარგებელი!EUT19</f>
        <v>0</v>
      </c>
      <c r="EUU20" s="73">
        <f>სარგებელი!EUU19</f>
        <v>0</v>
      </c>
      <c r="EUV20" s="73">
        <f>სარგებელი!EUV19</f>
        <v>0</v>
      </c>
      <c r="EUW20" s="73">
        <f>სარგებელი!EUW19</f>
        <v>0</v>
      </c>
      <c r="EUX20" s="73">
        <f>სარგებელი!EUX19</f>
        <v>0</v>
      </c>
      <c r="EUY20" s="73">
        <f>სარგებელი!EUY19</f>
        <v>0</v>
      </c>
      <c r="EUZ20" s="73">
        <f>სარგებელი!EUZ19</f>
        <v>0</v>
      </c>
      <c r="EVA20" s="73">
        <f>სარგებელი!EVA19</f>
        <v>0</v>
      </c>
      <c r="EVB20" s="73">
        <f>სარგებელი!EVB19</f>
        <v>0</v>
      </c>
      <c r="EVC20" s="73">
        <f>სარგებელი!EVC19</f>
        <v>0</v>
      </c>
      <c r="EVD20" s="73">
        <f>სარგებელი!EVD19</f>
        <v>0</v>
      </c>
      <c r="EVE20" s="73">
        <f>სარგებელი!EVE19</f>
        <v>0</v>
      </c>
      <c r="EVF20" s="73">
        <f>სარგებელი!EVF19</f>
        <v>0</v>
      </c>
      <c r="EVG20" s="73">
        <f>სარგებელი!EVG19</f>
        <v>0</v>
      </c>
      <c r="EVH20" s="73">
        <f>სარგებელი!EVH19</f>
        <v>0</v>
      </c>
      <c r="EVI20" s="73">
        <f>სარგებელი!EVI19</f>
        <v>0</v>
      </c>
      <c r="EVJ20" s="73">
        <f>სარგებელი!EVJ19</f>
        <v>0</v>
      </c>
      <c r="EVK20" s="73">
        <f>სარგებელი!EVK19</f>
        <v>0</v>
      </c>
      <c r="EVL20" s="73">
        <f>სარგებელი!EVL19</f>
        <v>0</v>
      </c>
      <c r="EVM20" s="73">
        <f>სარგებელი!EVM19</f>
        <v>0</v>
      </c>
      <c r="EVN20" s="73">
        <f>სარგებელი!EVN19</f>
        <v>0</v>
      </c>
      <c r="EVO20" s="73">
        <f>სარგებელი!EVO19</f>
        <v>0</v>
      </c>
      <c r="EVP20" s="73">
        <f>სარგებელი!EVP19</f>
        <v>0</v>
      </c>
      <c r="EVQ20" s="73">
        <f>სარგებელი!EVQ19</f>
        <v>0</v>
      </c>
      <c r="EVR20" s="73">
        <f>სარგებელი!EVR19</f>
        <v>0</v>
      </c>
      <c r="EVS20" s="73">
        <f>სარგებელი!EVS19</f>
        <v>0</v>
      </c>
      <c r="EVT20" s="73">
        <f>სარგებელი!EVT19</f>
        <v>0</v>
      </c>
      <c r="EVU20" s="73">
        <f>სარგებელი!EVU19</f>
        <v>0</v>
      </c>
      <c r="EVV20" s="73">
        <f>სარგებელი!EVV19</f>
        <v>0</v>
      </c>
      <c r="EVW20" s="73">
        <f>სარგებელი!EVW19</f>
        <v>0</v>
      </c>
      <c r="EVX20" s="73">
        <f>სარგებელი!EVX19</f>
        <v>0</v>
      </c>
      <c r="EVY20" s="73">
        <f>სარგებელი!EVY19</f>
        <v>0</v>
      </c>
      <c r="EVZ20" s="73">
        <f>სარგებელი!EVZ19</f>
        <v>0</v>
      </c>
      <c r="EWA20" s="73">
        <f>სარგებელი!EWA19</f>
        <v>0</v>
      </c>
      <c r="EWB20" s="73">
        <f>სარგებელი!EWB19</f>
        <v>0</v>
      </c>
      <c r="EWC20" s="73">
        <f>სარგებელი!EWC19</f>
        <v>0</v>
      </c>
      <c r="EWD20" s="73">
        <f>სარგებელი!EWD19</f>
        <v>0</v>
      </c>
      <c r="EWE20" s="73">
        <f>სარგებელი!EWE19</f>
        <v>0</v>
      </c>
      <c r="EWF20" s="73">
        <f>სარგებელი!EWF19</f>
        <v>0</v>
      </c>
      <c r="EWG20" s="73">
        <f>სარგებელი!EWG19</f>
        <v>0</v>
      </c>
      <c r="EWH20" s="73">
        <f>სარგებელი!EWH19</f>
        <v>0</v>
      </c>
      <c r="EWI20" s="73">
        <f>სარგებელი!EWI19</f>
        <v>0</v>
      </c>
      <c r="EWJ20" s="73">
        <f>სარგებელი!EWJ19</f>
        <v>0</v>
      </c>
      <c r="EWK20" s="73">
        <f>სარგებელი!EWK19</f>
        <v>0</v>
      </c>
      <c r="EWL20" s="73">
        <f>სარგებელი!EWL19</f>
        <v>0</v>
      </c>
      <c r="EWM20" s="73">
        <f>სარგებელი!EWM19</f>
        <v>0</v>
      </c>
      <c r="EWN20" s="73">
        <f>სარგებელი!EWN19</f>
        <v>0</v>
      </c>
      <c r="EWO20" s="73">
        <f>სარგებელი!EWO19</f>
        <v>0</v>
      </c>
      <c r="EWP20" s="73">
        <f>სარგებელი!EWP19</f>
        <v>0</v>
      </c>
      <c r="EWQ20" s="73">
        <f>სარგებელი!EWQ19</f>
        <v>0</v>
      </c>
      <c r="EWR20" s="73">
        <f>სარგებელი!EWR19</f>
        <v>0</v>
      </c>
      <c r="EWS20" s="73">
        <f>სარგებელი!EWS19</f>
        <v>0</v>
      </c>
      <c r="EWT20" s="73">
        <f>სარგებელი!EWT19</f>
        <v>0</v>
      </c>
      <c r="EWU20" s="73">
        <f>სარგებელი!EWU19</f>
        <v>0</v>
      </c>
      <c r="EWV20" s="73">
        <f>სარგებელი!EWV19</f>
        <v>0</v>
      </c>
      <c r="EWW20" s="73">
        <f>სარგებელი!EWW19</f>
        <v>0</v>
      </c>
      <c r="EWX20" s="73">
        <f>სარგებელი!EWX19</f>
        <v>0</v>
      </c>
      <c r="EWY20" s="73">
        <f>სარგებელი!EWY19</f>
        <v>0</v>
      </c>
      <c r="EWZ20" s="73">
        <f>სარგებელი!EWZ19</f>
        <v>0</v>
      </c>
      <c r="EXA20" s="73">
        <f>სარგებელი!EXA19</f>
        <v>0</v>
      </c>
      <c r="EXB20" s="73">
        <f>სარგებელი!EXB19</f>
        <v>0</v>
      </c>
      <c r="EXC20" s="73">
        <f>სარგებელი!EXC19</f>
        <v>0</v>
      </c>
      <c r="EXD20" s="73">
        <f>სარგებელი!EXD19</f>
        <v>0</v>
      </c>
      <c r="EXE20" s="73">
        <f>სარგებელი!EXE19</f>
        <v>0</v>
      </c>
      <c r="EXF20" s="73">
        <f>სარგებელი!EXF19</f>
        <v>0</v>
      </c>
      <c r="EXG20" s="73">
        <f>სარგებელი!EXG19</f>
        <v>0</v>
      </c>
      <c r="EXH20" s="73">
        <f>სარგებელი!EXH19</f>
        <v>0</v>
      </c>
      <c r="EXI20" s="73">
        <f>სარგებელი!EXI19</f>
        <v>0</v>
      </c>
      <c r="EXJ20" s="73">
        <f>სარგებელი!EXJ19</f>
        <v>0</v>
      </c>
      <c r="EXK20" s="73">
        <f>სარგებელი!EXK19</f>
        <v>0</v>
      </c>
      <c r="EXL20" s="73">
        <f>სარგებელი!EXL19</f>
        <v>0</v>
      </c>
      <c r="EXM20" s="73">
        <f>სარგებელი!EXM19</f>
        <v>0</v>
      </c>
      <c r="EXN20" s="73">
        <f>სარგებელი!EXN19</f>
        <v>0</v>
      </c>
      <c r="EXO20" s="73">
        <f>სარგებელი!EXO19</f>
        <v>0</v>
      </c>
      <c r="EXP20" s="73">
        <f>სარგებელი!EXP19</f>
        <v>0</v>
      </c>
      <c r="EXQ20" s="73">
        <f>სარგებელი!EXQ19</f>
        <v>0</v>
      </c>
      <c r="EXR20" s="73">
        <f>სარგებელი!EXR19</f>
        <v>0</v>
      </c>
      <c r="EXS20" s="73">
        <f>სარგებელი!EXS19</f>
        <v>0</v>
      </c>
      <c r="EXT20" s="73">
        <f>სარგებელი!EXT19</f>
        <v>0</v>
      </c>
      <c r="EXU20" s="73">
        <f>სარგებელი!EXU19</f>
        <v>0</v>
      </c>
      <c r="EXV20" s="73">
        <f>სარგებელი!EXV19</f>
        <v>0</v>
      </c>
      <c r="EXW20" s="73">
        <f>სარგებელი!EXW19</f>
        <v>0</v>
      </c>
      <c r="EXX20" s="73">
        <f>სარგებელი!EXX19</f>
        <v>0</v>
      </c>
      <c r="EXY20" s="73">
        <f>სარგებელი!EXY19</f>
        <v>0</v>
      </c>
      <c r="EXZ20" s="73">
        <f>სარგებელი!EXZ19</f>
        <v>0</v>
      </c>
      <c r="EYA20" s="73">
        <f>სარგებელი!EYA19</f>
        <v>0</v>
      </c>
      <c r="EYB20" s="73">
        <f>სარგებელი!EYB19</f>
        <v>0</v>
      </c>
      <c r="EYC20" s="73">
        <f>სარგებელი!EYC19</f>
        <v>0</v>
      </c>
      <c r="EYD20" s="73">
        <f>სარგებელი!EYD19</f>
        <v>0</v>
      </c>
      <c r="EYE20" s="73">
        <f>სარგებელი!EYE19</f>
        <v>0</v>
      </c>
      <c r="EYF20" s="73">
        <f>სარგებელი!EYF19</f>
        <v>0</v>
      </c>
      <c r="EYG20" s="73">
        <f>სარგებელი!EYG19</f>
        <v>0</v>
      </c>
      <c r="EYH20" s="73">
        <f>სარგებელი!EYH19</f>
        <v>0</v>
      </c>
      <c r="EYI20" s="73">
        <f>სარგებელი!EYI19</f>
        <v>0</v>
      </c>
      <c r="EYJ20" s="73">
        <f>სარგებელი!EYJ19</f>
        <v>0</v>
      </c>
      <c r="EYK20" s="73">
        <f>სარგებელი!EYK19</f>
        <v>0</v>
      </c>
      <c r="EYL20" s="73">
        <f>სარგებელი!EYL19</f>
        <v>0</v>
      </c>
      <c r="EYM20" s="73">
        <f>სარგებელი!EYM19</f>
        <v>0</v>
      </c>
      <c r="EYN20" s="73">
        <f>სარგებელი!EYN19</f>
        <v>0</v>
      </c>
      <c r="EYO20" s="73">
        <f>სარგებელი!EYO19</f>
        <v>0</v>
      </c>
      <c r="EYP20" s="73">
        <f>სარგებელი!EYP19</f>
        <v>0</v>
      </c>
      <c r="EYQ20" s="73">
        <f>სარგებელი!EYQ19</f>
        <v>0</v>
      </c>
      <c r="EYR20" s="73">
        <f>სარგებელი!EYR19</f>
        <v>0</v>
      </c>
      <c r="EYS20" s="73">
        <f>სარგებელი!EYS19</f>
        <v>0</v>
      </c>
      <c r="EYT20" s="73">
        <f>სარგებელი!EYT19</f>
        <v>0</v>
      </c>
      <c r="EYU20" s="73">
        <f>სარგებელი!EYU19</f>
        <v>0</v>
      </c>
      <c r="EYV20" s="73">
        <f>სარგებელი!EYV19</f>
        <v>0</v>
      </c>
      <c r="EYW20" s="73">
        <f>სარგებელი!EYW19</f>
        <v>0</v>
      </c>
      <c r="EYX20" s="73">
        <f>სარგებელი!EYX19</f>
        <v>0</v>
      </c>
      <c r="EYY20" s="73">
        <f>სარგებელი!EYY19</f>
        <v>0</v>
      </c>
      <c r="EYZ20" s="73">
        <f>სარგებელი!EYZ19</f>
        <v>0</v>
      </c>
      <c r="EZA20" s="73">
        <f>სარგებელი!EZA19</f>
        <v>0</v>
      </c>
      <c r="EZB20" s="73">
        <f>სარგებელი!EZB19</f>
        <v>0</v>
      </c>
      <c r="EZC20" s="73">
        <f>სარგებელი!EZC19</f>
        <v>0</v>
      </c>
      <c r="EZD20" s="73">
        <f>სარგებელი!EZD19</f>
        <v>0</v>
      </c>
      <c r="EZE20" s="73">
        <f>სარგებელი!EZE19</f>
        <v>0</v>
      </c>
      <c r="EZF20" s="73">
        <f>სარგებელი!EZF19</f>
        <v>0</v>
      </c>
      <c r="EZG20" s="73">
        <f>სარგებელი!EZG19</f>
        <v>0</v>
      </c>
      <c r="EZH20" s="73">
        <f>სარგებელი!EZH19</f>
        <v>0</v>
      </c>
      <c r="EZI20" s="73">
        <f>სარგებელი!EZI19</f>
        <v>0</v>
      </c>
      <c r="EZJ20" s="73">
        <f>სარგებელი!EZJ19</f>
        <v>0</v>
      </c>
      <c r="EZK20" s="73">
        <f>სარგებელი!EZK19</f>
        <v>0</v>
      </c>
      <c r="EZL20" s="73">
        <f>სარგებელი!EZL19</f>
        <v>0</v>
      </c>
      <c r="EZM20" s="73">
        <f>სარგებელი!EZM19</f>
        <v>0</v>
      </c>
      <c r="EZN20" s="73">
        <f>სარგებელი!EZN19</f>
        <v>0</v>
      </c>
      <c r="EZO20" s="73">
        <f>სარგებელი!EZO19</f>
        <v>0</v>
      </c>
      <c r="EZP20" s="73">
        <f>სარგებელი!EZP19</f>
        <v>0</v>
      </c>
      <c r="EZQ20" s="73">
        <f>სარგებელი!EZQ19</f>
        <v>0</v>
      </c>
      <c r="EZR20" s="73">
        <f>სარგებელი!EZR19</f>
        <v>0</v>
      </c>
      <c r="EZS20" s="73">
        <f>სარგებელი!EZS19</f>
        <v>0</v>
      </c>
      <c r="EZT20" s="73">
        <f>სარგებელი!EZT19</f>
        <v>0</v>
      </c>
      <c r="EZU20" s="73">
        <f>სარგებელი!EZU19</f>
        <v>0</v>
      </c>
      <c r="EZV20" s="73">
        <f>სარგებელი!EZV19</f>
        <v>0</v>
      </c>
      <c r="EZW20" s="73">
        <f>სარგებელი!EZW19</f>
        <v>0</v>
      </c>
      <c r="EZX20" s="73">
        <f>სარგებელი!EZX19</f>
        <v>0</v>
      </c>
      <c r="EZY20" s="73">
        <f>სარგებელი!EZY19</f>
        <v>0</v>
      </c>
      <c r="EZZ20" s="73">
        <f>სარგებელი!EZZ19</f>
        <v>0</v>
      </c>
      <c r="FAA20" s="73">
        <f>სარგებელი!FAA19</f>
        <v>0</v>
      </c>
      <c r="FAB20" s="73">
        <f>სარგებელი!FAB19</f>
        <v>0</v>
      </c>
      <c r="FAC20" s="73">
        <f>სარგებელი!FAC19</f>
        <v>0</v>
      </c>
      <c r="FAD20" s="73">
        <f>სარგებელი!FAD19</f>
        <v>0</v>
      </c>
      <c r="FAE20" s="73">
        <f>სარგებელი!FAE19</f>
        <v>0</v>
      </c>
      <c r="FAF20" s="73">
        <f>სარგებელი!FAF19</f>
        <v>0</v>
      </c>
      <c r="FAG20" s="73">
        <f>სარგებელი!FAG19</f>
        <v>0</v>
      </c>
      <c r="FAH20" s="73">
        <f>სარგებელი!FAH19</f>
        <v>0</v>
      </c>
      <c r="FAI20" s="73">
        <f>სარგებელი!FAI19</f>
        <v>0</v>
      </c>
      <c r="FAJ20" s="73">
        <f>სარგებელი!FAJ19</f>
        <v>0</v>
      </c>
      <c r="FAK20" s="73">
        <f>სარგებელი!FAK19</f>
        <v>0</v>
      </c>
      <c r="FAL20" s="73">
        <f>სარგებელი!FAL19</f>
        <v>0</v>
      </c>
      <c r="FAM20" s="73">
        <f>სარგებელი!FAM19</f>
        <v>0</v>
      </c>
      <c r="FAN20" s="73">
        <f>სარგებელი!FAN19</f>
        <v>0</v>
      </c>
      <c r="FAO20" s="73">
        <f>სარგებელი!FAO19</f>
        <v>0</v>
      </c>
      <c r="FAP20" s="73">
        <f>სარგებელი!FAP19</f>
        <v>0</v>
      </c>
      <c r="FAQ20" s="73">
        <f>სარგებელი!FAQ19</f>
        <v>0</v>
      </c>
      <c r="FAR20" s="73">
        <f>სარგებელი!FAR19</f>
        <v>0</v>
      </c>
      <c r="FAS20" s="73">
        <f>სარგებელი!FAS19</f>
        <v>0</v>
      </c>
      <c r="FAT20" s="73">
        <f>სარგებელი!FAT19</f>
        <v>0</v>
      </c>
      <c r="FAU20" s="73">
        <f>სარგებელი!FAU19</f>
        <v>0</v>
      </c>
      <c r="FAV20" s="73">
        <f>სარგებელი!FAV19</f>
        <v>0</v>
      </c>
      <c r="FAW20" s="73">
        <f>სარგებელი!FAW19</f>
        <v>0</v>
      </c>
      <c r="FAX20" s="73">
        <f>სარგებელი!FAX19</f>
        <v>0</v>
      </c>
      <c r="FAY20" s="73">
        <f>სარგებელი!FAY19</f>
        <v>0</v>
      </c>
      <c r="FAZ20" s="73">
        <f>სარგებელი!FAZ19</f>
        <v>0</v>
      </c>
      <c r="FBA20" s="73">
        <f>სარგებელი!FBA19</f>
        <v>0</v>
      </c>
      <c r="FBB20" s="73">
        <f>სარგებელი!FBB19</f>
        <v>0</v>
      </c>
      <c r="FBC20" s="73">
        <f>სარგებელი!FBC19</f>
        <v>0</v>
      </c>
      <c r="FBD20" s="73">
        <f>სარგებელი!FBD19</f>
        <v>0</v>
      </c>
      <c r="FBE20" s="73">
        <f>სარგებელი!FBE19</f>
        <v>0</v>
      </c>
      <c r="FBF20" s="73">
        <f>სარგებელი!FBF19</f>
        <v>0</v>
      </c>
      <c r="FBG20" s="73">
        <f>სარგებელი!FBG19</f>
        <v>0</v>
      </c>
      <c r="FBH20" s="73">
        <f>სარგებელი!FBH19</f>
        <v>0</v>
      </c>
      <c r="FBI20" s="73">
        <f>სარგებელი!FBI19</f>
        <v>0</v>
      </c>
      <c r="FBJ20" s="73">
        <f>სარგებელი!FBJ19</f>
        <v>0</v>
      </c>
      <c r="FBK20" s="73">
        <f>სარგებელი!FBK19</f>
        <v>0</v>
      </c>
      <c r="FBL20" s="73">
        <f>სარგებელი!FBL19</f>
        <v>0</v>
      </c>
      <c r="FBM20" s="73">
        <f>სარგებელი!FBM19</f>
        <v>0</v>
      </c>
      <c r="FBN20" s="73">
        <f>სარგებელი!FBN19</f>
        <v>0</v>
      </c>
      <c r="FBO20" s="73">
        <f>სარგებელი!FBO19</f>
        <v>0</v>
      </c>
      <c r="FBP20" s="73">
        <f>სარგებელი!FBP19</f>
        <v>0</v>
      </c>
      <c r="FBQ20" s="73">
        <f>სარგებელი!FBQ19</f>
        <v>0</v>
      </c>
      <c r="FBR20" s="73">
        <f>სარგებელი!FBR19</f>
        <v>0</v>
      </c>
      <c r="FBS20" s="73">
        <f>სარგებელი!FBS19</f>
        <v>0</v>
      </c>
      <c r="FBT20" s="73">
        <f>სარგებელი!FBT19</f>
        <v>0</v>
      </c>
      <c r="FBU20" s="73">
        <f>სარგებელი!FBU19</f>
        <v>0</v>
      </c>
      <c r="FBV20" s="73">
        <f>სარგებელი!FBV19</f>
        <v>0</v>
      </c>
      <c r="FBW20" s="73">
        <f>სარგებელი!FBW19</f>
        <v>0</v>
      </c>
      <c r="FBX20" s="73">
        <f>სარგებელი!FBX19</f>
        <v>0</v>
      </c>
      <c r="FBY20" s="73">
        <f>სარგებელი!FBY19</f>
        <v>0</v>
      </c>
      <c r="FBZ20" s="73">
        <f>სარგებელი!FBZ19</f>
        <v>0</v>
      </c>
      <c r="FCA20" s="73">
        <f>სარგებელი!FCA19</f>
        <v>0</v>
      </c>
      <c r="FCB20" s="73">
        <f>სარგებელი!FCB19</f>
        <v>0</v>
      </c>
      <c r="FCC20" s="73">
        <f>სარგებელი!FCC19</f>
        <v>0</v>
      </c>
      <c r="FCD20" s="73">
        <f>სარგებელი!FCD19</f>
        <v>0</v>
      </c>
      <c r="FCE20" s="73">
        <f>სარგებელი!FCE19</f>
        <v>0</v>
      </c>
      <c r="FCF20" s="73">
        <f>სარგებელი!FCF19</f>
        <v>0</v>
      </c>
      <c r="FCG20" s="73">
        <f>სარგებელი!FCG19</f>
        <v>0</v>
      </c>
      <c r="FCH20" s="73">
        <f>სარგებელი!FCH19</f>
        <v>0</v>
      </c>
      <c r="FCI20" s="73">
        <f>სარგებელი!FCI19</f>
        <v>0</v>
      </c>
      <c r="FCJ20" s="73">
        <f>სარგებელი!FCJ19</f>
        <v>0</v>
      </c>
      <c r="FCK20" s="73">
        <f>სარგებელი!FCK19</f>
        <v>0</v>
      </c>
      <c r="FCL20" s="73">
        <f>სარგებელი!FCL19</f>
        <v>0</v>
      </c>
      <c r="FCM20" s="73">
        <f>სარგებელი!FCM19</f>
        <v>0</v>
      </c>
      <c r="FCN20" s="73">
        <f>სარგებელი!FCN19</f>
        <v>0</v>
      </c>
      <c r="FCO20" s="73">
        <f>სარგებელი!FCO19</f>
        <v>0</v>
      </c>
      <c r="FCP20" s="73">
        <f>სარგებელი!FCP19</f>
        <v>0</v>
      </c>
      <c r="FCQ20" s="73">
        <f>სარგებელი!FCQ19</f>
        <v>0</v>
      </c>
      <c r="FCR20" s="73">
        <f>სარგებელი!FCR19</f>
        <v>0</v>
      </c>
      <c r="FCS20" s="73">
        <f>სარგებელი!FCS19</f>
        <v>0</v>
      </c>
      <c r="FCT20" s="73">
        <f>სარგებელი!FCT19</f>
        <v>0</v>
      </c>
      <c r="FCU20" s="73">
        <f>სარგებელი!FCU19</f>
        <v>0</v>
      </c>
      <c r="FCV20" s="73">
        <f>სარგებელი!FCV19</f>
        <v>0</v>
      </c>
      <c r="FCW20" s="73">
        <f>სარგებელი!FCW19</f>
        <v>0</v>
      </c>
      <c r="FCX20" s="73">
        <f>სარგებელი!FCX19</f>
        <v>0</v>
      </c>
      <c r="FCY20" s="73">
        <f>სარგებელი!FCY19</f>
        <v>0</v>
      </c>
      <c r="FCZ20" s="73">
        <f>სარგებელი!FCZ19</f>
        <v>0</v>
      </c>
      <c r="FDA20" s="73">
        <f>სარგებელი!FDA19</f>
        <v>0</v>
      </c>
      <c r="FDB20" s="73">
        <f>სარგებელი!FDB19</f>
        <v>0</v>
      </c>
      <c r="FDC20" s="73">
        <f>სარგებელი!FDC19</f>
        <v>0</v>
      </c>
      <c r="FDD20" s="73">
        <f>სარგებელი!FDD19</f>
        <v>0</v>
      </c>
      <c r="FDE20" s="73">
        <f>სარგებელი!FDE19</f>
        <v>0</v>
      </c>
      <c r="FDF20" s="73">
        <f>სარგებელი!FDF19</f>
        <v>0</v>
      </c>
      <c r="FDG20" s="73">
        <f>სარგებელი!FDG19</f>
        <v>0</v>
      </c>
      <c r="FDH20" s="73">
        <f>სარგებელი!FDH19</f>
        <v>0</v>
      </c>
      <c r="FDI20" s="73">
        <f>სარგებელი!FDI19</f>
        <v>0</v>
      </c>
      <c r="FDJ20" s="73">
        <f>სარგებელი!FDJ19</f>
        <v>0</v>
      </c>
      <c r="FDK20" s="73">
        <f>სარგებელი!FDK19</f>
        <v>0</v>
      </c>
      <c r="FDL20" s="73">
        <f>სარგებელი!FDL19</f>
        <v>0</v>
      </c>
      <c r="FDM20" s="73">
        <f>სარგებელი!FDM19</f>
        <v>0</v>
      </c>
      <c r="FDN20" s="73">
        <f>სარგებელი!FDN19</f>
        <v>0</v>
      </c>
      <c r="FDO20" s="73">
        <f>სარგებელი!FDO19</f>
        <v>0</v>
      </c>
      <c r="FDP20" s="73">
        <f>სარგებელი!FDP19</f>
        <v>0</v>
      </c>
      <c r="FDQ20" s="73">
        <f>სარგებელი!FDQ19</f>
        <v>0</v>
      </c>
      <c r="FDR20" s="73">
        <f>სარგებელი!FDR19</f>
        <v>0</v>
      </c>
      <c r="FDS20" s="73">
        <f>სარგებელი!FDS19</f>
        <v>0</v>
      </c>
      <c r="FDT20" s="73">
        <f>სარგებელი!FDT19</f>
        <v>0</v>
      </c>
      <c r="FDU20" s="73">
        <f>სარგებელი!FDU19</f>
        <v>0</v>
      </c>
      <c r="FDV20" s="73">
        <f>სარგებელი!FDV19</f>
        <v>0</v>
      </c>
      <c r="FDW20" s="73">
        <f>სარგებელი!FDW19</f>
        <v>0</v>
      </c>
      <c r="FDX20" s="73">
        <f>სარგებელი!FDX19</f>
        <v>0</v>
      </c>
      <c r="FDY20" s="73">
        <f>სარგებელი!FDY19</f>
        <v>0</v>
      </c>
      <c r="FDZ20" s="73">
        <f>სარგებელი!FDZ19</f>
        <v>0</v>
      </c>
      <c r="FEA20" s="73">
        <f>სარგებელი!FEA19</f>
        <v>0</v>
      </c>
      <c r="FEB20" s="73">
        <f>სარგებელი!FEB19</f>
        <v>0</v>
      </c>
      <c r="FEC20" s="73">
        <f>სარგებელი!FEC19</f>
        <v>0</v>
      </c>
      <c r="FED20" s="73">
        <f>სარგებელი!FED19</f>
        <v>0</v>
      </c>
      <c r="FEE20" s="73">
        <f>სარგებელი!FEE19</f>
        <v>0</v>
      </c>
      <c r="FEF20" s="73">
        <f>სარგებელი!FEF19</f>
        <v>0</v>
      </c>
      <c r="FEG20" s="73">
        <f>სარგებელი!FEG19</f>
        <v>0</v>
      </c>
      <c r="FEH20" s="73">
        <f>სარგებელი!FEH19</f>
        <v>0</v>
      </c>
      <c r="FEI20" s="73">
        <f>სარგებელი!FEI19</f>
        <v>0</v>
      </c>
      <c r="FEJ20" s="73">
        <f>სარგებელი!FEJ19</f>
        <v>0</v>
      </c>
      <c r="FEK20" s="73">
        <f>სარგებელი!FEK19</f>
        <v>0</v>
      </c>
      <c r="FEL20" s="73">
        <f>სარგებელი!FEL19</f>
        <v>0</v>
      </c>
      <c r="FEM20" s="73">
        <f>სარგებელი!FEM19</f>
        <v>0</v>
      </c>
      <c r="FEN20" s="73">
        <f>სარგებელი!FEN19</f>
        <v>0</v>
      </c>
      <c r="FEO20" s="73">
        <f>სარგებელი!FEO19</f>
        <v>0</v>
      </c>
      <c r="FEP20" s="73">
        <f>სარგებელი!FEP19</f>
        <v>0</v>
      </c>
      <c r="FEQ20" s="73">
        <f>სარგებელი!FEQ19</f>
        <v>0</v>
      </c>
      <c r="FER20" s="73">
        <f>სარგებელი!FER19</f>
        <v>0</v>
      </c>
      <c r="FES20" s="73">
        <f>სარგებელი!FES19</f>
        <v>0</v>
      </c>
      <c r="FET20" s="73">
        <f>სარგებელი!FET19</f>
        <v>0</v>
      </c>
      <c r="FEU20" s="73">
        <f>სარგებელი!FEU19</f>
        <v>0</v>
      </c>
      <c r="FEV20" s="73">
        <f>სარგებელი!FEV19</f>
        <v>0</v>
      </c>
      <c r="FEW20" s="73">
        <f>სარგებელი!FEW19</f>
        <v>0</v>
      </c>
      <c r="FEX20" s="73">
        <f>სარგებელი!FEX19</f>
        <v>0</v>
      </c>
      <c r="FEY20" s="73">
        <f>სარგებელი!FEY19</f>
        <v>0</v>
      </c>
      <c r="FEZ20" s="73">
        <f>სარგებელი!FEZ19</f>
        <v>0</v>
      </c>
      <c r="FFA20" s="73">
        <f>სარგებელი!FFA19</f>
        <v>0</v>
      </c>
      <c r="FFB20" s="73">
        <f>სარგებელი!FFB19</f>
        <v>0</v>
      </c>
      <c r="FFC20" s="73">
        <f>სარგებელი!FFC19</f>
        <v>0</v>
      </c>
      <c r="FFD20" s="73">
        <f>სარგებელი!FFD19</f>
        <v>0</v>
      </c>
      <c r="FFE20" s="73">
        <f>სარგებელი!FFE19</f>
        <v>0</v>
      </c>
      <c r="FFF20" s="73">
        <f>სარგებელი!FFF19</f>
        <v>0</v>
      </c>
      <c r="FFG20" s="73">
        <f>სარგებელი!FFG19</f>
        <v>0</v>
      </c>
      <c r="FFH20" s="73">
        <f>სარგებელი!FFH19</f>
        <v>0</v>
      </c>
      <c r="FFI20" s="73">
        <f>სარგებელი!FFI19</f>
        <v>0</v>
      </c>
      <c r="FFJ20" s="73">
        <f>სარგებელი!FFJ19</f>
        <v>0</v>
      </c>
      <c r="FFK20" s="73">
        <f>სარგებელი!FFK19</f>
        <v>0</v>
      </c>
      <c r="FFL20" s="73">
        <f>სარგებელი!FFL19</f>
        <v>0</v>
      </c>
      <c r="FFM20" s="73">
        <f>სარგებელი!FFM19</f>
        <v>0</v>
      </c>
      <c r="FFN20" s="73">
        <f>სარგებელი!FFN19</f>
        <v>0</v>
      </c>
      <c r="FFO20" s="73">
        <f>სარგებელი!FFO19</f>
        <v>0</v>
      </c>
      <c r="FFP20" s="73">
        <f>სარგებელი!FFP19</f>
        <v>0</v>
      </c>
      <c r="FFQ20" s="73">
        <f>სარგებელი!FFQ19</f>
        <v>0</v>
      </c>
      <c r="FFR20" s="73">
        <f>სარგებელი!FFR19</f>
        <v>0</v>
      </c>
      <c r="FFS20" s="73">
        <f>სარგებელი!FFS19</f>
        <v>0</v>
      </c>
      <c r="FFT20" s="73">
        <f>სარგებელი!FFT19</f>
        <v>0</v>
      </c>
      <c r="FFU20" s="73">
        <f>სარგებელი!FFU19</f>
        <v>0</v>
      </c>
      <c r="FFV20" s="73">
        <f>სარგებელი!FFV19</f>
        <v>0</v>
      </c>
      <c r="FFW20" s="73">
        <f>სარგებელი!FFW19</f>
        <v>0</v>
      </c>
      <c r="FFX20" s="73">
        <f>სარგებელი!FFX19</f>
        <v>0</v>
      </c>
      <c r="FFY20" s="73">
        <f>სარგებელი!FFY19</f>
        <v>0</v>
      </c>
      <c r="FFZ20" s="73">
        <f>სარგებელი!FFZ19</f>
        <v>0</v>
      </c>
      <c r="FGA20" s="73">
        <f>სარგებელი!FGA19</f>
        <v>0</v>
      </c>
      <c r="FGB20" s="73">
        <f>სარგებელი!FGB19</f>
        <v>0</v>
      </c>
      <c r="FGC20" s="73">
        <f>სარგებელი!FGC19</f>
        <v>0</v>
      </c>
      <c r="FGD20" s="73">
        <f>სარგებელი!FGD19</f>
        <v>0</v>
      </c>
      <c r="FGE20" s="73">
        <f>სარგებელი!FGE19</f>
        <v>0</v>
      </c>
      <c r="FGF20" s="73">
        <f>სარგებელი!FGF19</f>
        <v>0</v>
      </c>
      <c r="FGG20" s="73">
        <f>სარგებელი!FGG19</f>
        <v>0</v>
      </c>
      <c r="FGH20" s="73">
        <f>სარგებელი!FGH19</f>
        <v>0</v>
      </c>
      <c r="FGI20" s="73">
        <f>სარგებელი!FGI19</f>
        <v>0</v>
      </c>
      <c r="FGJ20" s="73">
        <f>სარგებელი!FGJ19</f>
        <v>0</v>
      </c>
      <c r="FGK20" s="73">
        <f>სარგებელი!FGK19</f>
        <v>0</v>
      </c>
      <c r="FGL20" s="73">
        <f>სარგებელი!FGL19</f>
        <v>0</v>
      </c>
      <c r="FGM20" s="73">
        <f>სარგებელი!FGM19</f>
        <v>0</v>
      </c>
      <c r="FGN20" s="73">
        <f>სარგებელი!FGN19</f>
        <v>0</v>
      </c>
      <c r="FGO20" s="73">
        <f>სარგებელი!FGO19</f>
        <v>0</v>
      </c>
      <c r="FGP20" s="73">
        <f>სარგებელი!FGP19</f>
        <v>0</v>
      </c>
      <c r="FGQ20" s="73">
        <f>სარგებელი!FGQ19</f>
        <v>0</v>
      </c>
      <c r="FGR20" s="73">
        <f>სარგებელი!FGR19</f>
        <v>0</v>
      </c>
      <c r="FGS20" s="73">
        <f>სარგებელი!FGS19</f>
        <v>0</v>
      </c>
      <c r="FGT20" s="73">
        <f>სარგებელი!FGT19</f>
        <v>0</v>
      </c>
      <c r="FGU20" s="73">
        <f>სარგებელი!FGU19</f>
        <v>0</v>
      </c>
      <c r="FGV20" s="73">
        <f>სარგებელი!FGV19</f>
        <v>0</v>
      </c>
      <c r="FGW20" s="73">
        <f>სარგებელი!FGW19</f>
        <v>0</v>
      </c>
      <c r="FGX20" s="73">
        <f>სარგებელი!FGX19</f>
        <v>0</v>
      </c>
      <c r="FGY20" s="73">
        <f>სარგებელი!FGY19</f>
        <v>0</v>
      </c>
      <c r="FGZ20" s="73">
        <f>სარგებელი!FGZ19</f>
        <v>0</v>
      </c>
      <c r="FHA20" s="73">
        <f>სარგებელი!FHA19</f>
        <v>0</v>
      </c>
      <c r="FHB20" s="73">
        <f>სარგებელი!FHB19</f>
        <v>0</v>
      </c>
      <c r="FHC20" s="73">
        <f>სარგებელი!FHC19</f>
        <v>0</v>
      </c>
      <c r="FHD20" s="73">
        <f>სარგებელი!FHD19</f>
        <v>0</v>
      </c>
      <c r="FHE20" s="73">
        <f>სარგებელი!FHE19</f>
        <v>0</v>
      </c>
      <c r="FHF20" s="73">
        <f>სარგებელი!FHF19</f>
        <v>0</v>
      </c>
      <c r="FHG20" s="73">
        <f>სარგებელი!FHG19</f>
        <v>0</v>
      </c>
      <c r="FHH20" s="73">
        <f>სარგებელი!FHH19</f>
        <v>0</v>
      </c>
      <c r="FHI20" s="73">
        <f>სარგებელი!FHI19</f>
        <v>0</v>
      </c>
      <c r="FHJ20" s="73">
        <f>სარგებელი!FHJ19</f>
        <v>0</v>
      </c>
      <c r="FHK20" s="73">
        <f>სარგებელი!FHK19</f>
        <v>0</v>
      </c>
      <c r="FHL20" s="73">
        <f>სარგებელი!FHL19</f>
        <v>0</v>
      </c>
      <c r="FHM20" s="73">
        <f>სარგებელი!FHM19</f>
        <v>0</v>
      </c>
      <c r="FHN20" s="73">
        <f>სარგებელი!FHN19</f>
        <v>0</v>
      </c>
      <c r="FHO20" s="73">
        <f>სარგებელი!FHO19</f>
        <v>0</v>
      </c>
      <c r="FHP20" s="73">
        <f>სარგებელი!FHP19</f>
        <v>0</v>
      </c>
      <c r="FHQ20" s="73">
        <f>სარგებელი!FHQ19</f>
        <v>0</v>
      </c>
      <c r="FHR20" s="73">
        <f>სარგებელი!FHR19</f>
        <v>0</v>
      </c>
      <c r="FHS20" s="73">
        <f>სარგებელი!FHS19</f>
        <v>0</v>
      </c>
      <c r="FHT20" s="73">
        <f>სარგებელი!FHT19</f>
        <v>0</v>
      </c>
      <c r="FHU20" s="73">
        <f>სარგებელი!FHU19</f>
        <v>0</v>
      </c>
      <c r="FHV20" s="73">
        <f>სარგებელი!FHV19</f>
        <v>0</v>
      </c>
      <c r="FHW20" s="73">
        <f>სარგებელი!FHW19</f>
        <v>0</v>
      </c>
      <c r="FHX20" s="73">
        <f>სარგებელი!FHX19</f>
        <v>0</v>
      </c>
      <c r="FHY20" s="73">
        <f>სარგებელი!FHY19</f>
        <v>0</v>
      </c>
      <c r="FHZ20" s="73">
        <f>სარგებელი!FHZ19</f>
        <v>0</v>
      </c>
      <c r="FIA20" s="73">
        <f>სარგებელი!FIA19</f>
        <v>0</v>
      </c>
      <c r="FIB20" s="73">
        <f>სარგებელი!FIB19</f>
        <v>0</v>
      </c>
      <c r="FIC20" s="73">
        <f>სარგებელი!FIC19</f>
        <v>0</v>
      </c>
      <c r="FID20" s="73">
        <f>სარგებელი!FID19</f>
        <v>0</v>
      </c>
      <c r="FIE20" s="73">
        <f>სარგებელი!FIE19</f>
        <v>0</v>
      </c>
      <c r="FIF20" s="73">
        <f>სარგებელი!FIF19</f>
        <v>0</v>
      </c>
      <c r="FIG20" s="73">
        <f>სარგებელი!FIG19</f>
        <v>0</v>
      </c>
      <c r="FIH20" s="73">
        <f>სარგებელი!FIH19</f>
        <v>0</v>
      </c>
      <c r="FII20" s="73">
        <f>სარგებელი!FII19</f>
        <v>0</v>
      </c>
      <c r="FIJ20" s="73">
        <f>სარგებელი!FIJ19</f>
        <v>0</v>
      </c>
      <c r="FIK20" s="73">
        <f>სარგებელი!FIK19</f>
        <v>0</v>
      </c>
      <c r="FIL20" s="73">
        <f>სარგებელი!FIL19</f>
        <v>0</v>
      </c>
      <c r="FIM20" s="73">
        <f>სარგებელი!FIM19</f>
        <v>0</v>
      </c>
      <c r="FIN20" s="73">
        <f>სარგებელი!FIN19</f>
        <v>0</v>
      </c>
      <c r="FIO20" s="73">
        <f>სარგებელი!FIO19</f>
        <v>0</v>
      </c>
      <c r="FIP20" s="73">
        <f>სარგებელი!FIP19</f>
        <v>0</v>
      </c>
      <c r="FIQ20" s="73">
        <f>სარგებელი!FIQ19</f>
        <v>0</v>
      </c>
      <c r="FIR20" s="73">
        <f>სარგებელი!FIR19</f>
        <v>0</v>
      </c>
      <c r="FIS20" s="73">
        <f>სარგებელი!FIS19</f>
        <v>0</v>
      </c>
      <c r="FIT20" s="73">
        <f>სარგებელი!FIT19</f>
        <v>0</v>
      </c>
      <c r="FIU20" s="73">
        <f>სარგებელი!FIU19</f>
        <v>0</v>
      </c>
      <c r="FIV20" s="73">
        <f>სარგებელი!FIV19</f>
        <v>0</v>
      </c>
      <c r="FIW20" s="73">
        <f>სარგებელი!FIW19</f>
        <v>0</v>
      </c>
      <c r="FIX20" s="73">
        <f>სარგებელი!FIX19</f>
        <v>0</v>
      </c>
      <c r="FIY20" s="73">
        <f>სარგებელი!FIY19</f>
        <v>0</v>
      </c>
      <c r="FIZ20" s="73">
        <f>სარგებელი!FIZ19</f>
        <v>0</v>
      </c>
      <c r="FJA20" s="73">
        <f>სარგებელი!FJA19</f>
        <v>0</v>
      </c>
      <c r="FJB20" s="73">
        <f>სარგებელი!FJB19</f>
        <v>0</v>
      </c>
      <c r="FJC20" s="73">
        <f>სარგებელი!FJC19</f>
        <v>0</v>
      </c>
      <c r="FJD20" s="73">
        <f>სარგებელი!FJD19</f>
        <v>0</v>
      </c>
      <c r="FJE20" s="73">
        <f>სარგებელი!FJE19</f>
        <v>0</v>
      </c>
      <c r="FJF20" s="73">
        <f>სარგებელი!FJF19</f>
        <v>0</v>
      </c>
      <c r="FJG20" s="73">
        <f>სარგებელი!FJG19</f>
        <v>0</v>
      </c>
      <c r="FJH20" s="73">
        <f>სარგებელი!FJH19</f>
        <v>0</v>
      </c>
      <c r="FJI20" s="73">
        <f>სარგებელი!FJI19</f>
        <v>0</v>
      </c>
      <c r="FJJ20" s="73">
        <f>სარგებელი!FJJ19</f>
        <v>0</v>
      </c>
      <c r="FJK20" s="73">
        <f>სარგებელი!FJK19</f>
        <v>0</v>
      </c>
      <c r="FJL20" s="73">
        <f>სარგებელი!FJL19</f>
        <v>0</v>
      </c>
      <c r="FJM20" s="73">
        <f>სარგებელი!FJM19</f>
        <v>0</v>
      </c>
      <c r="FJN20" s="73">
        <f>სარგებელი!FJN19</f>
        <v>0</v>
      </c>
      <c r="FJO20" s="73">
        <f>სარგებელი!FJO19</f>
        <v>0</v>
      </c>
      <c r="FJP20" s="73">
        <f>სარგებელი!FJP19</f>
        <v>0</v>
      </c>
      <c r="FJQ20" s="73">
        <f>სარგებელი!FJQ19</f>
        <v>0</v>
      </c>
      <c r="FJR20" s="73">
        <f>სარგებელი!FJR19</f>
        <v>0</v>
      </c>
      <c r="FJS20" s="73">
        <f>სარგებელი!FJS19</f>
        <v>0</v>
      </c>
      <c r="FJT20" s="73">
        <f>სარგებელი!FJT19</f>
        <v>0</v>
      </c>
      <c r="FJU20" s="73">
        <f>სარგებელი!FJU19</f>
        <v>0</v>
      </c>
      <c r="FJV20" s="73">
        <f>სარგებელი!FJV19</f>
        <v>0</v>
      </c>
      <c r="FJW20" s="73">
        <f>სარგებელი!FJW19</f>
        <v>0</v>
      </c>
      <c r="FJX20" s="73">
        <f>სარგებელი!FJX19</f>
        <v>0</v>
      </c>
      <c r="FJY20" s="73">
        <f>სარგებელი!FJY19</f>
        <v>0</v>
      </c>
      <c r="FJZ20" s="73">
        <f>სარგებელი!FJZ19</f>
        <v>0</v>
      </c>
      <c r="FKA20" s="73">
        <f>სარგებელი!FKA19</f>
        <v>0</v>
      </c>
      <c r="FKB20" s="73">
        <f>სარგებელი!FKB19</f>
        <v>0</v>
      </c>
      <c r="FKC20" s="73">
        <f>სარგებელი!FKC19</f>
        <v>0</v>
      </c>
      <c r="FKD20" s="73">
        <f>სარგებელი!FKD19</f>
        <v>0</v>
      </c>
      <c r="FKE20" s="73">
        <f>სარგებელი!FKE19</f>
        <v>0</v>
      </c>
      <c r="FKF20" s="73">
        <f>სარგებელი!FKF19</f>
        <v>0</v>
      </c>
      <c r="FKG20" s="73">
        <f>სარგებელი!FKG19</f>
        <v>0</v>
      </c>
      <c r="FKH20" s="73">
        <f>სარგებელი!FKH19</f>
        <v>0</v>
      </c>
      <c r="FKI20" s="73">
        <f>სარგებელი!FKI19</f>
        <v>0</v>
      </c>
      <c r="FKJ20" s="73">
        <f>სარგებელი!FKJ19</f>
        <v>0</v>
      </c>
      <c r="FKK20" s="73">
        <f>სარგებელი!FKK19</f>
        <v>0</v>
      </c>
      <c r="FKL20" s="73">
        <f>სარგებელი!FKL19</f>
        <v>0</v>
      </c>
      <c r="FKM20" s="73">
        <f>სარგებელი!FKM19</f>
        <v>0</v>
      </c>
      <c r="FKN20" s="73">
        <f>სარგებელი!FKN19</f>
        <v>0</v>
      </c>
      <c r="FKO20" s="73">
        <f>სარგებელი!FKO19</f>
        <v>0</v>
      </c>
      <c r="FKP20" s="73">
        <f>სარგებელი!FKP19</f>
        <v>0</v>
      </c>
      <c r="FKQ20" s="73">
        <f>სარგებელი!FKQ19</f>
        <v>0</v>
      </c>
      <c r="FKR20" s="73">
        <f>სარგებელი!FKR19</f>
        <v>0</v>
      </c>
      <c r="FKS20" s="73">
        <f>სარგებელი!FKS19</f>
        <v>0</v>
      </c>
      <c r="FKT20" s="73">
        <f>სარგებელი!FKT19</f>
        <v>0</v>
      </c>
      <c r="FKU20" s="73">
        <f>სარგებელი!FKU19</f>
        <v>0</v>
      </c>
      <c r="FKV20" s="73">
        <f>სარგებელი!FKV19</f>
        <v>0</v>
      </c>
      <c r="FKW20" s="73">
        <f>სარგებელი!FKW19</f>
        <v>0</v>
      </c>
      <c r="FKX20" s="73">
        <f>სარგებელი!FKX19</f>
        <v>0</v>
      </c>
      <c r="FKY20" s="73">
        <f>სარგებელი!FKY19</f>
        <v>0</v>
      </c>
      <c r="FKZ20" s="73">
        <f>სარგებელი!FKZ19</f>
        <v>0</v>
      </c>
      <c r="FLA20" s="73">
        <f>სარგებელი!FLA19</f>
        <v>0</v>
      </c>
      <c r="FLB20" s="73">
        <f>სარგებელი!FLB19</f>
        <v>0</v>
      </c>
      <c r="FLC20" s="73">
        <f>სარგებელი!FLC19</f>
        <v>0</v>
      </c>
      <c r="FLD20" s="73">
        <f>სარგებელი!FLD19</f>
        <v>0</v>
      </c>
      <c r="FLE20" s="73">
        <f>სარგებელი!FLE19</f>
        <v>0</v>
      </c>
      <c r="FLF20" s="73">
        <f>სარგებელი!FLF19</f>
        <v>0</v>
      </c>
      <c r="FLG20" s="73">
        <f>სარგებელი!FLG19</f>
        <v>0</v>
      </c>
      <c r="FLH20" s="73">
        <f>სარგებელი!FLH19</f>
        <v>0</v>
      </c>
      <c r="FLI20" s="73">
        <f>სარგებელი!FLI19</f>
        <v>0</v>
      </c>
      <c r="FLJ20" s="73">
        <f>სარგებელი!FLJ19</f>
        <v>0</v>
      </c>
      <c r="FLK20" s="73">
        <f>სარგებელი!FLK19</f>
        <v>0</v>
      </c>
      <c r="FLL20" s="73">
        <f>სარგებელი!FLL19</f>
        <v>0</v>
      </c>
      <c r="FLM20" s="73">
        <f>სარგებელი!FLM19</f>
        <v>0</v>
      </c>
      <c r="FLN20" s="73">
        <f>სარგებელი!FLN19</f>
        <v>0</v>
      </c>
      <c r="FLO20" s="73">
        <f>სარგებელი!FLO19</f>
        <v>0</v>
      </c>
      <c r="FLP20" s="73">
        <f>სარგებელი!FLP19</f>
        <v>0</v>
      </c>
      <c r="FLQ20" s="73">
        <f>სარგებელი!FLQ19</f>
        <v>0</v>
      </c>
      <c r="FLR20" s="73">
        <f>სარგებელი!FLR19</f>
        <v>0</v>
      </c>
      <c r="FLS20" s="73">
        <f>სარგებელი!FLS19</f>
        <v>0</v>
      </c>
      <c r="FLT20" s="73">
        <f>სარგებელი!FLT19</f>
        <v>0</v>
      </c>
      <c r="FLU20" s="73">
        <f>სარგებელი!FLU19</f>
        <v>0</v>
      </c>
      <c r="FLV20" s="73">
        <f>სარგებელი!FLV19</f>
        <v>0</v>
      </c>
      <c r="FLW20" s="73">
        <f>სარგებელი!FLW19</f>
        <v>0</v>
      </c>
      <c r="FLX20" s="73">
        <f>სარგებელი!FLX19</f>
        <v>0</v>
      </c>
      <c r="FLY20" s="73">
        <f>სარგებელი!FLY19</f>
        <v>0</v>
      </c>
      <c r="FLZ20" s="73">
        <f>სარგებელი!FLZ19</f>
        <v>0</v>
      </c>
      <c r="FMA20" s="73">
        <f>სარგებელი!FMA19</f>
        <v>0</v>
      </c>
      <c r="FMB20" s="73">
        <f>სარგებელი!FMB19</f>
        <v>0</v>
      </c>
      <c r="FMC20" s="73">
        <f>სარგებელი!FMC19</f>
        <v>0</v>
      </c>
      <c r="FMD20" s="73">
        <f>სარგებელი!FMD19</f>
        <v>0</v>
      </c>
      <c r="FME20" s="73">
        <f>სარგებელი!FME19</f>
        <v>0</v>
      </c>
      <c r="FMF20" s="73">
        <f>სარგებელი!FMF19</f>
        <v>0</v>
      </c>
      <c r="FMG20" s="73">
        <f>სარგებელი!FMG19</f>
        <v>0</v>
      </c>
      <c r="FMH20" s="73">
        <f>სარგებელი!FMH19</f>
        <v>0</v>
      </c>
      <c r="FMI20" s="73">
        <f>სარგებელი!FMI19</f>
        <v>0</v>
      </c>
      <c r="FMJ20" s="73">
        <f>სარგებელი!FMJ19</f>
        <v>0</v>
      </c>
      <c r="FMK20" s="73">
        <f>სარგებელი!FMK19</f>
        <v>0</v>
      </c>
      <c r="FML20" s="73">
        <f>სარგებელი!FML19</f>
        <v>0</v>
      </c>
      <c r="FMM20" s="73">
        <f>სარგებელი!FMM19</f>
        <v>0</v>
      </c>
      <c r="FMN20" s="73">
        <f>სარგებელი!FMN19</f>
        <v>0</v>
      </c>
      <c r="FMO20" s="73">
        <f>სარგებელი!FMO19</f>
        <v>0</v>
      </c>
      <c r="FMP20" s="73">
        <f>სარგებელი!FMP19</f>
        <v>0</v>
      </c>
      <c r="FMQ20" s="73">
        <f>სარგებელი!FMQ19</f>
        <v>0</v>
      </c>
      <c r="FMR20" s="73">
        <f>სარგებელი!FMR19</f>
        <v>0</v>
      </c>
      <c r="FMS20" s="73">
        <f>სარგებელი!FMS19</f>
        <v>0</v>
      </c>
      <c r="FMT20" s="73">
        <f>სარგებელი!FMT19</f>
        <v>0</v>
      </c>
      <c r="FMU20" s="73">
        <f>სარგებელი!FMU19</f>
        <v>0</v>
      </c>
      <c r="FMV20" s="73">
        <f>სარგებელი!FMV19</f>
        <v>0</v>
      </c>
      <c r="FMW20" s="73">
        <f>სარგებელი!FMW19</f>
        <v>0</v>
      </c>
      <c r="FMX20" s="73">
        <f>სარგებელი!FMX19</f>
        <v>0</v>
      </c>
      <c r="FMY20" s="73">
        <f>სარგებელი!FMY19</f>
        <v>0</v>
      </c>
      <c r="FMZ20" s="73">
        <f>სარგებელი!FMZ19</f>
        <v>0</v>
      </c>
      <c r="FNA20" s="73">
        <f>სარგებელი!FNA19</f>
        <v>0</v>
      </c>
      <c r="FNB20" s="73">
        <f>სარგებელი!FNB19</f>
        <v>0</v>
      </c>
      <c r="FNC20" s="73">
        <f>სარგებელი!FNC19</f>
        <v>0</v>
      </c>
      <c r="FND20" s="73">
        <f>სარგებელი!FND19</f>
        <v>0</v>
      </c>
      <c r="FNE20" s="73">
        <f>სარგებელი!FNE19</f>
        <v>0</v>
      </c>
      <c r="FNF20" s="73">
        <f>სარგებელი!FNF19</f>
        <v>0</v>
      </c>
      <c r="FNG20" s="73">
        <f>სარგებელი!FNG19</f>
        <v>0</v>
      </c>
      <c r="FNH20" s="73">
        <f>სარგებელი!FNH19</f>
        <v>0</v>
      </c>
      <c r="FNI20" s="73">
        <f>სარგებელი!FNI19</f>
        <v>0</v>
      </c>
      <c r="FNJ20" s="73">
        <f>სარგებელი!FNJ19</f>
        <v>0</v>
      </c>
      <c r="FNK20" s="73">
        <f>სარგებელი!FNK19</f>
        <v>0</v>
      </c>
      <c r="FNL20" s="73">
        <f>სარგებელი!FNL19</f>
        <v>0</v>
      </c>
      <c r="FNM20" s="73">
        <f>სარგებელი!FNM19</f>
        <v>0</v>
      </c>
      <c r="FNN20" s="73">
        <f>სარგებელი!FNN19</f>
        <v>0</v>
      </c>
      <c r="FNO20" s="73">
        <f>სარგებელი!FNO19</f>
        <v>0</v>
      </c>
      <c r="FNP20" s="73">
        <f>სარგებელი!FNP19</f>
        <v>0</v>
      </c>
      <c r="FNQ20" s="73">
        <f>სარგებელი!FNQ19</f>
        <v>0</v>
      </c>
      <c r="FNR20" s="73">
        <f>სარგებელი!FNR19</f>
        <v>0</v>
      </c>
      <c r="FNS20" s="73">
        <f>სარგებელი!FNS19</f>
        <v>0</v>
      </c>
      <c r="FNT20" s="73">
        <f>სარგებელი!FNT19</f>
        <v>0</v>
      </c>
      <c r="FNU20" s="73">
        <f>სარგებელი!FNU19</f>
        <v>0</v>
      </c>
      <c r="FNV20" s="73">
        <f>სარგებელი!FNV19</f>
        <v>0</v>
      </c>
      <c r="FNW20" s="73">
        <f>სარგებელი!FNW19</f>
        <v>0</v>
      </c>
      <c r="FNX20" s="73">
        <f>სარგებელი!FNX19</f>
        <v>0</v>
      </c>
      <c r="FNY20" s="73">
        <f>სარგებელი!FNY19</f>
        <v>0</v>
      </c>
      <c r="FNZ20" s="73">
        <f>სარგებელი!FNZ19</f>
        <v>0</v>
      </c>
      <c r="FOA20" s="73">
        <f>სარგებელი!FOA19</f>
        <v>0</v>
      </c>
      <c r="FOB20" s="73">
        <f>სარგებელი!FOB19</f>
        <v>0</v>
      </c>
      <c r="FOC20" s="73">
        <f>სარგებელი!FOC19</f>
        <v>0</v>
      </c>
      <c r="FOD20" s="73">
        <f>სარგებელი!FOD19</f>
        <v>0</v>
      </c>
      <c r="FOE20" s="73">
        <f>სარგებელი!FOE19</f>
        <v>0</v>
      </c>
      <c r="FOF20" s="73">
        <f>სარგებელი!FOF19</f>
        <v>0</v>
      </c>
      <c r="FOG20" s="73">
        <f>სარგებელი!FOG19</f>
        <v>0</v>
      </c>
      <c r="FOH20" s="73">
        <f>სარგებელი!FOH19</f>
        <v>0</v>
      </c>
      <c r="FOI20" s="73">
        <f>სარგებელი!FOI19</f>
        <v>0</v>
      </c>
      <c r="FOJ20" s="73">
        <f>სარგებელი!FOJ19</f>
        <v>0</v>
      </c>
      <c r="FOK20" s="73">
        <f>სარგებელი!FOK19</f>
        <v>0</v>
      </c>
      <c r="FOL20" s="73">
        <f>სარგებელი!FOL19</f>
        <v>0</v>
      </c>
      <c r="FOM20" s="73">
        <f>სარგებელი!FOM19</f>
        <v>0</v>
      </c>
      <c r="FON20" s="73">
        <f>სარგებელი!FON19</f>
        <v>0</v>
      </c>
      <c r="FOO20" s="73">
        <f>სარგებელი!FOO19</f>
        <v>0</v>
      </c>
      <c r="FOP20" s="73">
        <f>სარგებელი!FOP19</f>
        <v>0</v>
      </c>
      <c r="FOQ20" s="73">
        <f>სარგებელი!FOQ19</f>
        <v>0</v>
      </c>
      <c r="FOR20" s="73">
        <f>სარგებელი!FOR19</f>
        <v>0</v>
      </c>
      <c r="FOS20" s="73">
        <f>სარგებელი!FOS19</f>
        <v>0</v>
      </c>
      <c r="FOT20" s="73">
        <f>სარგებელი!FOT19</f>
        <v>0</v>
      </c>
      <c r="FOU20" s="73">
        <f>სარგებელი!FOU19</f>
        <v>0</v>
      </c>
      <c r="FOV20" s="73">
        <f>სარგებელი!FOV19</f>
        <v>0</v>
      </c>
      <c r="FOW20" s="73">
        <f>სარგებელი!FOW19</f>
        <v>0</v>
      </c>
      <c r="FOX20" s="73">
        <f>სარგებელი!FOX19</f>
        <v>0</v>
      </c>
      <c r="FOY20" s="73">
        <f>სარგებელი!FOY19</f>
        <v>0</v>
      </c>
      <c r="FOZ20" s="73">
        <f>სარგებელი!FOZ19</f>
        <v>0</v>
      </c>
      <c r="FPA20" s="73">
        <f>სარგებელი!FPA19</f>
        <v>0</v>
      </c>
      <c r="FPB20" s="73">
        <f>სარგებელი!FPB19</f>
        <v>0</v>
      </c>
      <c r="FPC20" s="73">
        <f>სარგებელი!FPC19</f>
        <v>0</v>
      </c>
      <c r="FPD20" s="73">
        <f>სარგებელი!FPD19</f>
        <v>0</v>
      </c>
      <c r="FPE20" s="73">
        <f>სარგებელი!FPE19</f>
        <v>0</v>
      </c>
      <c r="FPF20" s="73">
        <f>სარგებელი!FPF19</f>
        <v>0</v>
      </c>
      <c r="FPG20" s="73">
        <f>სარგებელი!FPG19</f>
        <v>0</v>
      </c>
      <c r="FPH20" s="73">
        <f>სარგებელი!FPH19</f>
        <v>0</v>
      </c>
      <c r="FPI20" s="73">
        <f>სარგებელი!FPI19</f>
        <v>0</v>
      </c>
      <c r="FPJ20" s="73">
        <f>სარგებელი!FPJ19</f>
        <v>0</v>
      </c>
      <c r="FPK20" s="73">
        <f>სარგებელი!FPK19</f>
        <v>0</v>
      </c>
      <c r="FPL20" s="73">
        <f>სარგებელი!FPL19</f>
        <v>0</v>
      </c>
      <c r="FPM20" s="73">
        <f>სარგებელი!FPM19</f>
        <v>0</v>
      </c>
      <c r="FPN20" s="73">
        <f>სარგებელი!FPN19</f>
        <v>0</v>
      </c>
      <c r="FPO20" s="73">
        <f>სარგებელი!FPO19</f>
        <v>0</v>
      </c>
      <c r="FPP20" s="73">
        <f>სარგებელი!FPP19</f>
        <v>0</v>
      </c>
      <c r="FPQ20" s="73">
        <f>სარგებელი!FPQ19</f>
        <v>0</v>
      </c>
      <c r="FPR20" s="73">
        <f>სარგებელი!FPR19</f>
        <v>0</v>
      </c>
      <c r="FPS20" s="73">
        <f>სარგებელი!FPS19</f>
        <v>0</v>
      </c>
      <c r="FPT20" s="73">
        <f>სარგებელი!FPT19</f>
        <v>0</v>
      </c>
      <c r="FPU20" s="73">
        <f>სარგებელი!FPU19</f>
        <v>0</v>
      </c>
      <c r="FPV20" s="73">
        <f>სარგებელი!FPV19</f>
        <v>0</v>
      </c>
      <c r="FPW20" s="73">
        <f>სარგებელი!FPW19</f>
        <v>0</v>
      </c>
      <c r="FPX20" s="73">
        <f>სარგებელი!FPX19</f>
        <v>0</v>
      </c>
      <c r="FPY20" s="73">
        <f>სარგებელი!FPY19</f>
        <v>0</v>
      </c>
      <c r="FPZ20" s="73">
        <f>სარგებელი!FPZ19</f>
        <v>0</v>
      </c>
      <c r="FQA20" s="73">
        <f>სარგებელი!FQA19</f>
        <v>0</v>
      </c>
      <c r="FQB20" s="73">
        <f>სარგებელი!FQB19</f>
        <v>0</v>
      </c>
      <c r="FQC20" s="73">
        <f>სარგებელი!FQC19</f>
        <v>0</v>
      </c>
      <c r="FQD20" s="73">
        <f>სარგებელი!FQD19</f>
        <v>0</v>
      </c>
      <c r="FQE20" s="73">
        <f>სარგებელი!FQE19</f>
        <v>0</v>
      </c>
      <c r="FQF20" s="73">
        <f>სარგებელი!FQF19</f>
        <v>0</v>
      </c>
      <c r="FQG20" s="73">
        <f>სარგებელი!FQG19</f>
        <v>0</v>
      </c>
      <c r="FQH20" s="73">
        <f>სარგებელი!FQH19</f>
        <v>0</v>
      </c>
      <c r="FQI20" s="73">
        <f>სარგებელი!FQI19</f>
        <v>0</v>
      </c>
      <c r="FQJ20" s="73">
        <f>სარგებელი!FQJ19</f>
        <v>0</v>
      </c>
      <c r="FQK20" s="73">
        <f>სარგებელი!FQK19</f>
        <v>0</v>
      </c>
      <c r="FQL20" s="73">
        <f>სარგებელი!FQL19</f>
        <v>0</v>
      </c>
      <c r="FQM20" s="73">
        <f>სარგებელი!FQM19</f>
        <v>0</v>
      </c>
      <c r="FQN20" s="73">
        <f>სარგებელი!FQN19</f>
        <v>0</v>
      </c>
      <c r="FQO20" s="73">
        <f>სარგებელი!FQO19</f>
        <v>0</v>
      </c>
      <c r="FQP20" s="73">
        <f>სარგებელი!FQP19</f>
        <v>0</v>
      </c>
      <c r="FQQ20" s="73">
        <f>სარგებელი!FQQ19</f>
        <v>0</v>
      </c>
      <c r="FQR20" s="73">
        <f>სარგებელი!FQR19</f>
        <v>0</v>
      </c>
      <c r="FQS20" s="73">
        <f>სარგებელი!FQS19</f>
        <v>0</v>
      </c>
      <c r="FQT20" s="73">
        <f>სარგებელი!FQT19</f>
        <v>0</v>
      </c>
      <c r="FQU20" s="73">
        <f>სარგებელი!FQU19</f>
        <v>0</v>
      </c>
      <c r="FQV20" s="73">
        <f>სარგებელი!FQV19</f>
        <v>0</v>
      </c>
      <c r="FQW20" s="73">
        <f>სარგებელი!FQW19</f>
        <v>0</v>
      </c>
      <c r="FQX20" s="73">
        <f>სარგებელი!FQX19</f>
        <v>0</v>
      </c>
      <c r="FQY20" s="73">
        <f>სარგებელი!FQY19</f>
        <v>0</v>
      </c>
      <c r="FQZ20" s="73">
        <f>სარგებელი!FQZ19</f>
        <v>0</v>
      </c>
      <c r="FRA20" s="73">
        <f>სარგებელი!FRA19</f>
        <v>0</v>
      </c>
      <c r="FRB20" s="73">
        <f>სარგებელი!FRB19</f>
        <v>0</v>
      </c>
      <c r="FRC20" s="73">
        <f>სარგებელი!FRC19</f>
        <v>0</v>
      </c>
      <c r="FRD20" s="73">
        <f>სარგებელი!FRD19</f>
        <v>0</v>
      </c>
      <c r="FRE20" s="73">
        <f>სარგებელი!FRE19</f>
        <v>0</v>
      </c>
      <c r="FRF20" s="73">
        <f>სარგებელი!FRF19</f>
        <v>0</v>
      </c>
      <c r="FRG20" s="73">
        <f>სარგებელი!FRG19</f>
        <v>0</v>
      </c>
      <c r="FRH20" s="73">
        <f>სარგებელი!FRH19</f>
        <v>0</v>
      </c>
      <c r="FRI20" s="73">
        <f>სარგებელი!FRI19</f>
        <v>0</v>
      </c>
      <c r="FRJ20" s="73">
        <f>სარგებელი!FRJ19</f>
        <v>0</v>
      </c>
      <c r="FRK20" s="73">
        <f>სარგებელი!FRK19</f>
        <v>0</v>
      </c>
      <c r="FRL20" s="73">
        <f>სარგებელი!FRL19</f>
        <v>0</v>
      </c>
      <c r="FRM20" s="73">
        <f>სარგებელი!FRM19</f>
        <v>0</v>
      </c>
      <c r="FRN20" s="73">
        <f>სარგებელი!FRN19</f>
        <v>0</v>
      </c>
      <c r="FRO20" s="73">
        <f>სარგებელი!FRO19</f>
        <v>0</v>
      </c>
      <c r="FRP20" s="73">
        <f>სარგებელი!FRP19</f>
        <v>0</v>
      </c>
      <c r="FRQ20" s="73">
        <f>სარგებელი!FRQ19</f>
        <v>0</v>
      </c>
      <c r="FRR20" s="73">
        <f>სარგებელი!FRR19</f>
        <v>0</v>
      </c>
      <c r="FRS20" s="73">
        <f>სარგებელი!FRS19</f>
        <v>0</v>
      </c>
      <c r="FRT20" s="73">
        <f>სარგებელი!FRT19</f>
        <v>0</v>
      </c>
      <c r="FRU20" s="73">
        <f>სარგებელი!FRU19</f>
        <v>0</v>
      </c>
      <c r="FRV20" s="73">
        <f>სარგებელი!FRV19</f>
        <v>0</v>
      </c>
      <c r="FRW20" s="73">
        <f>სარგებელი!FRW19</f>
        <v>0</v>
      </c>
      <c r="FRX20" s="73">
        <f>სარგებელი!FRX19</f>
        <v>0</v>
      </c>
      <c r="FRY20" s="73">
        <f>სარგებელი!FRY19</f>
        <v>0</v>
      </c>
      <c r="FRZ20" s="73">
        <f>სარგებელი!FRZ19</f>
        <v>0</v>
      </c>
      <c r="FSA20" s="73">
        <f>სარგებელი!FSA19</f>
        <v>0</v>
      </c>
      <c r="FSB20" s="73">
        <f>სარგებელი!FSB19</f>
        <v>0</v>
      </c>
      <c r="FSC20" s="73">
        <f>სარგებელი!FSC19</f>
        <v>0</v>
      </c>
      <c r="FSD20" s="73">
        <f>სარგებელი!FSD19</f>
        <v>0</v>
      </c>
      <c r="FSE20" s="73">
        <f>სარგებელი!FSE19</f>
        <v>0</v>
      </c>
      <c r="FSF20" s="73">
        <f>სარგებელი!FSF19</f>
        <v>0</v>
      </c>
      <c r="FSG20" s="73">
        <f>სარგებელი!FSG19</f>
        <v>0</v>
      </c>
      <c r="FSH20" s="73">
        <f>სარგებელი!FSH19</f>
        <v>0</v>
      </c>
      <c r="FSI20" s="73">
        <f>სარგებელი!FSI19</f>
        <v>0</v>
      </c>
      <c r="FSJ20" s="73">
        <f>სარგებელი!FSJ19</f>
        <v>0</v>
      </c>
      <c r="FSK20" s="73">
        <f>სარგებელი!FSK19</f>
        <v>0</v>
      </c>
      <c r="FSL20" s="73">
        <f>სარგებელი!FSL19</f>
        <v>0</v>
      </c>
      <c r="FSM20" s="73">
        <f>სარგებელი!FSM19</f>
        <v>0</v>
      </c>
      <c r="FSN20" s="73">
        <f>სარგებელი!FSN19</f>
        <v>0</v>
      </c>
      <c r="FSO20" s="73">
        <f>სარგებელი!FSO19</f>
        <v>0</v>
      </c>
      <c r="FSP20" s="73">
        <f>სარგებელი!FSP19</f>
        <v>0</v>
      </c>
      <c r="FSQ20" s="73">
        <f>სარგებელი!FSQ19</f>
        <v>0</v>
      </c>
      <c r="FSR20" s="73">
        <f>სარგებელი!FSR19</f>
        <v>0</v>
      </c>
      <c r="FSS20" s="73">
        <f>სარგებელი!FSS19</f>
        <v>0</v>
      </c>
      <c r="FST20" s="73">
        <f>სარგებელი!FST19</f>
        <v>0</v>
      </c>
      <c r="FSU20" s="73">
        <f>სარგებელი!FSU19</f>
        <v>0</v>
      </c>
      <c r="FSV20" s="73">
        <f>სარგებელი!FSV19</f>
        <v>0</v>
      </c>
      <c r="FSW20" s="73">
        <f>სარგებელი!FSW19</f>
        <v>0</v>
      </c>
      <c r="FSX20" s="73">
        <f>სარგებელი!FSX19</f>
        <v>0</v>
      </c>
      <c r="FSY20" s="73">
        <f>სარგებელი!FSY19</f>
        <v>0</v>
      </c>
      <c r="FSZ20" s="73">
        <f>სარგებელი!FSZ19</f>
        <v>0</v>
      </c>
      <c r="FTA20" s="73">
        <f>სარგებელი!FTA19</f>
        <v>0</v>
      </c>
      <c r="FTB20" s="73">
        <f>სარგებელი!FTB19</f>
        <v>0</v>
      </c>
      <c r="FTC20" s="73">
        <f>სარგებელი!FTC19</f>
        <v>0</v>
      </c>
      <c r="FTD20" s="73">
        <f>სარგებელი!FTD19</f>
        <v>0</v>
      </c>
      <c r="FTE20" s="73">
        <f>სარგებელი!FTE19</f>
        <v>0</v>
      </c>
      <c r="FTF20" s="73">
        <f>სარგებელი!FTF19</f>
        <v>0</v>
      </c>
      <c r="FTG20" s="73">
        <f>სარგებელი!FTG19</f>
        <v>0</v>
      </c>
      <c r="FTH20" s="73">
        <f>სარგებელი!FTH19</f>
        <v>0</v>
      </c>
      <c r="FTI20" s="73">
        <f>სარგებელი!FTI19</f>
        <v>0</v>
      </c>
      <c r="FTJ20" s="73">
        <f>სარგებელი!FTJ19</f>
        <v>0</v>
      </c>
      <c r="FTK20" s="73">
        <f>სარგებელი!FTK19</f>
        <v>0</v>
      </c>
      <c r="FTL20" s="73">
        <f>სარგებელი!FTL19</f>
        <v>0</v>
      </c>
      <c r="FTM20" s="73">
        <f>სარგებელი!FTM19</f>
        <v>0</v>
      </c>
      <c r="FTN20" s="73">
        <f>სარგებელი!FTN19</f>
        <v>0</v>
      </c>
      <c r="FTO20" s="73">
        <f>სარგებელი!FTO19</f>
        <v>0</v>
      </c>
      <c r="FTP20" s="73">
        <f>სარგებელი!FTP19</f>
        <v>0</v>
      </c>
      <c r="FTQ20" s="73">
        <f>სარგებელი!FTQ19</f>
        <v>0</v>
      </c>
      <c r="FTR20" s="73">
        <f>სარგებელი!FTR19</f>
        <v>0</v>
      </c>
      <c r="FTS20" s="73">
        <f>სარგებელი!FTS19</f>
        <v>0</v>
      </c>
      <c r="FTT20" s="73">
        <f>სარგებელი!FTT19</f>
        <v>0</v>
      </c>
      <c r="FTU20" s="73">
        <f>სარგებელი!FTU19</f>
        <v>0</v>
      </c>
      <c r="FTV20" s="73">
        <f>სარგებელი!FTV19</f>
        <v>0</v>
      </c>
      <c r="FTW20" s="73">
        <f>სარგებელი!FTW19</f>
        <v>0</v>
      </c>
      <c r="FTX20" s="73">
        <f>სარგებელი!FTX19</f>
        <v>0</v>
      </c>
      <c r="FTY20" s="73">
        <f>სარგებელი!FTY19</f>
        <v>0</v>
      </c>
      <c r="FTZ20" s="73">
        <f>სარგებელი!FTZ19</f>
        <v>0</v>
      </c>
      <c r="FUA20" s="73">
        <f>სარგებელი!FUA19</f>
        <v>0</v>
      </c>
      <c r="FUB20" s="73">
        <f>სარგებელი!FUB19</f>
        <v>0</v>
      </c>
      <c r="FUC20" s="73">
        <f>სარგებელი!FUC19</f>
        <v>0</v>
      </c>
      <c r="FUD20" s="73">
        <f>სარგებელი!FUD19</f>
        <v>0</v>
      </c>
      <c r="FUE20" s="73">
        <f>სარგებელი!FUE19</f>
        <v>0</v>
      </c>
      <c r="FUF20" s="73">
        <f>სარგებელი!FUF19</f>
        <v>0</v>
      </c>
      <c r="FUG20" s="73">
        <f>სარგებელი!FUG19</f>
        <v>0</v>
      </c>
      <c r="FUH20" s="73">
        <f>სარგებელი!FUH19</f>
        <v>0</v>
      </c>
      <c r="FUI20" s="73">
        <f>სარგებელი!FUI19</f>
        <v>0</v>
      </c>
      <c r="FUJ20" s="73">
        <f>სარგებელი!FUJ19</f>
        <v>0</v>
      </c>
      <c r="FUK20" s="73">
        <f>სარგებელი!FUK19</f>
        <v>0</v>
      </c>
      <c r="FUL20" s="73">
        <f>სარგებელი!FUL19</f>
        <v>0</v>
      </c>
      <c r="FUM20" s="73">
        <f>სარგებელი!FUM19</f>
        <v>0</v>
      </c>
      <c r="FUN20" s="73">
        <f>სარგებელი!FUN19</f>
        <v>0</v>
      </c>
      <c r="FUO20" s="73">
        <f>სარგებელი!FUO19</f>
        <v>0</v>
      </c>
      <c r="FUP20" s="73">
        <f>სარგებელი!FUP19</f>
        <v>0</v>
      </c>
      <c r="FUQ20" s="73">
        <f>სარგებელი!FUQ19</f>
        <v>0</v>
      </c>
      <c r="FUR20" s="73">
        <f>სარგებელი!FUR19</f>
        <v>0</v>
      </c>
      <c r="FUS20" s="73">
        <f>სარგებელი!FUS19</f>
        <v>0</v>
      </c>
      <c r="FUT20" s="73">
        <f>სარგებელი!FUT19</f>
        <v>0</v>
      </c>
      <c r="FUU20" s="73">
        <f>სარგებელი!FUU19</f>
        <v>0</v>
      </c>
      <c r="FUV20" s="73">
        <f>სარგებელი!FUV19</f>
        <v>0</v>
      </c>
      <c r="FUW20" s="73">
        <f>სარგებელი!FUW19</f>
        <v>0</v>
      </c>
      <c r="FUX20" s="73">
        <f>სარგებელი!FUX19</f>
        <v>0</v>
      </c>
      <c r="FUY20" s="73">
        <f>სარგებელი!FUY19</f>
        <v>0</v>
      </c>
      <c r="FUZ20" s="73">
        <f>სარგებელი!FUZ19</f>
        <v>0</v>
      </c>
      <c r="FVA20" s="73">
        <f>სარგებელი!FVA19</f>
        <v>0</v>
      </c>
      <c r="FVB20" s="73">
        <f>სარგებელი!FVB19</f>
        <v>0</v>
      </c>
      <c r="FVC20" s="73">
        <f>სარგებელი!FVC19</f>
        <v>0</v>
      </c>
      <c r="FVD20" s="73">
        <f>სარგებელი!FVD19</f>
        <v>0</v>
      </c>
      <c r="FVE20" s="73">
        <f>სარგებელი!FVE19</f>
        <v>0</v>
      </c>
      <c r="FVF20" s="73">
        <f>სარგებელი!FVF19</f>
        <v>0</v>
      </c>
      <c r="FVG20" s="73">
        <f>სარგებელი!FVG19</f>
        <v>0</v>
      </c>
      <c r="FVH20" s="73">
        <f>სარგებელი!FVH19</f>
        <v>0</v>
      </c>
      <c r="FVI20" s="73">
        <f>სარგებელი!FVI19</f>
        <v>0</v>
      </c>
      <c r="FVJ20" s="73">
        <f>სარგებელი!FVJ19</f>
        <v>0</v>
      </c>
      <c r="FVK20" s="73">
        <f>სარგებელი!FVK19</f>
        <v>0</v>
      </c>
      <c r="FVL20" s="73">
        <f>სარგებელი!FVL19</f>
        <v>0</v>
      </c>
      <c r="FVM20" s="73">
        <f>სარგებელი!FVM19</f>
        <v>0</v>
      </c>
      <c r="FVN20" s="73">
        <f>სარგებელი!FVN19</f>
        <v>0</v>
      </c>
      <c r="FVO20" s="73">
        <f>სარგებელი!FVO19</f>
        <v>0</v>
      </c>
      <c r="FVP20" s="73">
        <f>სარგებელი!FVP19</f>
        <v>0</v>
      </c>
      <c r="FVQ20" s="73">
        <f>სარგებელი!FVQ19</f>
        <v>0</v>
      </c>
      <c r="FVR20" s="73">
        <f>სარგებელი!FVR19</f>
        <v>0</v>
      </c>
      <c r="FVS20" s="73">
        <f>სარგებელი!FVS19</f>
        <v>0</v>
      </c>
      <c r="FVT20" s="73">
        <f>სარგებელი!FVT19</f>
        <v>0</v>
      </c>
      <c r="FVU20" s="73">
        <f>სარგებელი!FVU19</f>
        <v>0</v>
      </c>
      <c r="FVV20" s="73">
        <f>სარგებელი!FVV19</f>
        <v>0</v>
      </c>
      <c r="FVW20" s="73">
        <f>სარგებელი!FVW19</f>
        <v>0</v>
      </c>
      <c r="FVX20" s="73">
        <f>სარგებელი!FVX19</f>
        <v>0</v>
      </c>
      <c r="FVY20" s="73">
        <f>სარგებელი!FVY19</f>
        <v>0</v>
      </c>
      <c r="FVZ20" s="73">
        <f>სარგებელი!FVZ19</f>
        <v>0</v>
      </c>
      <c r="FWA20" s="73">
        <f>სარგებელი!FWA19</f>
        <v>0</v>
      </c>
      <c r="FWB20" s="73">
        <f>სარგებელი!FWB19</f>
        <v>0</v>
      </c>
      <c r="FWC20" s="73">
        <f>სარგებელი!FWC19</f>
        <v>0</v>
      </c>
      <c r="FWD20" s="73">
        <f>სარგებელი!FWD19</f>
        <v>0</v>
      </c>
      <c r="FWE20" s="73">
        <f>სარგებელი!FWE19</f>
        <v>0</v>
      </c>
      <c r="FWF20" s="73">
        <f>სარგებელი!FWF19</f>
        <v>0</v>
      </c>
      <c r="FWG20" s="73">
        <f>სარგებელი!FWG19</f>
        <v>0</v>
      </c>
      <c r="FWH20" s="73">
        <f>სარგებელი!FWH19</f>
        <v>0</v>
      </c>
      <c r="FWI20" s="73">
        <f>სარგებელი!FWI19</f>
        <v>0</v>
      </c>
      <c r="FWJ20" s="73">
        <f>სარგებელი!FWJ19</f>
        <v>0</v>
      </c>
      <c r="FWK20" s="73">
        <f>სარგებელი!FWK19</f>
        <v>0</v>
      </c>
      <c r="FWL20" s="73">
        <f>სარგებელი!FWL19</f>
        <v>0</v>
      </c>
      <c r="FWM20" s="73">
        <f>სარგებელი!FWM19</f>
        <v>0</v>
      </c>
      <c r="FWN20" s="73">
        <f>სარგებელი!FWN19</f>
        <v>0</v>
      </c>
      <c r="FWO20" s="73">
        <f>სარგებელი!FWO19</f>
        <v>0</v>
      </c>
      <c r="FWP20" s="73">
        <f>სარგებელი!FWP19</f>
        <v>0</v>
      </c>
      <c r="FWQ20" s="73">
        <f>სარგებელი!FWQ19</f>
        <v>0</v>
      </c>
      <c r="FWR20" s="73">
        <f>სარგებელი!FWR19</f>
        <v>0</v>
      </c>
      <c r="FWS20" s="73">
        <f>სარგებელი!FWS19</f>
        <v>0</v>
      </c>
      <c r="FWT20" s="73">
        <f>სარგებელი!FWT19</f>
        <v>0</v>
      </c>
      <c r="FWU20" s="73">
        <f>სარგებელი!FWU19</f>
        <v>0</v>
      </c>
      <c r="FWV20" s="73">
        <f>სარგებელი!FWV19</f>
        <v>0</v>
      </c>
      <c r="FWW20" s="73">
        <f>სარგებელი!FWW19</f>
        <v>0</v>
      </c>
      <c r="FWX20" s="73">
        <f>სარგებელი!FWX19</f>
        <v>0</v>
      </c>
      <c r="FWY20" s="73">
        <f>სარგებელი!FWY19</f>
        <v>0</v>
      </c>
      <c r="FWZ20" s="73">
        <f>სარგებელი!FWZ19</f>
        <v>0</v>
      </c>
      <c r="FXA20" s="73">
        <f>სარგებელი!FXA19</f>
        <v>0</v>
      </c>
      <c r="FXB20" s="73">
        <f>სარგებელი!FXB19</f>
        <v>0</v>
      </c>
      <c r="FXC20" s="73">
        <f>სარგებელი!FXC19</f>
        <v>0</v>
      </c>
      <c r="FXD20" s="73">
        <f>სარგებელი!FXD19</f>
        <v>0</v>
      </c>
      <c r="FXE20" s="73">
        <f>სარგებელი!FXE19</f>
        <v>0</v>
      </c>
      <c r="FXF20" s="73">
        <f>სარგებელი!FXF19</f>
        <v>0</v>
      </c>
      <c r="FXG20" s="73">
        <f>სარგებელი!FXG19</f>
        <v>0</v>
      </c>
      <c r="FXH20" s="73">
        <f>სარგებელი!FXH19</f>
        <v>0</v>
      </c>
      <c r="FXI20" s="73">
        <f>სარგებელი!FXI19</f>
        <v>0</v>
      </c>
      <c r="FXJ20" s="73">
        <f>სარგებელი!FXJ19</f>
        <v>0</v>
      </c>
      <c r="FXK20" s="73">
        <f>სარგებელი!FXK19</f>
        <v>0</v>
      </c>
      <c r="FXL20" s="73">
        <f>სარგებელი!FXL19</f>
        <v>0</v>
      </c>
      <c r="FXM20" s="73">
        <f>სარგებელი!FXM19</f>
        <v>0</v>
      </c>
      <c r="FXN20" s="73">
        <f>სარგებელი!FXN19</f>
        <v>0</v>
      </c>
      <c r="FXO20" s="73">
        <f>სარგებელი!FXO19</f>
        <v>0</v>
      </c>
      <c r="FXP20" s="73">
        <f>სარგებელი!FXP19</f>
        <v>0</v>
      </c>
      <c r="FXQ20" s="73">
        <f>სარგებელი!FXQ19</f>
        <v>0</v>
      </c>
      <c r="FXR20" s="73">
        <f>სარგებელი!FXR19</f>
        <v>0</v>
      </c>
      <c r="FXS20" s="73">
        <f>სარგებელი!FXS19</f>
        <v>0</v>
      </c>
      <c r="FXT20" s="73">
        <f>სარგებელი!FXT19</f>
        <v>0</v>
      </c>
      <c r="FXU20" s="73">
        <f>სარგებელი!FXU19</f>
        <v>0</v>
      </c>
      <c r="FXV20" s="73">
        <f>სარგებელი!FXV19</f>
        <v>0</v>
      </c>
      <c r="FXW20" s="73">
        <f>სარგებელი!FXW19</f>
        <v>0</v>
      </c>
      <c r="FXX20" s="73">
        <f>სარგებელი!FXX19</f>
        <v>0</v>
      </c>
      <c r="FXY20" s="73">
        <f>სარგებელი!FXY19</f>
        <v>0</v>
      </c>
      <c r="FXZ20" s="73">
        <f>სარგებელი!FXZ19</f>
        <v>0</v>
      </c>
      <c r="FYA20" s="73">
        <f>სარგებელი!FYA19</f>
        <v>0</v>
      </c>
      <c r="FYB20" s="73">
        <f>სარგებელი!FYB19</f>
        <v>0</v>
      </c>
      <c r="FYC20" s="73">
        <f>სარგებელი!FYC19</f>
        <v>0</v>
      </c>
      <c r="FYD20" s="73">
        <f>სარგებელი!FYD19</f>
        <v>0</v>
      </c>
      <c r="FYE20" s="73">
        <f>სარგებელი!FYE19</f>
        <v>0</v>
      </c>
      <c r="FYF20" s="73">
        <f>სარგებელი!FYF19</f>
        <v>0</v>
      </c>
      <c r="FYG20" s="73">
        <f>სარგებელი!FYG19</f>
        <v>0</v>
      </c>
      <c r="FYH20" s="73">
        <f>სარგებელი!FYH19</f>
        <v>0</v>
      </c>
      <c r="FYI20" s="73">
        <f>სარგებელი!FYI19</f>
        <v>0</v>
      </c>
      <c r="FYJ20" s="73">
        <f>სარგებელი!FYJ19</f>
        <v>0</v>
      </c>
      <c r="FYK20" s="73">
        <f>სარგებელი!FYK19</f>
        <v>0</v>
      </c>
      <c r="FYL20" s="73">
        <f>სარგებელი!FYL19</f>
        <v>0</v>
      </c>
      <c r="FYM20" s="73">
        <f>სარგებელი!FYM19</f>
        <v>0</v>
      </c>
      <c r="FYN20" s="73">
        <f>სარგებელი!FYN19</f>
        <v>0</v>
      </c>
      <c r="FYO20" s="73">
        <f>სარგებელი!FYO19</f>
        <v>0</v>
      </c>
      <c r="FYP20" s="73">
        <f>სარგებელი!FYP19</f>
        <v>0</v>
      </c>
      <c r="FYQ20" s="73">
        <f>სარგებელი!FYQ19</f>
        <v>0</v>
      </c>
      <c r="FYR20" s="73">
        <f>სარგებელი!FYR19</f>
        <v>0</v>
      </c>
      <c r="FYS20" s="73">
        <f>სარგებელი!FYS19</f>
        <v>0</v>
      </c>
      <c r="FYT20" s="73">
        <f>სარგებელი!FYT19</f>
        <v>0</v>
      </c>
      <c r="FYU20" s="73">
        <f>სარგებელი!FYU19</f>
        <v>0</v>
      </c>
      <c r="FYV20" s="73">
        <f>სარგებელი!FYV19</f>
        <v>0</v>
      </c>
      <c r="FYW20" s="73">
        <f>სარგებელი!FYW19</f>
        <v>0</v>
      </c>
      <c r="FYX20" s="73">
        <f>სარგებელი!FYX19</f>
        <v>0</v>
      </c>
      <c r="FYY20" s="73">
        <f>სარგებელი!FYY19</f>
        <v>0</v>
      </c>
      <c r="FYZ20" s="73">
        <f>სარგებელი!FYZ19</f>
        <v>0</v>
      </c>
      <c r="FZA20" s="73">
        <f>სარგებელი!FZA19</f>
        <v>0</v>
      </c>
      <c r="FZB20" s="73">
        <f>სარგებელი!FZB19</f>
        <v>0</v>
      </c>
      <c r="FZC20" s="73">
        <f>სარგებელი!FZC19</f>
        <v>0</v>
      </c>
      <c r="FZD20" s="73">
        <f>სარგებელი!FZD19</f>
        <v>0</v>
      </c>
      <c r="FZE20" s="73">
        <f>სარგებელი!FZE19</f>
        <v>0</v>
      </c>
      <c r="FZF20" s="73">
        <f>სარგებელი!FZF19</f>
        <v>0</v>
      </c>
      <c r="FZG20" s="73">
        <f>სარგებელი!FZG19</f>
        <v>0</v>
      </c>
      <c r="FZH20" s="73">
        <f>სარგებელი!FZH19</f>
        <v>0</v>
      </c>
      <c r="FZI20" s="73">
        <f>სარგებელი!FZI19</f>
        <v>0</v>
      </c>
      <c r="FZJ20" s="73">
        <f>სარგებელი!FZJ19</f>
        <v>0</v>
      </c>
      <c r="FZK20" s="73">
        <f>სარგებელი!FZK19</f>
        <v>0</v>
      </c>
      <c r="FZL20" s="73">
        <f>სარგებელი!FZL19</f>
        <v>0</v>
      </c>
      <c r="FZM20" s="73">
        <f>სარგებელი!FZM19</f>
        <v>0</v>
      </c>
      <c r="FZN20" s="73">
        <f>სარგებელი!FZN19</f>
        <v>0</v>
      </c>
      <c r="FZO20" s="73">
        <f>სარგებელი!FZO19</f>
        <v>0</v>
      </c>
      <c r="FZP20" s="73">
        <f>სარგებელი!FZP19</f>
        <v>0</v>
      </c>
      <c r="FZQ20" s="73">
        <f>სარგებელი!FZQ19</f>
        <v>0</v>
      </c>
      <c r="FZR20" s="73">
        <f>სარგებელი!FZR19</f>
        <v>0</v>
      </c>
      <c r="FZS20" s="73">
        <f>სარგებელი!FZS19</f>
        <v>0</v>
      </c>
      <c r="FZT20" s="73">
        <f>სარგებელი!FZT19</f>
        <v>0</v>
      </c>
      <c r="FZU20" s="73">
        <f>სარგებელი!FZU19</f>
        <v>0</v>
      </c>
      <c r="FZV20" s="73">
        <f>სარგებელი!FZV19</f>
        <v>0</v>
      </c>
      <c r="FZW20" s="73">
        <f>სარგებელი!FZW19</f>
        <v>0</v>
      </c>
      <c r="FZX20" s="73">
        <f>სარგებელი!FZX19</f>
        <v>0</v>
      </c>
      <c r="FZY20" s="73">
        <f>სარგებელი!FZY19</f>
        <v>0</v>
      </c>
      <c r="FZZ20" s="73">
        <f>სარგებელი!FZZ19</f>
        <v>0</v>
      </c>
      <c r="GAA20" s="73">
        <f>სარგებელი!GAA19</f>
        <v>0</v>
      </c>
      <c r="GAB20" s="73">
        <f>სარგებელი!GAB19</f>
        <v>0</v>
      </c>
      <c r="GAC20" s="73">
        <f>სარგებელი!GAC19</f>
        <v>0</v>
      </c>
      <c r="GAD20" s="73">
        <f>სარგებელი!GAD19</f>
        <v>0</v>
      </c>
      <c r="GAE20" s="73">
        <f>სარგებელი!GAE19</f>
        <v>0</v>
      </c>
      <c r="GAF20" s="73">
        <f>სარგებელი!GAF19</f>
        <v>0</v>
      </c>
      <c r="GAG20" s="73">
        <f>სარგებელი!GAG19</f>
        <v>0</v>
      </c>
      <c r="GAH20" s="73">
        <f>სარგებელი!GAH19</f>
        <v>0</v>
      </c>
      <c r="GAI20" s="73">
        <f>სარგებელი!GAI19</f>
        <v>0</v>
      </c>
      <c r="GAJ20" s="73">
        <f>სარგებელი!GAJ19</f>
        <v>0</v>
      </c>
      <c r="GAK20" s="73">
        <f>სარგებელი!GAK19</f>
        <v>0</v>
      </c>
      <c r="GAL20" s="73">
        <f>სარგებელი!GAL19</f>
        <v>0</v>
      </c>
      <c r="GAM20" s="73">
        <f>სარგებელი!GAM19</f>
        <v>0</v>
      </c>
      <c r="GAN20" s="73">
        <f>სარგებელი!GAN19</f>
        <v>0</v>
      </c>
      <c r="GAO20" s="73">
        <f>სარგებელი!GAO19</f>
        <v>0</v>
      </c>
      <c r="GAP20" s="73">
        <f>სარგებელი!GAP19</f>
        <v>0</v>
      </c>
      <c r="GAQ20" s="73">
        <f>სარგებელი!GAQ19</f>
        <v>0</v>
      </c>
      <c r="GAR20" s="73">
        <f>სარგებელი!GAR19</f>
        <v>0</v>
      </c>
      <c r="GAS20" s="73">
        <f>სარგებელი!GAS19</f>
        <v>0</v>
      </c>
      <c r="GAT20" s="73">
        <f>სარგებელი!GAT19</f>
        <v>0</v>
      </c>
      <c r="GAU20" s="73">
        <f>სარგებელი!GAU19</f>
        <v>0</v>
      </c>
      <c r="GAV20" s="73">
        <f>სარგებელი!GAV19</f>
        <v>0</v>
      </c>
      <c r="GAW20" s="73">
        <f>სარგებელი!GAW19</f>
        <v>0</v>
      </c>
      <c r="GAX20" s="73">
        <f>სარგებელი!GAX19</f>
        <v>0</v>
      </c>
      <c r="GAY20" s="73">
        <f>სარგებელი!GAY19</f>
        <v>0</v>
      </c>
      <c r="GAZ20" s="73">
        <f>სარგებელი!GAZ19</f>
        <v>0</v>
      </c>
      <c r="GBA20" s="73">
        <f>სარგებელი!GBA19</f>
        <v>0</v>
      </c>
      <c r="GBB20" s="73">
        <f>სარგებელი!GBB19</f>
        <v>0</v>
      </c>
      <c r="GBC20" s="73">
        <f>სარგებელი!GBC19</f>
        <v>0</v>
      </c>
      <c r="GBD20" s="73">
        <f>სარგებელი!GBD19</f>
        <v>0</v>
      </c>
      <c r="GBE20" s="73">
        <f>სარგებელი!GBE19</f>
        <v>0</v>
      </c>
      <c r="GBF20" s="73">
        <f>სარგებელი!GBF19</f>
        <v>0</v>
      </c>
      <c r="GBG20" s="73">
        <f>სარგებელი!GBG19</f>
        <v>0</v>
      </c>
      <c r="GBH20" s="73">
        <f>სარგებელი!GBH19</f>
        <v>0</v>
      </c>
      <c r="GBI20" s="73">
        <f>სარგებელი!GBI19</f>
        <v>0</v>
      </c>
      <c r="GBJ20" s="73">
        <f>სარგებელი!GBJ19</f>
        <v>0</v>
      </c>
      <c r="GBK20" s="73">
        <f>სარგებელი!GBK19</f>
        <v>0</v>
      </c>
      <c r="GBL20" s="73">
        <f>სარგებელი!GBL19</f>
        <v>0</v>
      </c>
      <c r="GBM20" s="73">
        <f>სარგებელი!GBM19</f>
        <v>0</v>
      </c>
      <c r="GBN20" s="73">
        <f>სარგებელი!GBN19</f>
        <v>0</v>
      </c>
      <c r="GBO20" s="73">
        <f>სარგებელი!GBO19</f>
        <v>0</v>
      </c>
      <c r="GBP20" s="73">
        <f>სარგებელი!GBP19</f>
        <v>0</v>
      </c>
      <c r="GBQ20" s="73">
        <f>სარგებელი!GBQ19</f>
        <v>0</v>
      </c>
      <c r="GBR20" s="73">
        <f>სარგებელი!GBR19</f>
        <v>0</v>
      </c>
      <c r="GBS20" s="73">
        <f>სარგებელი!GBS19</f>
        <v>0</v>
      </c>
      <c r="GBT20" s="73">
        <f>სარგებელი!GBT19</f>
        <v>0</v>
      </c>
      <c r="GBU20" s="73">
        <f>სარგებელი!GBU19</f>
        <v>0</v>
      </c>
      <c r="GBV20" s="73">
        <f>სარგებელი!GBV19</f>
        <v>0</v>
      </c>
      <c r="GBW20" s="73">
        <f>სარგებელი!GBW19</f>
        <v>0</v>
      </c>
      <c r="GBX20" s="73">
        <f>სარგებელი!GBX19</f>
        <v>0</v>
      </c>
      <c r="GBY20" s="73">
        <f>სარგებელი!GBY19</f>
        <v>0</v>
      </c>
      <c r="GBZ20" s="73">
        <f>სარგებელი!GBZ19</f>
        <v>0</v>
      </c>
      <c r="GCA20" s="73">
        <f>სარგებელი!GCA19</f>
        <v>0</v>
      </c>
      <c r="GCB20" s="73">
        <f>სარგებელი!GCB19</f>
        <v>0</v>
      </c>
      <c r="GCC20" s="73">
        <f>სარგებელი!GCC19</f>
        <v>0</v>
      </c>
      <c r="GCD20" s="73">
        <f>სარგებელი!GCD19</f>
        <v>0</v>
      </c>
      <c r="GCE20" s="73">
        <f>სარგებელი!GCE19</f>
        <v>0</v>
      </c>
      <c r="GCF20" s="73">
        <f>სარგებელი!GCF19</f>
        <v>0</v>
      </c>
      <c r="GCG20" s="73">
        <f>სარგებელი!GCG19</f>
        <v>0</v>
      </c>
      <c r="GCH20" s="73">
        <f>სარგებელი!GCH19</f>
        <v>0</v>
      </c>
      <c r="GCI20" s="73">
        <f>სარგებელი!GCI19</f>
        <v>0</v>
      </c>
      <c r="GCJ20" s="73">
        <f>სარგებელი!GCJ19</f>
        <v>0</v>
      </c>
      <c r="GCK20" s="73">
        <f>სარგებელი!GCK19</f>
        <v>0</v>
      </c>
      <c r="GCL20" s="73">
        <f>სარგებელი!GCL19</f>
        <v>0</v>
      </c>
      <c r="GCM20" s="73">
        <f>სარგებელი!GCM19</f>
        <v>0</v>
      </c>
      <c r="GCN20" s="73">
        <f>სარგებელი!GCN19</f>
        <v>0</v>
      </c>
      <c r="GCO20" s="73">
        <f>სარგებელი!GCO19</f>
        <v>0</v>
      </c>
      <c r="GCP20" s="73">
        <f>სარგებელი!GCP19</f>
        <v>0</v>
      </c>
      <c r="GCQ20" s="73">
        <f>სარგებელი!GCQ19</f>
        <v>0</v>
      </c>
      <c r="GCR20" s="73">
        <f>სარგებელი!GCR19</f>
        <v>0</v>
      </c>
      <c r="GCS20" s="73">
        <f>სარგებელი!GCS19</f>
        <v>0</v>
      </c>
      <c r="GCT20" s="73">
        <f>სარგებელი!GCT19</f>
        <v>0</v>
      </c>
      <c r="GCU20" s="73">
        <f>სარგებელი!GCU19</f>
        <v>0</v>
      </c>
      <c r="GCV20" s="73">
        <f>სარგებელი!GCV19</f>
        <v>0</v>
      </c>
      <c r="GCW20" s="73">
        <f>სარგებელი!GCW19</f>
        <v>0</v>
      </c>
      <c r="GCX20" s="73">
        <f>სარგებელი!GCX19</f>
        <v>0</v>
      </c>
      <c r="GCY20" s="73">
        <f>სარგებელი!GCY19</f>
        <v>0</v>
      </c>
      <c r="GCZ20" s="73">
        <f>სარგებელი!GCZ19</f>
        <v>0</v>
      </c>
      <c r="GDA20" s="73">
        <f>სარგებელი!GDA19</f>
        <v>0</v>
      </c>
      <c r="GDB20" s="73">
        <f>სარგებელი!GDB19</f>
        <v>0</v>
      </c>
      <c r="GDC20" s="73">
        <f>სარგებელი!GDC19</f>
        <v>0</v>
      </c>
      <c r="GDD20" s="73">
        <f>სარგებელი!GDD19</f>
        <v>0</v>
      </c>
      <c r="GDE20" s="73">
        <f>სარგებელი!GDE19</f>
        <v>0</v>
      </c>
      <c r="GDF20" s="73">
        <f>სარგებელი!GDF19</f>
        <v>0</v>
      </c>
      <c r="GDG20" s="73">
        <f>სარგებელი!GDG19</f>
        <v>0</v>
      </c>
      <c r="GDH20" s="73">
        <f>სარგებელი!GDH19</f>
        <v>0</v>
      </c>
      <c r="GDI20" s="73">
        <f>სარგებელი!GDI19</f>
        <v>0</v>
      </c>
      <c r="GDJ20" s="73">
        <f>სარგებელი!GDJ19</f>
        <v>0</v>
      </c>
      <c r="GDK20" s="73">
        <f>სარგებელი!GDK19</f>
        <v>0</v>
      </c>
      <c r="GDL20" s="73">
        <f>სარგებელი!GDL19</f>
        <v>0</v>
      </c>
      <c r="GDM20" s="73">
        <f>სარგებელი!GDM19</f>
        <v>0</v>
      </c>
      <c r="GDN20" s="73">
        <f>სარგებელი!GDN19</f>
        <v>0</v>
      </c>
      <c r="GDO20" s="73">
        <f>სარგებელი!GDO19</f>
        <v>0</v>
      </c>
      <c r="GDP20" s="73">
        <f>სარგებელი!GDP19</f>
        <v>0</v>
      </c>
      <c r="GDQ20" s="73">
        <f>სარგებელი!GDQ19</f>
        <v>0</v>
      </c>
      <c r="GDR20" s="73">
        <f>სარგებელი!GDR19</f>
        <v>0</v>
      </c>
      <c r="GDS20" s="73">
        <f>სარგებელი!GDS19</f>
        <v>0</v>
      </c>
      <c r="GDT20" s="73">
        <f>სარგებელი!GDT19</f>
        <v>0</v>
      </c>
      <c r="GDU20" s="73">
        <f>სარგებელი!GDU19</f>
        <v>0</v>
      </c>
      <c r="GDV20" s="73">
        <f>სარგებელი!GDV19</f>
        <v>0</v>
      </c>
      <c r="GDW20" s="73">
        <f>სარგებელი!GDW19</f>
        <v>0</v>
      </c>
      <c r="GDX20" s="73">
        <f>სარგებელი!GDX19</f>
        <v>0</v>
      </c>
      <c r="GDY20" s="73">
        <f>სარგებელი!GDY19</f>
        <v>0</v>
      </c>
      <c r="GDZ20" s="73">
        <f>სარგებელი!GDZ19</f>
        <v>0</v>
      </c>
      <c r="GEA20" s="73">
        <f>სარგებელი!GEA19</f>
        <v>0</v>
      </c>
      <c r="GEB20" s="73">
        <f>სარგებელი!GEB19</f>
        <v>0</v>
      </c>
      <c r="GEC20" s="73">
        <f>სარგებელი!GEC19</f>
        <v>0</v>
      </c>
      <c r="GED20" s="73">
        <f>სარგებელი!GED19</f>
        <v>0</v>
      </c>
      <c r="GEE20" s="73">
        <f>სარგებელი!GEE19</f>
        <v>0</v>
      </c>
      <c r="GEF20" s="73">
        <f>სარგებელი!GEF19</f>
        <v>0</v>
      </c>
      <c r="GEG20" s="73">
        <f>სარგებელი!GEG19</f>
        <v>0</v>
      </c>
      <c r="GEH20" s="73">
        <f>სარგებელი!GEH19</f>
        <v>0</v>
      </c>
      <c r="GEI20" s="73">
        <f>სარგებელი!GEI19</f>
        <v>0</v>
      </c>
      <c r="GEJ20" s="73">
        <f>სარგებელი!GEJ19</f>
        <v>0</v>
      </c>
      <c r="GEK20" s="73">
        <f>სარგებელი!GEK19</f>
        <v>0</v>
      </c>
      <c r="GEL20" s="73">
        <f>სარგებელი!GEL19</f>
        <v>0</v>
      </c>
      <c r="GEM20" s="73">
        <f>სარგებელი!GEM19</f>
        <v>0</v>
      </c>
      <c r="GEN20" s="73">
        <f>სარგებელი!GEN19</f>
        <v>0</v>
      </c>
      <c r="GEO20" s="73">
        <f>სარგებელი!GEO19</f>
        <v>0</v>
      </c>
      <c r="GEP20" s="73">
        <f>სარგებელი!GEP19</f>
        <v>0</v>
      </c>
      <c r="GEQ20" s="73">
        <f>სარგებელი!GEQ19</f>
        <v>0</v>
      </c>
      <c r="GER20" s="73">
        <f>სარგებელი!GER19</f>
        <v>0</v>
      </c>
      <c r="GES20" s="73">
        <f>სარგებელი!GES19</f>
        <v>0</v>
      </c>
      <c r="GET20" s="73">
        <f>სარგებელი!GET19</f>
        <v>0</v>
      </c>
      <c r="GEU20" s="73">
        <f>სარგებელი!GEU19</f>
        <v>0</v>
      </c>
      <c r="GEV20" s="73">
        <f>სარგებელი!GEV19</f>
        <v>0</v>
      </c>
      <c r="GEW20" s="73">
        <f>სარგებელი!GEW19</f>
        <v>0</v>
      </c>
      <c r="GEX20" s="73">
        <f>სარგებელი!GEX19</f>
        <v>0</v>
      </c>
      <c r="GEY20" s="73">
        <f>სარგებელი!GEY19</f>
        <v>0</v>
      </c>
      <c r="GEZ20" s="73">
        <f>სარგებელი!GEZ19</f>
        <v>0</v>
      </c>
      <c r="GFA20" s="73">
        <f>სარგებელი!GFA19</f>
        <v>0</v>
      </c>
      <c r="GFB20" s="73">
        <f>სარგებელი!GFB19</f>
        <v>0</v>
      </c>
      <c r="GFC20" s="73">
        <f>სარგებელი!GFC19</f>
        <v>0</v>
      </c>
      <c r="GFD20" s="73">
        <f>სარგებელი!GFD19</f>
        <v>0</v>
      </c>
      <c r="GFE20" s="73">
        <f>სარგებელი!GFE19</f>
        <v>0</v>
      </c>
      <c r="GFF20" s="73">
        <f>სარგებელი!GFF19</f>
        <v>0</v>
      </c>
      <c r="GFG20" s="73">
        <f>სარგებელი!GFG19</f>
        <v>0</v>
      </c>
      <c r="GFH20" s="73">
        <f>სარგებელი!GFH19</f>
        <v>0</v>
      </c>
      <c r="GFI20" s="73">
        <f>სარგებელი!GFI19</f>
        <v>0</v>
      </c>
      <c r="GFJ20" s="73">
        <f>სარგებელი!GFJ19</f>
        <v>0</v>
      </c>
      <c r="GFK20" s="73">
        <f>სარგებელი!GFK19</f>
        <v>0</v>
      </c>
      <c r="GFL20" s="73">
        <f>სარგებელი!GFL19</f>
        <v>0</v>
      </c>
      <c r="GFM20" s="73">
        <f>სარგებელი!GFM19</f>
        <v>0</v>
      </c>
      <c r="GFN20" s="73">
        <f>სარგებელი!GFN19</f>
        <v>0</v>
      </c>
      <c r="GFO20" s="73">
        <f>სარგებელი!GFO19</f>
        <v>0</v>
      </c>
      <c r="GFP20" s="73">
        <f>სარგებელი!GFP19</f>
        <v>0</v>
      </c>
      <c r="GFQ20" s="73">
        <f>სარგებელი!GFQ19</f>
        <v>0</v>
      </c>
      <c r="GFR20" s="73">
        <f>სარგებელი!GFR19</f>
        <v>0</v>
      </c>
      <c r="GFS20" s="73">
        <f>სარგებელი!GFS19</f>
        <v>0</v>
      </c>
      <c r="GFT20" s="73">
        <f>სარგებელი!GFT19</f>
        <v>0</v>
      </c>
      <c r="GFU20" s="73">
        <f>სარგებელი!GFU19</f>
        <v>0</v>
      </c>
      <c r="GFV20" s="73">
        <f>სარგებელი!GFV19</f>
        <v>0</v>
      </c>
      <c r="GFW20" s="73">
        <f>სარგებელი!GFW19</f>
        <v>0</v>
      </c>
      <c r="GFX20" s="73">
        <f>სარგებელი!GFX19</f>
        <v>0</v>
      </c>
      <c r="GFY20" s="73">
        <f>სარგებელი!GFY19</f>
        <v>0</v>
      </c>
      <c r="GFZ20" s="73">
        <f>სარგებელი!GFZ19</f>
        <v>0</v>
      </c>
      <c r="GGA20" s="73">
        <f>სარგებელი!GGA19</f>
        <v>0</v>
      </c>
      <c r="GGB20" s="73">
        <f>სარგებელი!GGB19</f>
        <v>0</v>
      </c>
      <c r="GGC20" s="73">
        <f>სარგებელი!GGC19</f>
        <v>0</v>
      </c>
      <c r="GGD20" s="73">
        <f>სარგებელი!GGD19</f>
        <v>0</v>
      </c>
      <c r="GGE20" s="73">
        <f>სარგებელი!GGE19</f>
        <v>0</v>
      </c>
      <c r="GGF20" s="73">
        <f>სარგებელი!GGF19</f>
        <v>0</v>
      </c>
      <c r="GGG20" s="73">
        <f>სარგებელი!GGG19</f>
        <v>0</v>
      </c>
      <c r="GGH20" s="73">
        <f>სარგებელი!GGH19</f>
        <v>0</v>
      </c>
      <c r="GGI20" s="73">
        <f>სარგებელი!GGI19</f>
        <v>0</v>
      </c>
      <c r="GGJ20" s="73">
        <f>სარგებელი!GGJ19</f>
        <v>0</v>
      </c>
      <c r="GGK20" s="73">
        <f>სარგებელი!GGK19</f>
        <v>0</v>
      </c>
      <c r="GGL20" s="73">
        <f>სარგებელი!GGL19</f>
        <v>0</v>
      </c>
      <c r="GGM20" s="73">
        <f>სარგებელი!GGM19</f>
        <v>0</v>
      </c>
      <c r="GGN20" s="73">
        <f>სარგებელი!GGN19</f>
        <v>0</v>
      </c>
      <c r="GGO20" s="73">
        <f>სარგებელი!GGO19</f>
        <v>0</v>
      </c>
      <c r="GGP20" s="73">
        <f>სარგებელი!GGP19</f>
        <v>0</v>
      </c>
      <c r="GGQ20" s="73">
        <f>სარგებელი!GGQ19</f>
        <v>0</v>
      </c>
      <c r="GGR20" s="73">
        <f>სარგებელი!GGR19</f>
        <v>0</v>
      </c>
      <c r="GGS20" s="73">
        <f>სარგებელი!GGS19</f>
        <v>0</v>
      </c>
      <c r="GGT20" s="73">
        <f>სარგებელი!GGT19</f>
        <v>0</v>
      </c>
      <c r="GGU20" s="73">
        <f>სარგებელი!GGU19</f>
        <v>0</v>
      </c>
      <c r="GGV20" s="73">
        <f>სარგებელი!GGV19</f>
        <v>0</v>
      </c>
      <c r="GGW20" s="73">
        <f>სარგებელი!GGW19</f>
        <v>0</v>
      </c>
      <c r="GGX20" s="73">
        <f>სარგებელი!GGX19</f>
        <v>0</v>
      </c>
      <c r="GGY20" s="73">
        <f>სარგებელი!GGY19</f>
        <v>0</v>
      </c>
      <c r="GGZ20" s="73">
        <f>სარგებელი!GGZ19</f>
        <v>0</v>
      </c>
      <c r="GHA20" s="73">
        <f>სარგებელი!GHA19</f>
        <v>0</v>
      </c>
      <c r="GHB20" s="73">
        <f>სარგებელი!GHB19</f>
        <v>0</v>
      </c>
      <c r="GHC20" s="73">
        <f>სარგებელი!GHC19</f>
        <v>0</v>
      </c>
      <c r="GHD20" s="73">
        <f>სარგებელი!GHD19</f>
        <v>0</v>
      </c>
      <c r="GHE20" s="73">
        <f>სარგებელი!GHE19</f>
        <v>0</v>
      </c>
      <c r="GHF20" s="73">
        <f>სარგებელი!GHF19</f>
        <v>0</v>
      </c>
      <c r="GHG20" s="73">
        <f>სარგებელი!GHG19</f>
        <v>0</v>
      </c>
      <c r="GHH20" s="73">
        <f>სარგებელი!GHH19</f>
        <v>0</v>
      </c>
      <c r="GHI20" s="73">
        <f>სარგებელი!GHI19</f>
        <v>0</v>
      </c>
      <c r="GHJ20" s="73">
        <f>სარგებელი!GHJ19</f>
        <v>0</v>
      </c>
      <c r="GHK20" s="73">
        <f>სარგებელი!GHK19</f>
        <v>0</v>
      </c>
      <c r="GHL20" s="73">
        <f>სარგებელი!GHL19</f>
        <v>0</v>
      </c>
      <c r="GHM20" s="73">
        <f>სარგებელი!GHM19</f>
        <v>0</v>
      </c>
      <c r="GHN20" s="73">
        <f>სარგებელი!GHN19</f>
        <v>0</v>
      </c>
      <c r="GHO20" s="73">
        <f>სარგებელი!GHO19</f>
        <v>0</v>
      </c>
      <c r="GHP20" s="73">
        <f>სარგებელი!GHP19</f>
        <v>0</v>
      </c>
      <c r="GHQ20" s="73">
        <f>სარგებელი!GHQ19</f>
        <v>0</v>
      </c>
      <c r="GHR20" s="73">
        <f>სარგებელი!GHR19</f>
        <v>0</v>
      </c>
      <c r="GHS20" s="73">
        <f>სარგებელი!GHS19</f>
        <v>0</v>
      </c>
      <c r="GHT20" s="73">
        <f>სარგებელი!GHT19</f>
        <v>0</v>
      </c>
      <c r="GHU20" s="73">
        <f>სარგებელი!GHU19</f>
        <v>0</v>
      </c>
      <c r="GHV20" s="73">
        <f>სარგებელი!GHV19</f>
        <v>0</v>
      </c>
      <c r="GHW20" s="73">
        <f>სარგებელი!GHW19</f>
        <v>0</v>
      </c>
      <c r="GHX20" s="73">
        <f>სარგებელი!GHX19</f>
        <v>0</v>
      </c>
      <c r="GHY20" s="73">
        <f>სარგებელი!GHY19</f>
        <v>0</v>
      </c>
      <c r="GHZ20" s="73">
        <f>სარგებელი!GHZ19</f>
        <v>0</v>
      </c>
      <c r="GIA20" s="73">
        <f>სარგებელი!GIA19</f>
        <v>0</v>
      </c>
      <c r="GIB20" s="73">
        <f>სარგებელი!GIB19</f>
        <v>0</v>
      </c>
      <c r="GIC20" s="73">
        <f>სარგებელი!GIC19</f>
        <v>0</v>
      </c>
      <c r="GID20" s="73">
        <f>სარგებელი!GID19</f>
        <v>0</v>
      </c>
      <c r="GIE20" s="73">
        <f>სარგებელი!GIE19</f>
        <v>0</v>
      </c>
      <c r="GIF20" s="73">
        <f>სარგებელი!GIF19</f>
        <v>0</v>
      </c>
      <c r="GIG20" s="73">
        <f>სარგებელი!GIG19</f>
        <v>0</v>
      </c>
      <c r="GIH20" s="73">
        <f>სარგებელი!GIH19</f>
        <v>0</v>
      </c>
      <c r="GII20" s="73">
        <f>სარგებელი!GII19</f>
        <v>0</v>
      </c>
      <c r="GIJ20" s="73">
        <f>სარგებელი!GIJ19</f>
        <v>0</v>
      </c>
      <c r="GIK20" s="73">
        <f>სარგებელი!GIK19</f>
        <v>0</v>
      </c>
      <c r="GIL20" s="73">
        <f>სარგებელი!GIL19</f>
        <v>0</v>
      </c>
      <c r="GIM20" s="73">
        <f>სარგებელი!GIM19</f>
        <v>0</v>
      </c>
      <c r="GIN20" s="73">
        <f>სარგებელი!GIN19</f>
        <v>0</v>
      </c>
      <c r="GIO20" s="73">
        <f>სარგებელი!GIO19</f>
        <v>0</v>
      </c>
      <c r="GIP20" s="73">
        <f>სარგებელი!GIP19</f>
        <v>0</v>
      </c>
      <c r="GIQ20" s="73">
        <f>სარგებელი!GIQ19</f>
        <v>0</v>
      </c>
      <c r="GIR20" s="73">
        <f>სარგებელი!GIR19</f>
        <v>0</v>
      </c>
      <c r="GIS20" s="73">
        <f>სარგებელი!GIS19</f>
        <v>0</v>
      </c>
      <c r="GIT20" s="73">
        <f>სარგებელი!GIT19</f>
        <v>0</v>
      </c>
      <c r="GIU20" s="73">
        <f>სარგებელი!GIU19</f>
        <v>0</v>
      </c>
      <c r="GIV20" s="73">
        <f>სარგებელი!GIV19</f>
        <v>0</v>
      </c>
      <c r="GIW20" s="73">
        <f>სარგებელი!GIW19</f>
        <v>0</v>
      </c>
      <c r="GIX20" s="73">
        <f>სარგებელი!GIX19</f>
        <v>0</v>
      </c>
      <c r="GIY20" s="73">
        <f>სარგებელი!GIY19</f>
        <v>0</v>
      </c>
      <c r="GIZ20" s="73">
        <f>სარგებელი!GIZ19</f>
        <v>0</v>
      </c>
      <c r="GJA20" s="73">
        <f>სარგებელი!GJA19</f>
        <v>0</v>
      </c>
      <c r="GJB20" s="73">
        <f>სარგებელი!GJB19</f>
        <v>0</v>
      </c>
      <c r="GJC20" s="73">
        <f>სარგებელი!GJC19</f>
        <v>0</v>
      </c>
      <c r="GJD20" s="73">
        <f>სარგებელი!GJD19</f>
        <v>0</v>
      </c>
      <c r="GJE20" s="73">
        <f>სარგებელი!GJE19</f>
        <v>0</v>
      </c>
      <c r="GJF20" s="73">
        <f>სარგებელი!GJF19</f>
        <v>0</v>
      </c>
      <c r="GJG20" s="73">
        <f>სარგებელი!GJG19</f>
        <v>0</v>
      </c>
      <c r="GJH20" s="73">
        <f>სარგებელი!GJH19</f>
        <v>0</v>
      </c>
      <c r="GJI20" s="73">
        <f>სარგებელი!GJI19</f>
        <v>0</v>
      </c>
      <c r="GJJ20" s="73">
        <f>სარგებელი!GJJ19</f>
        <v>0</v>
      </c>
      <c r="GJK20" s="73">
        <f>სარგებელი!GJK19</f>
        <v>0</v>
      </c>
      <c r="GJL20" s="73">
        <f>სარგებელი!GJL19</f>
        <v>0</v>
      </c>
      <c r="GJM20" s="73">
        <f>სარგებელი!GJM19</f>
        <v>0</v>
      </c>
      <c r="GJN20" s="73">
        <f>სარგებელი!GJN19</f>
        <v>0</v>
      </c>
      <c r="GJO20" s="73">
        <f>სარგებელი!GJO19</f>
        <v>0</v>
      </c>
      <c r="GJP20" s="73">
        <f>სარგებელი!GJP19</f>
        <v>0</v>
      </c>
      <c r="GJQ20" s="73">
        <f>სარგებელი!GJQ19</f>
        <v>0</v>
      </c>
      <c r="GJR20" s="73">
        <f>სარგებელი!GJR19</f>
        <v>0</v>
      </c>
      <c r="GJS20" s="73">
        <f>სარგებელი!GJS19</f>
        <v>0</v>
      </c>
      <c r="GJT20" s="73">
        <f>სარგებელი!GJT19</f>
        <v>0</v>
      </c>
      <c r="GJU20" s="73">
        <f>სარგებელი!GJU19</f>
        <v>0</v>
      </c>
      <c r="GJV20" s="73">
        <f>სარგებელი!GJV19</f>
        <v>0</v>
      </c>
      <c r="GJW20" s="73">
        <f>სარგებელი!GJW19</f>
        <v>0</v>
      </c>
      <c r="GJX20" s="73">
        <f>სარგებელი!GJX19</f>
        <v>0</v>
      </c>
      <c r="GJY20" s="73">
        <f>სარგებელი!GJY19</f>
        <v>0</v>
      </c>
      <c r="GJZ20" s="73">
        <f>სარგებელი!GJZ19</f>
        <v>0</v>
      </c>
      <c r="GKA20" s="73">
        <f>სარგებელი!GKA19</f>
        <v>0</v>
      </c>
      <c r="GKB20" s="73">
        <f>სარგებელი!GKB19</f>
        <v>0</v>
      </c>
      <c r="GKC20" s="73">
        <f>სარგებელი!GKC19</f>
        <v>0</v>
      </c>
      <c r="GKD20" s="73">
        <f>სარგებელი!GKD19</f>
        <v>0</v>
      </c>
      <c r="GKE20" s="73">
        <f>სარგებელი!GKE19</f>
        <v>0</v>
      </c>
      <c r="GKF20" s="73">
        <f>სარგებელი!GKF19</f>
        <v>0</v>
      </c>
      <c r="GKG20" s="73">
        <f>სარგებელი!GKG19</f>
        <v>0</v>
      </c>
      <c r="GKH20" s="73">
        <f>სარგებელი!GKH19</f>
        <v>0</v>
      </c>
      <c r="GKI20" s="73">
        <f>სარგებელი!GKI19</f>
        <v>0</v>
      </c>
      <c r="GKJ20" s="73">
        <f>სარგებელი!GKJ19</f>
        <v>0</v>
      </c>
      <c r="GKK20" s="73">
        <f>სარგებელი!GKK19</f>
        <v>0</v>
      </c>
      <c r="GKL20" s="73">
        <f>სარგებელი!GKL19</f>
        <v>0</v>
      </c>
      <c r="GKM20" s="73">
        <f>სარგებელი!GKM19</f>
        <v>0</v>
      </c>
      <c r="GKN20" s="73">
        <f>სარგებელი!GKN19</f>
        <v>0</v>
      </c>
      <c r="GKO20" s="73">
        <f>სარგებელი!GKO19</f>
        <v>0</v>
      </c>
      <c r="GKP20" s="73">
        <f>სარგებელი!GKP19</f>
        <v>0</v>
      </c>
      <c r="GKQ20" s="73">
        <f>სარგებელი!GKQ19</f>
        <v>0</v>
      </c>
      <c r="GKR20" s="73">
        <f>სარგებელი!GKR19</f>
        <v>0</v>
      </c>
      <c r="GKS20" s="73">
        <f>სარგებელი!GKS19</f>
        <v>0</v>
      </c>
      <c r="GKT20" s="73">
        <f>სარგებელი!GKT19</f>
        <v>0</v>
      </c>
      <c r="GKU20" s="73">
        <f>სარგებელი!GKU19</f>
        <v>0</v>
      </c>
      <c r="GKV20" s="73">
        <f>სარგებელი!GKV19</f>
        <v>0</v>
      </c>
      <c r="GKW20" s="73">
        <f>სარგებელი!GKW19</f>
        <v>0</v>
      </c>
      <c r="GKX20" s="73">
        <f>სარგებელი!GKX19</f>
        <v>0</v>
      </c>
      <c r="GKY20" s="73">
        <f>სარგებელი!GKY19</f>
        <v>0</v>
      </c>
      <c r="GKZ20" s="73">
        <f>სარგებელი!GKZ19</f>
        <v>0</v>
      </c>
      <c r="GLA20" s="73">
        <f>სარგებელი!GLA19</f>
        <v>0</v>
      </c>
      <c r="GLB20" s="73">
        <f>სარგებელი!GLB19</f>
        <v>0</v>
      </c>
      <c r="GLC20" s="73">
        <f>სარგებელი!GLC19</f>
        <v>0</v>
      </c>
      <c r="GLD20" s="73">
        <f>სარგებელი!GLD19</f>
        <v>0</v>
      </c>
      <c r="GLE20" s="73">
        <f>სარგებელი!GLE19</f>
        <v>0</v>
      </c>
      <c r="GLF20" s="73">
        <f>სარგებელი!GLF19</f>
        <v>0</v>
      </c>
      <c r="GLG20" s="73">
        <f>სარგებელი!GLG19</f>
        <v>0</v>
      </c>
      <c r="GLH20" s="73">
        <f>სარგებელი!GLH19</f>
        <v>0</v>
      </c>
      <c r="GLI20" s="73">
        <f>სარგებელი!GLI19</f>
        <v>0</v>
      </c>
      <c r="GLJ20" s="73">
        <f>სარგებელი!GLJ19</f>
        <v>0</v>
      </c>
      <c r="GLK20" s="73">
        <f>სარგებელი!GLK19</f>
        <v>0</v>
      </c>
      <c r="GLL20" s="73">
        <f>სარგებელი!GLL19</f>
        <v>0</v>
      </c>
      <c r="GLM20" s="73">
        <f>სარგებელი!GLM19</f>
        <v>0</v>
      </c>
      <c r="GLN20" s="73">
        <f>სარგებელი!GLN19</f>
        <v>0</v>
      </c>
      <c r="GLO20" s="73">
        <f>სარგებელი!GLO19</f>
        <v>0</v>
      </c>
      <c r="GLP20" s="73">
        <f>სარგებელი!GLP19</f>
        <v>0</v>
      </c>
      <c r="GLQ20" s="73">
        <f>სარგებელი!GLQ19</f>
        <v>0</v>
      </c>
      <c r="GLR20" s="73">
        <f>სარგებელი!GLR19</f>
        <v>0</v>
      </c>
      <c r="GLS20" s="73">
        <f>სარგებელი!GLS19</f>
        <v>0</v>
      </c>
      <c r="GLT20" s="73">
        <f>სარგებელი!GLT19</f>
        <v>0</v>
      </c>
      <c r="GLU20" s="73">
        <f>სარგებელი!GLU19</f>
        <v>0</v>
      </c>
      <c r="GLV20" s="73">
        <f>სარგებელი!GLV19</f>
        <v>0</v>
      </c>
      <c r="GLW20" s="73">
        <f>სარგებელი!GLW19</f>
        <v>0</v>
      </c>
      <c r="GLX20" s="73">
        <f>სარგებელი!GLX19</f>
        <v>0</v>
      </c>
      <c r="GLY20" s="73">
        <f>სარგებელი!GLY19</f>
        <v>0</v>
      </c>
      <c r="GLZ20" s="73">
        <f>სარგებელი!GLZ19</f>
        <v>0</v>
      </c>
      <c r="GMA20" s="73">
        <f>სარგებელი!GMA19</f>
        <v>0</v>
      </c>
      <c r="GMB20" s="73">
        <f>სარგებელი!GMB19</f>
        <v>0</v>
      </c>
      <c r="GMC20" s="73">
        <f>სარგებელი!GMC19</f>
        <v>0</v>
      </c>
      <c r="GMD20" s="73">
        <f>სარგებელი!GMD19</f>
        <v>0</v>
      </c>
      <c r="GME20" s="73">
        <f>სარგებელი!GME19</f>
        <v>0</v>
      </c>
      <c r="GMF20" s="73">
        <f>სარგებელი!GMF19</f>
        <v>0</v>
      </c>
      <c r="GMG20" s="73">
        <f>სარგებელი!GMG19</f>
        <v>0</v>
      </c>
      <c r="GMH20" s="73">
        <f>სარგებელი!GMH19</f>
        <v>0</v>
      </c>
      <c r="GMI20" s="73">
        <f>სარგებელი!GMI19</f>
        <v>0</v>
      </c>
      <c r="GMJ20" s="73">
        <f>სარგებელი!GMJ19</f>
        <v>0</v>
      </c>
      <c r="GMK20" s="73">
        <f>სარგებელი!GMK19</f>
        <v>0</v>
      </c>
      <c r="GML20" s="73">
        <f>სარგებელი!GML19</f>
        <v>0</v>
      </c>
      <c r="GMM20" s="73">
        <f>სარგებელი!GMM19</f>
        <v>0</v>
      </c>
      <c r="GMN20" s="73">
        <f>სარგებელი!GMN19</f>
        <v>0</v>
      </c>
      <c r="GMO20" s="73">
        <f>სარგებელი!GMO19</f>
        <v>0</v>
      </c>
      <c r="GMP20" s="73">
        <f>სარგებელი!GMP19</f>
        <v>0</v>
      </c>
      <c r="GMQ20" s="73">
        <f>სარგებელი!GMQ19</f>
        <v>0</v>
      </c>
      <c r="GMR20" s="73">
        <f>სარგებელი!GMR19</f>
        <v>0</v>
      </c>
      <c r="GMS20" s="73">
        <f>სარგებელი!GMS19</f>
        <v>0</v>
      </c>
      <c r="GMT20" s="73">
        <f>სარგებელი!GMT19</f>
        <v>0</v>
      </c>
      <c r="GMU20" s="73">
        <f>სარგებელი!GMU19</f>
        <v>0</v>
      </c>
      <c r="GMV20" s="73">
        <f>სარგებელი!GMV19</f>
        <v>0</v>
      </c>
      <c r="GMW20" s="73">
        <f>სარგებელი!GMW19</f>
        <v>0</v>
      </c>
      <c r="GMX20" s="73">
        <f>სარგებელი!GMX19</f>
        <v>0</v>
      </c>
      <c r="GMY20" s="73">
        <f>სარგებელი!GMY19</f>
        <v>0</v>
      </c>
      <c r="GMZ20" s="73">
        <f>სარგებელი!GMZ19</f>
        <v>0</v>
      </c>
      <c r="GNA20" s="73">
        <f>სარგებელი!GNA19</f>
        <v>0</v>
      </c>
      <c r="GNB20" s="73">
        <f>სარგებელი!GNB19</f>
        <v>0</v>
      </c>
      <c r="GNC20" s="73">
        <f>სარგებელი!GNC19</f>
        <v>0</v>
      </c>
      <c r="GND20" s="73">
        <f>სარგებელი!GND19</f>
        <v>0</v>
      </c>
      <c r="GNE20" s="73">
        <f>სარგებელი!GNE19</f>
        <v>0</v>
      </c>
      <c r="GNF20" s="73">
        <f>სარგებელი!GNF19</f>
        <v>0</v>
      </c>
      <c r="GNG20" s="73">
        <f>სარგებელი!GNG19</f>
        <v>0</v>
      </c>
      <c r="GNH20" s="73">
        <f>სარგებელი!GNH19</f>
        <v>0</v>
      </c>
      <c r="GNI20" s="73">
        <f>სარგებელი!GNI19</f>
        <v>0</v>
      </c>
      <c r="GNJ20" s="73">
        <f>სარგებელი!GNJ19</f>
        <v>0</v>
      </c>
      <c r="GNK20" s="73">
        <f>სარგებელი!GNK19</f>
        <v>0</v>
      </c>
      <c r="GNL20" s="73">
        <f>სარგებელი!GNL19</f>
        <v>0</v>
      </c>
      <c r="GNM20" s="73">
        <f>სარგებელი!GNM19</f>
        <v>0</v>
      </c>
      <c r="GNN20" s="73">
        <f>სარგებელი!GNN19</f>
        <v>0</v>
      </c>
      <c r="GNO20" s="73">
        <f>სარგებელი!GNO19</f>
        <v>0</v>
      </c>
      <c r="GNP20" s="73">
        <f>სარგებელი!GNP19</f>
        <v>0</v>
      </c>
      <c r="GNQ20" s="73">
        <f>სარგებელი!GNQ19</f>
        <v>0</v>
      </c>
      <c r="GNR20" s="73">
        <f>სარგებელი!GNR19</f>
        <v>0</v>
      </c>
      <c r="GNS20" s="73">
        <f>სარგებელი!GNS19</f>
        <v>0</v>
      </c>
      <c r="GNT20" s="73">
        <f>სარგებელი!GNT19</f>
        <v>0</v>
      </c>
      <c r="GNU20" s="73">
        <f>სარგებელი!GNU19</f>
        <v>0</v>
      </c>
      <c r="GNV20" s="73">
        <f>სარგებელი!GNV19</f>
        <v>0</v>
      </c>
      <c r="GNW20" s="73">
        <f>სარგებელი!GNW19</f>
        <v>0</v>
      </c>
      <c r="GNX20" s="73">
        <f>სარგებელი!GNX19</f>
        <v>0</v>
      </c>
      <c r="GNY20" s="73">
        <f>სარგებელი!GNY19</f>
        <v>0</v>
      </c>
      <c r="GNZ20" s="73">
        <f>სარგებელი!GNZ19</f>
        <v>0</v>
      </c>
      <c r="GOA20" s="73">
        <f>სარგებელი!GOA19</f>
        <v>0</v>
      </c>
      <c r="GOB20" s="73">
        <f>სარგებელი!GOB19</f>
        <v>0</v>
      </c>
      <c r="GOC20" s="73">
        <f>სარგებელი!GOC19</f>
        <v>0</v>
      </c>
      <c r="GOD20" s="73">
        <f>სარგებელი!GOD19</f>
        <v>0</v>
      </c>
      <c r="GOE20" s="73">
        <f>სარგებელი!GOE19</f>
        <v>0</v>
      </c>
      <c r="GOF20" s="73">
        <f>სარგებელი!GOF19</f>
        <v>0</v>
      </c>
      <c r="GOG20" s="73">
        <f>სარგებელი!GOG19</f>
        <v>0</v>
      </c>
      <c r="GOH20" s="73">
        <f>სარგებელი!GOH19</f>
        <v>0</v>
      </c>
      <c r="GOI20" s="73">
        <f>სარგებელი!GOI19</f>
        <v>0</v>
      </c>
      <c r="GOJ20" s="73">
        <f>სარგებელი!GOJ19</f>
        <v>0</v>
      </c>
      <c r="GOK20" s="73">
        <f>სარგებელი!GOK19</f>
        <v>0</v>
      </c>
      <c r="GOL20" s="73">
        <f>სარგებელი!GOL19</f>
        <v>0</v>
      </c>
      <c r="GOM20" s="73">
        <f>სარგებელი!GOM19</f>
        <v>0</v>
      </c>
      <c r="GON20" s="73">
        <f>სარგებელი!GON19</f>
        <v>0</v>
      </c>
      <c r="GOO20" s="73">
        <f>სარგებელი!GOO19</f>
        <v>0</v>
      </c>
      <c r="GOP20" s="73">
        <f>სარგებელი!GOP19</f>
        <v>0</v>
      </c>
      <c r="GOQ20" s="73">
        <f>სარგებელი!GOQ19</f>
        <v>0</v>
      </c>
      <c r="GOR20" s="73">
        <f>სარგებელი!GOR19</f>
        <v>0</v>
      </c>
      <c r="GOS20" s="73">
        <f>სარგებელი!GOS19</f>
        <v>0</v>
      </c>
      <c r="GOT20" s="73">
        <f>სარგებელი!GOT19</f>
        <v>0</v>
      </c>
      <c r="GOU20" s="73">
        <f>სარგებელი!GOU19</f>
        <v>0</v>
      </c>
      <c r="GOV20" s="73">
        <f>სარგებელი!GOV19</f>
        <v>0</v>
      </c>
      <c r="GOW20" s="73">
        <f>სარგებელი!GOW19</f>
        <v>0</v>
      </c>
      <c r="GOX20" s="73">
        <f>სარგებელი!GOX19</f>
        <v>0</v>
      </c>
      <c r="GOY20" s="73">
        <f>სარგებელი!GOY19</f>
        <v>0</v>
      </c>
      <c r="GOZ20" s="73">
        <f>სარგებელი!GOZ19</f>
        <v>0</v>
      </c>
      <c r="GPA20" s="73">
        <f>სარგებელი!GPA19</f>
        <v>0</v>
      </c>
      <c r="GPB20" s="73">
        <f>სარგებელი!GPB19</f>
        <v>0</v>
      </c>
      <c r="GPC20" s="73">
        <f>სარგებელი!GPC19</f>
        <v>0</v>
      </c>
      <c r="GPD20" s="73">
        <f>სარგებელი!GPD19</f>
        <v>0</v>
      </c>
      <c r="GPE20" s="73">
        <f>სარგებელი!GPE19</f>
        <v>0</v>
      </c>
      <c r="GPF20" s="73">
        <f>სარგებელი!GPF19</f>
        <v>0</v>
      </c>
      <c r="GPG20" s="73">
        <f>სარგებელი!GPG19</f>
        <v>0</v>
      </c>
      <c r="GPH20" s="73">
        <f>სარგებელი!GPH19</f>
        <v>0</v>
      </c>
      <c r="GPI20" s="73">
        <f>სარგებელი!GPI19</f>
        <v>0</v>
      </c>
      <c r="GPJ20" s="73">
        <f>სარგებელი!GPJ19</f>
        <v>0</v>
      </c>
      <c r="GPK20" s="73">
        <f>სარგებელი!GPK19</f>
        <v>0</v>
      </c>
      <c r="GPL20" s="73">
        <f>სარგებელი!GPL19</f>
        <v>0</v>
      </c>
      <c r="GPM20" s="73">
        <f>სარგებელი!GPM19</f>
        <v>0</v>
      </c>
      <c r="GPN20" s="73">
        <f>სარგებელი!GPN19</f>
        <v>0</v>
      </c>
      <c r="GPO20" s="73">
        <f>სარგებელი!GPO19</f>
        <v>0</v>
      </c>
      <c r="GPP20" s="73">
        <f>სარგებელი!GPP19</f>
        <v>0</v>
      </c>
      <c r="GPQ20" s="73">
        <f>სარგებელი!GPQ19</f>
        <v>0</v>
      </c>
      <c r="GPR20" s="73">
        <f>სარგებელი!GPR19</f>
        <v>0</v>
      </c>
      <c r="GPS20" s="73">
        <f>სარგებელი!GPS19</f>
        <v>0</v>
      </c>
      <c r="GPT20" s="73">
        <f>სარგებელი!GPT19</f>
        <v>0</v>
      </c>
      <c r="GPU20" s="73">
        <f>სარგებელი!GPU19</f>
        <v>0</v>
      </c>
      <c r="GPV20" s="73">
        <f>სარგებელი!GPV19</f>
        <v>0</v>
      </c>
      <c r="GPW20" s="73">
        <f>სარგებელი!GPW19</f>
        <v>0</v>
      </c>
      <c r="GPX20" s="73">
        <f>სარგებელი!GPX19</f>
        <v>0</v>
      </c>
      <c r="GPY20" s="73">
        <f>სარგებელი!GPY19</f>
        <v>0</v>
      </c>
      <c r="GPZ20" s="73">
        <f>სარგებელი!GPZ19</f>
        <v>0</v>
      </c>
      <c r="GQA20" s="73">
        <f>სარგებელი!GQA19</f>
        <v>0</v>
      </c>
      <c r="GQB20" s="73">
        <f>სარგებელი!GQB19</f>
        <v>0</v>
      </c>
      <c r="GQC20" s="73">
        <f>სარგებელი!GQC19</f>
        <v>0</v>
      </c>
      <c r="GQD20" s="73">
        <f>სარგებელი!GQD19</f>
        <v>0</v>
      </c>
      <c r="GQE20" s="73">
        <f>სარგებელი!GQE19</f>
        <v>0</v>
      </c>
      <c r="GQF20" s="73">
        <f>სარგებელი!GQF19</f>
        <v>0</v>
      </c>
      <c r="GQG20" s="73">
        <f>სარგებელი!GQG19</f>
        <v>0</v>
      </c>
      <c r="GQH20" s="73">
        <f>სარგებელი!GQH19</f>
        <v>0</v>
      </c>
      <c r="GQI20" s="73">
        <f>სარგებელი!GQI19</f>
        <v>0</v>
      </c>
      <c r="GQJ20" s="73">
        <f>სარგებელი!GQJ19</f>
        <v>0</v>
      </c>
      <c r="GQK20" s="73">
        <f>სარგებელი!GQK19</f>
        <v>0</v>
      </c>
      <c r="GQL20" s="73">
        <f>სარგებელი!GQL19</f>
        <v>0</v>
      </c>
      <c r="GQM20" s="73">
        <f>სარგებელი!GQM19</f>
        <v>0</v>
      </c>
      <c r="GQN20" s="73">
        <f>სარგებელი!GQN19</f>
        <v>0</v>
      </c>
      <c r="GQO20" s="73">
        <f>სარგებელი!GQO19</f>
        <v>0</v>
      </c>
      <c r="GQP20" s="73">
        <f>სარგებელი!GQP19</f>
        <v>0</v>
      </c>
      <c r="GQQ20" s="73">
        <f>სარგებელი!GQQ19</f>
        <v>0</v>
      </c>
      <c r="GQR20" s="73">
        <f>სარგებელი!GQR19</f>
        <v>0</v>
      </c>
      <c r="GQS20" s="73">
        <f>სარგებელი!GQS19</f>
        <v>0</v>
      </c>
      <c r="GQT20" s="73">
        <f>სარგებელი!GQT19</f>
        <v>0</v>
      </c>
      <c r="GQU20" s="73">
        <f>სარგებელი!GQU19</f>
        <v>0</v>
      </c>
      <c r="GQV20" s="73">
        <f>სარგებელი!GQV19</f>
        <v>0</v>
      </c>
      <c r="GQW20" s="73">
        <f>სარგებელი!GQW19</f>
        <v>0</v>
      </c>
      <c r="GQX20" s="73">
        <f>სარგებელი!GQX19</f>
        <v>0</v>
      </c>
      <c r="GQY20" s="73">
        <f>სარგებელი!GQY19</f>
        <v>0</v>
      </c>
      <c r="GQZ20" s="73">
        <f>სარგებელი!GQZ19</f>
        <v>0</v>
      </c>
      <c r="GRA20" s="73">
        <f>სარგებელი!GRA19</f>
        <v>0</v>
      </c>
      <c r="GRB20" s="73">
        <f>სარგებელი!GRB19</f>
        <v>0</v>
      </c>
      <c r="GRC20" s="73">
        <f>სარგებელი!GRC19</f>
        <v>0</v>
      </c>
      <c r="GRD20" s="73">
        <f>სარგებელი!GRD19</f>
        <v>0</v>
      </c>
      <c r="GRE20" s="73">
        <f>სარგებელი!GRE19</f>
        <v>0</v>
      </c>
      <c r="GRF20" s="73">
        <f>სარგებელი!GRF19</f>
        <v>0</v>
      </c>
      <c r="GRG20" s="73">
        <f>სარგებელი!GRG19</f>
        <v>0</v>
      </c>
      <c r="GRH20" s="73">
        <f>სარგებელი!GRH19</f>
        <v>0</v>
      </c>
      <c r="GRI20" s="73">
        <f>სარგებელი!GRI19</f>
        <v>0</v>
      </c>
      <c r="GRJ20" s="73">
        <f>სარგებელი!GRJ19</f>
        <v>0</v>
      </c>
      <c r="GRK20" s="73">
        <f>სარგებელი!GRK19</f>
        <v>0</v>
      </c>
      <c r="GRL20" s="73">
        <f>სარგებელი!GRL19</f>
        <v>0</v>
      </c>
      <c r="GRM20" s="73">
        <f>სარგებელი!GRM19</f>
        <v>0</v>
      </c>
      <c r="GRN20" s="73">
        <f>სარგებელი!GRN19</f>
        <v>0</v>
      </c>
      <c r="GRO20" s="73">
        <f>სარგებელი!GRO19</f>
        <v>0</v>
      </c>
      <c r="GRP20" s="73">
        <f>სარგებელი!GRP19</f>
        <v>0</v>
      </c>
      <c r="GRQ20" s="73">
        <f>სარგებელი!GRQ19</f>
        <v>0</v>
      </c>
      <c r="GRR20" s="73">
        <f>სარგებელი!GRR19</f>
        <v>0</v>
      </c>
      <c r="GRS20" s="73">
        <f>სარგებელი!GRS19</f>
        <v>0</v>
      </c>
      <c r="GRT20" s="73">
        <f>სარგებელი!GRT19</f>
        <v>0</v>
      </c>
      <c r="GRU20" s="73">
        <f>სარგებელი!GRU19</f>
        <v>0</v>
      </c>
      <c r="GRV20" s="73">
        <f>სარგებელი!GRV19</f>
        <v>0</v>
      </c>
      <c r="GRW20" s="73">
        <f>სარგებელი!GRW19</f>
        <v>0</v>
      </c>
      <c r="GRX20" s="73">
        <f>სარგებელი!GRX19</f>
        <v>0</v>
      </c>
      <c r="GRY20" s="73">
        <f>სარგებელი!GRY19</f>
        <v>0</v>
      </c>
      <c r="GRZ20" s="73">
        <f>სარგებელი!GRZ19</f>
        <v>0</v>
      </c>
      <c r="GSA20" s="73">
        <f>სარგებელი!GSA19</f>
        <v>0</v>
      </c>
      <c r="GSB20" s="73">
        <f>სარგებელი!GSB19</f>
        <v>0</v>
      </c>
      <c r="GSC20" s="73">
        <f>სარგებელი!GSC19</f>
        <v>0</v>
      </c>
      <c r="GSD20" s="73">
        <f>სარგებელი!GSD19</f>
        <v>0</v>
      </c>
      <c r="GSE20" s="73">
        <f>სარგებელი!GSE19</f>
        <v>0</v>
      </c>
      <c r="GSF20" s="73">
        <f>სარგებელი!GSF19</f>
        <v>0</v>
      </c>
      <c r="GSG20" s="73">
        <f>სარგებელი!GSG19</f>
        <v>0</v>
      </c>
      <c r="GSH20" s="73">
        <f>სარგებელი!GSH19</f>
        <v>0</v>
      </c>
      <c r="GSI20" s="73">
        <f>სარგებელი!GSI19</f>
        <v>0</v>
      </c>
      <c r="GSJ20" s="73">
        <f>სარგებელი!GSJ19</f>
        <v>0</v>
      </c>
      <c r="GSK20" s="73">
        <f>სარგებელი!GSK19</f>
        <v>0</v>
      </c>
      <c r="GSL20" s="73">
        <f>სარგებელი!GSL19</f>
        <v>0</v>
      </c>
      <c r="GSM20" s="73">
        <f>სარგებელი!GSM19</f>
        <v>0</v>
      </c>
      <c r="GSN20" s="73">
        <f>სარგებელი!GSN19</f>
        <v>0</v>
      </c>
      <c r="GSO20" s="73">
        <f>სარგებელი!GSO19</f>
        <v>0</v>
      </c>
      <c r="GSP20" s="73">
        <f>სარგებელი!GSP19</f>
        <v>0</v>
      </c>
      <c r="GSQ20" s="73">
        <f>სარგებელი!GSQ19</f>
        <v>0</v>
      </c>
      <c r="GSR20" s="73">
        <f>სარგებელი!GSR19</f>
        <v>0</v>
      </c>
      <c r="GSS20" s="73">
        <f>სარგებელი!GSS19</f>
        <v>0</v>
      </c>
      <c r="GST20" s="73">
        <f>სარგებელი!GST19</f>
        <v>0</v>
      </c>
      <c r="GSU20" s="73">
        <f>სარგებელი!GSU19</f>
        <v>0</v>
      </c>
      <c r="GSV20" s="73">
        <f>სარგებელი!GSV19</f>
        <v>0</v>
      </c>
      <c r="GSW20" s="73">
        <f>სარგებელი!GSW19</f>
        <v>0</v>
      </c>
      <c r="GSX20" s="73">
        <f>სარგებელი!GSX19</f>
        <v>0</v>
      </c>
      <c r="GSY20" s="73">
        <f>სარგებელი!GSY19</f>
        <v>0</v>
      </c>
      <c r="GSZ20" s="73">
        <f>სარგებელი!GSZ19</f>
        <v>0</v>
      </c>
      <c r="GTA20" s="73">
        <f>სარგებელი!GTA19</f>
        <v>0</v>
      </c>
      <c r="GTB20" s="73">
        <f>სარგებელი!GTB19</f>
        <v>0</v>
      </c>
      <c r="GTC20" s="73">
        <f>სარგებელი!GTC19</f>
        <v>0</v>
      </c>
      <c r="GTD20" s="73">
        <f>სარგებელი!GTD19</f>
        <v>0</v>
      </c>
      <c r="GTE20" s="73">
        <f>სარგებელი!GTE19</f>
        <v>0</v>
      </c>
      <c r="GTF20" s="73">
        <f>სარგებელი!GTF19</f>
        <v>0</v>
      </c>
      <c r="GTG20" s="73">
        <f>სარგებელი!GTG19</f>
        <v>0</v>
      </c>
      <c r="GTH20" s="73">
        <f>სარგებელი!GTH19</f>
        <v>0</v>
      </c>
      <c r="GTI20" s="73">
        <f>სარგებელი!GTI19</f>
        <v>0</v>
      </c>
      <c r="GTJ20" s="73">
        <f>სარგებელი!GTJ19</f>
        <v>0</v>
      </c>
      <c r="GTK20" s="73">
        <f>სარგებელი!GTK19</f>
        <v>0</v>
      </c>
      <c r="GTL20" s="73">
        <f>სარგებელი!GTL19</f>
        <v>0</v>
      </c>
      <c r="GTM20" s="73">
        <f>სარგებელი!GTM19</f>
        <v>0</v>
      </c>
      <c r="GTN20" s="73">
        <f>სარგებელი!GTN19</f>
        <v>0</v>
      </c>
      <c r="GTO20" s="73">
        <f>სარგებელი!GTO19</f>
        <v>0</v>
      </c>
      <c r="GTP20" s="73">
        <f>სარგებელი!GTP19</f>
        <v>0</v>
      </c>
      <c r="GTQ20" s="73">
        <f>სარგებელი!GTQ19</f>
        <v>0</v>
      </c>
      <c r="GTR20" s="73">
        <f>სარგებელი!GTR19</f>
        <v>0</v>
      </c>
      <c r="GTS20" s="73">
        <f>სარგებელი!GTS19</f>
        <v>0</v>
      </c>
      <c r="GTT20" s="73">
        <f>სარგებელი!GTT19</f>
        <v>0</v>
      </c>
      <c r="GTU20" s="73">
        <f>სარგებელი!GTU19</f>
        <v>0</v>
      </c>
      <c r="GTV20" s="73">
        <f>სარგებელი!GTV19</f>
        <v>0</v>
      </c>
      <c r="GTW20" s="73">
        <f>სარგებელი!GTW19</f>
        <v>0</v>
      </c>
      <c r="GTX20" s="73">
        <f>სარგებელი!GTX19</f>
        <v>0</v>
      </c>
      <c r="GTY20" s="73">
        <f>სარგებელი!GTY19</f>
        <v>0</v>
      </c>
      <c r="GTZ20" s="73">
        <f>სარგებელი!GTZ19</f>
        <v>0</v>
      </c>
      <c r="GUA20" s="73">
        <f>სარგებელი!GUA19</f>
        <v>0</v>
      </c>
      <c r="GUB20" s="73">
        <f>სარგებელი!GUB19</f>
        <v>0</v>
      </c>
      <c r="GUC20" s="73">
        <f>სარგებელი!GUC19</f>
        <v>0</v>
      </c>
      <c r="GUD20" s="73">
        <f>სარგებელი!GUD19</f>
        <v>0</v>
      </c>
      <c r="GUE20" s="73">
        <f>სარგებელი!GUE19</f>
        <v>0</v>
      </c>
      <c r="GUF20" s="73">
        <f>სარგებელი!GUF19</f>
        <v>0</v>
      </c>
      <c r="GUG20" s="73">
        <f>სარგებელი!GUG19</f>
        <v>0</v>
      </c>
      <c r="GUH20" s="73">
        <f>სარგებელი!GUH19</f>
        <v>0</v>
      </c>
      <c r="GUI20" s="73">
        <f>სარგებელი!GUI19</f>
        <v>0</v>
      </c>
      <c r="GUJ20" s="73">
        <f>სარგებელი!GUJ19</f>
        <v>0</v>
      </c>
      <c r="GUK20" s="73">
        <f>სარგებელი!GUK19</f>
        <v>0</v>
      </c>
      <c r="GUL20" s="73">
        <f>სარგებელი!GUL19</f>
        <v>0</v>
      </c>
      <c r="GUM20" s="73">
        <f>სარგებელი!GUM19</f>
        <v>0</v>
      </c>
      <c r="GUN20" s="73">
        <f>სარგებელი!GUN19</f>
        <v>0</v>
      </c>
      <c r="GUO20" s="73">
        <f>სარგებელი!GUO19</f>
        <v>0</v>
      </c>
      <c r="GUP20" s="73">
        <f>სარგებელი!GUP19</f>
        <v>0</v>
      </c>
      <c r="GUQ20" s="73">
        <f>სარგებელი!GUQ19</f>
        <v>0</v>
      </c>
      <c r="GUR20" s="73">
        <f>სარგებელი!GUR19</f>
        <v>0</v>
      </c>
      <c r="GUS20" s="73">
        <f>სარგებელი!GUS19</f>
        <v>0</v>
      </c>
      <c r="GUT20" s="73">
        <f>სარგებელი!GUT19</f>
        <v>0</v>
      </c>
      <c r="GUU20" s="73">
        <f>სარგებელი!GUU19</f>
        <v>0</v>
      </c>
      <c r="GUV20" s="73">
        <f>სარგებელი!GUV19</f>
        <v>0</v>
      </c>
      <c r="GUW20" s="73">
        <f>სარგებელი!GUW19</f>
        <v>0</v>
      </c>
      <c r="GUX20" s="73">
        <f>სარგებელი!GUX19</f>
        <v>0</v>
      </c>
      <c r="GUY20" s="73">
        <f>სარგებელი!GUY19</f>
        <v>0</v>
      </c>
      <c r="GUZ20" s="73">
        <f>სარგებელი!GUZ19</f>
        <v>0</v>
      </c>
      <c r="GVA20" s="73">
        <f>სარგებელი!GVA19</f>
        <v>0</v>
      </c>
      <c r="GVB20" s="73">
        <f>სარგებელი!GVB19</f>
        <v>0</v>
      </c>
      <c r="GVC20" s="73">
        <f>სარგებელი!GVC19</f>
        <v>0</v>
      </c>
      <c r="GVD20" s="73">
        <f>სარგებელი!GVD19</f>
        <v>0</v>
      </c>
      <c r="GVE20" s="73">
        <f>სარგებელი!GVE19</f>
        <v>0</v>
      </c>
      <c r="GVF20" s="73">
        <f>სარგებელი!GVF19</f>
        <v>0</v>
      </c>
      <c r="GVG20" s="73">
        <f>სარგებელი!GVG19</f>
        <v>0</v>
      </c>
      <c r="GVH20" s="73">
        <f>სარგებელი!GVH19</f>
        <v>0</v>
      </c>
      <c r="GVI20" s="73">
        <f>სარგებელი!GVI19</f>
        <v>0</v>
      </c>
      <c r="GVJ20" s="73">
        <f>სარგებელი!GVJ19</f>
        <v>0</v>
      </c>
      <c r="GVK20" s="73">
        <f>სარგებელი!GVK19</f>
        <v>0</v>
      </c>
      <c r="GVL20" s="73">
        <f>სარგებელი!GVL19</f>
        <v>0</v>
      </c>
      <c r="GVM20" s="73">
        <f>სარგებელი!GVM19</f>
        <v>0</v>
      </c>
      <c r="GVN20" s="73">
        <f>სარგებელი!GVN19</f>
        <v>0</v>
      </c>
      <c r="GVO20" s="73">
        <f>სარგებელი!GVO19</f>
        <v>0</v>
      </c>
      <c r="GVP20" s="73">
        <f>სარგებელი!GVP19</f>
        <v>0</v>
      </c>
      <c r="GVQ20" s="73">
        <f>სარგებელი!GVQ19</f>
        <v>0</v>
      </c>
      <c r="GVR20" s="73">
        <f>სარგებელი!GVR19</f>
        <v>0</v>
      </c>
      <c r="GVS20" s="73">
        <f>სარგებელი!GVS19</f>
        <v>0</v>
      </c>
      <c r="GVT20" s="73">
        <f>სარგებელი!GVT19</f>
        <v>0</v>
      </c>
      <c r="GVU20" s="73">
        <f>სარგებელი!GVU19</f>
        <v>0</v>
      </c>
      <c r="GVV20" s="73">
        <f>სარგებელი!GVV19</f>
        <v>0</v>
      </c>
      <c r="GVW20" s="73">
        <f>სარგებელი!GVW19</f>
        <v>0</v>
      </c>
      <c r="GVX20" s="73">
        <f>სარგებელი!GVX19</f>
        <v>0</v>
      </c>
      <c r="GVY20" s="73">
        <f>სარგებელი!GVY19</f>
        <v>0</v>
      </c>
      <c r="GVZ20" s="73">
        <f>სარგებელი!GVZ19</f>
        <v>0</v>
      </c>
      <c r="GWA20" s="73">
        <f>სარგებელი!GWA19</f>
        <v>0</v>
      </c>
      <c r="GWB20" s="73">
        <f>სარგებელი!GWB19</f>
        <v>0</v>
      </c>
      <c r="GWC20" s="73">
        <f>სარგებელი!GWC19</f>
        <v>0</v>
      </c>
      <c r="GWD20" s="73">
        <f>სარგებელი!GWD19</f>
        <v>0</v>
      </c>
      <c r="GWE20" s="73">
        <f>სარგებელი!GWE19</f>
        <v>0</v>
      </c>
      <c r="GWF20" s="73">
        <f>სარგებელი!GWF19</f>
        <v>0</v>
      </c>
      <c r="GWG20" s="73">
        <f>სარგებელი!GWG19</f>
        <v>0</v>
      </c>
      <c r="GWH20" s="73">
        <f>სარგებელი!GWH19</f>
        <v>0</v>
      </c>
      <c r="GWI20" s="73">
        <f>სარგებელი!GWI19</f>
        <v>0</v>
      </c>
      <c r="GWJ20" s="73">
        <f>სარგებელი!GWJ19</f>
        <v>0</v>
      </c>
      <c r="GWK20" s="73">
        <f>სარგებელი!GWK19</f>
        <v>0</v>
      </c>
      <c r="GWL20" s="73">
        <f>სარგებელი!GWL19</f>
        <v>0</v>
      </c>
      <c r="GWM20" s="73">
        <f>სარგებელი!GWM19</f>
        <v>0</v>
      </c>
      <c r="GWN20" s="73">
        <f>სარგებელი!GWN19</f>
        <v>0</v>
      </c>
      <c r="GWO20" s="73">
        <f>სარგებელი!GWO19</f>
        <v>0</v>
      </c>
      <c r="GWP20" s="73">
        <f>სარგებელი!GWP19</f>
        <v>0</v>
      </c>
      <c r="GWQ20" s="73">
        <f>სარგებელი!GWQ19</f>
        <v>0</v>
      </c>
      <c r="GWR20" s="73">
        <f>სარგებელი!GWR19</f>
        <v>0</v>
      </c>
      <c r="GWS20" s="73">
        <f>სარგებელი!GWS19</f>
        <v>0</v>
      </c>
      <c r="GWT20" s="73">
        <f>სარგებელი!GWT19</f>
        <v>0</v>
      </c>
      <c r="GWU20" s="73">
        <f>სარგებელი!GWU19</f>
        <v>0</v>
      </c>
      <c r="GWV20" s="73">
        <f>სარგებელი!GWV19</f>
        <v>0</v>
      </c>
      <c r="GWW20" s="73">
        <f>სარგებელი!GWW19</f>
        <v>0</v>
      </c>
      <c r="GWX20" s="73">
        <f>სარგებელი!GWX19</f>
        <v>0</v>
      </c>
      <c r="GWY20" s="73">
        <f>სარგებელი!GWY19</f>
        <v>0</v>
      </c>
      <c r="GWZ20" s="73">
        <f>სარგებელი!GWZ19</f>
        <v>0</v>
      </c>
      <c r="GXA20" s="73">
        <f>სარგებელი!GXA19</f>
        <v>0</v>
      </c>
      <c r="GXB20" s="73">
        <f>სარგებელი!GXB19</f>
        <v>0</v>
      </c>
      <c r="GXC20" s="73">
        <f>სარგებელი!GXC19</f>
        <v>0</v>
      </c>
      <c r="GXD20" s="73">
        <f>სარგებელი!GXD19</f>
        <v>0</v>
      </c>
      <c r="GXE20" s="73">
        <f>სარგებელი!GXE19</f>
        <v>0</v>
      </c>
      <c r="GXF20" s="73">
        <f>სარგებელი!GXF19</f>
        <v>0</v>
      </c>
      <c r="GXG20" s="73">
        <f>სარგებელი!GXG19</f>
        <v>0</v>
      </c>
      <c r="GXH20" s="73">
        <f>სარგებელი!GXH19</f>
        <v>0</v>
      </c>
      <c r="GXI20" s="73">
        <f>სარგებელი!GXI19</f>
        <v>0</v>
      </c>
      <c r="GXJ20" s="73">
        <f>სარგებელი!GXJ19</f>
        <v>0</v>
      </c>
      <c r="GXK20" s="73">
        <f>სარგებელი!GXK19</f>
        <v>0</v>
      </c>
      <c r="GXL20" s="73">
        <f>სარგებელი!GXL19</f>
        <v>0</v>
      </c>
      <c r="GXM20" s="73">
        <f>სარგებელი!GXM19</f>
        <v>0</v>
      </c>
      <c r="GXN20" s="73">
        <f>სარგებელი!GXN19</f>
        <v>0</v>
      </c>
      <c r="GXO20" s="73">
        <f>სარგებელი!GXO19</f>
        <v>0</v>
      </c>
      <c r="GXP20" s="73">
        <f>სარგებელი!GXP19</f>
        <v>0</v>
      </c>
      <c r="GXQ20" s="73">
        <f>სარგებელი!GXQ19</f>
        <v>0</v>
      </c>
      <c r="GXR20" s="73">
        <f>სარგებელი!GXR19</f>
        <v>0</v>
      </c>
      <c r="GXS20" s="73">
        <f>სარგებელი!GXS19</f>
        <v>0</v>
      </c>
      <c r="GXT20" s="73">
        <f>სარგებელი!GXT19</f>
        <v>0</v>
      </c>
      <c r="GXU20" s="73">
        <f>სარგებელი!GXU19</f>
        <v>0</v>
      </c>
      <c r="GXV20" s="73">
        <f>სარგებელი!GXV19</f>
        <v>0</v>
      </c>
      <c r="GXW20" s="73">
        <f>სარგებელი!GXW19</f>
        <v>0</v>
      </c>
      <c r="GXX20" s="73">
        <f>სარგებელი!GXX19</f>
        <v>0</v>
      </c>
      <c r="GXY20" s="73">
        <f>სარგებელი!GXY19</f>
        <v>0</v>
      </c>
      <c r="GXZ20" s="73">
        <f>სარგებელი!GXZ19</f>
        <v>0</v>
      </c>
      <c r="GYA20" s="73">
        <f>სარგებელი!GYA19</f>
        <v>0</v>
      </c>
      <c r="GYB20" s="73">
        <f>სარგებელი!GYB19</f>
        <v>0</v>
      </c>
      <c r="GYC20" s="73">
        <f>სარგებელი!GYC19</f>
        <v>0</v>
      </c>
      <c r="GYD20" s="73">
        <f>სარგებელი!GYD19</f>
        <v>0</v>
      </c>
      <c r="GYE20" s="73">
        <f>სარგებელი!GYE19</f>
        <v>0</v>
      </c>
      <c r="GYF20" s="73">
        <f>სარგებელი!GYF19</f>
        <v>0</v>
      </c>
      <c r="GYG20" s="73">
        <f>სარგებელი!GYG19</f>
        <v>0</v>
      </c>
      <c r="GYH20" s="73">
        <f>სარგებელი!GYH19</f>
        <v>0</v>
      </c>
      <c r="GYI20" s="73">
        <f>სარგებელი!GYI19</f>
        <v>0</v>
      </c>
      <c r="GYJ20" s="73">
        <f>სარგებელი!GYJ19</f>
        <v>0</v>
      </c>
      <c r="GYK20" s="73">
        <f>სარგებელი!GYK19</f>
        <v>0</v>
      </c>
      <c r="GYL20" s="73">
        <f>სარგებელი!GYL19</f>
        <v>0</v>
      </c>
      <c r="GYM20" s="73">
        <f>სარგებელი!GYM19</f>
        <v>0</v>
      </c>
      <c r="GYN20" s="73">
        <f>სარგებელი!GYN19</f>
        <v>0</v>
      </c>
      <c r="GYO20" s="73">
        <f>სარგებელი!GYO19</f>
        <v>0</v>
      </c>
      <c r="GYP20" s="73">
        <f>სარგებელი!GYP19</f>
        <v>0</v>
      </c>
      <c r="GYQ20" s="73">
        <f>სარგებელი!GYQ19</f>
        <v>0</v>
      </c>
      <c r="GYR20" s="73">
        <f>სარგებელი!GYR19</f>
        <v>0</v>
      </c>
      <c r="GYS20" s="73">
        <f>სარგებელი!GYS19</f>
        <v>0</v>
      </c>
      <c r="GYT20" s="73">
        <f>სარგებელი!GYT19</f>
        <v>0</v>
      </c>
      <c r="GYU20" s="73">
        <f>სარგებელი!GYU19</f>
        <v>0</v>
      </c>
      <c r="GYV20" s="73">
        <f>სარგებელი!GYV19</f>
        <v>0</v>
      </c>
      <c r="GYW20" s="73">
        <f>სარგებელი!GYW19</f>
        <v>0</v>
      </c>
      <c r="GYX20" s="73">
        <f>სარგებელი!GYX19</f>
        <v>0</v>
      </c>
      <c r="GYY20" s="73">
        <f>სარგებელი!GYY19</f>
        <v>0</v>
      </c>
      <c r="GYZ20" s="73">
        <f>სარგებელი!GYZ19</f>
        <v>0</v>
      </c>
      <c r="GZA20" s="73">
        <f>სარგებელი!GZA19</f>
        <v>0</v>
      </c>
      <c r="GZB20" s="73">
        <f>სარგებელი!GZB19</f>
        <v>0</v>
      </c>
      <c r="GZC20" s="73">
        <f>სარგებელი!GZC19</f>
        <v>0</v>
      </c>
      <c r="GZD20" s="73">
        <f>სარგებელი!GZD19</f>
        <v>0</v>
      </c>
      <c r="GZE20" s="73">
        <f>სარგებელი!GZE19</f>
        <v>0</v>
      </c>
      <c r="GZF20" s="73">
        <f>სარგებელი!GZF19</f>
        <v>0</v>
      </c>
      <c r="GZG20" s="73">
        <f>სარგებელი!GZG19</f>
        <v>0</v>
      </c>
      <c r="GZH20" s="73">
        <f>სარგებელი!GZH19</f>
        <v>0</v>
      </c>
      <c r="GZI20" s="73">
        <f>სარგებელი!GZI19</f>
        <v>0</v>
      </c>
      <c r="GZJ20" s="73">
        <f>სარგებელი!GZJ19</f>
        <v>0</v>
      </c>
      <c r="GZK20" s="73">
        <f>სარგებელი!GZK19</f>
        <v>0</v>
      </c>
      <c r="GZL20" s="73">
        <f>სარგებელი!GZL19</f>
        <v>0</v>
      </c>
      <c r="GZM20" s="73">
        <f>სარგებელი!GZM19</f>
        <v>0</v>
      </c>
      <c r="GZN20" s="73">
        <f>სარგებელი!GZN19</f>
        <v>0</v>
      </c>
      <c r="GZO20" s="73">
        <f>სარგებელი!GZO19</f>
        <v>0</v>
      </c>
      <c r="GZP20" s="73">
        <f>სარგებელი!GZP19</f>
        <v>0</v>
      </c>
      <c r="GZQ20" s="73">
        <f>სარგებელი!GZQ19</f>
        <v>0</v>
      </c>
      <c r="GZR20" s="73">
        <f>სარგებელი!GZR19</f>
        <v>0</v>
      </c>
      <c r="GZS20" s="73">
        <f>სარგებელი!GZS19</f>
        <v>0</v>
      </c>
      <c r="GZT20" s="73">
        <f>სარგებელი!GZT19</f>
        <v>0</v>
      </c>
      <c r="GZU20" s="73">
        <f>სარგებელი!GZU19</f>
        <v>0</v>
      </c>
      <c r="GZV20" s="73">
        <f>სარგებელი!GZV19</f>
        <v>0</v>
      </c>
      <c r="GZW20" s="73">
        <f>სარგებელი!GZW19</f>
        <v>0</v>
      </c>
      <c r="GZX20" s="73">
        <f>სარგებელი!GZX19</f>
        <v>0</v>
      </c>
      <c r="GZY20" s="73">
        <f>სარგებელი!GZY19</f>
        <v>0</v>
      </c>
      <c r="GZZ20" s="73">
        <f>სარგებელი!GZZ19</f>
        <v>0</v>
      </c>
      <c r="HAA20" s="73">
        <f>სარგებელი!HAA19</f>
        <v>0</v>
      </c>
      <c r="HAB20" s="73">
        <f>სარგებელი!HAB19</f>
        <v>0</v>
      </c>
      <c r="HAC20" s="73">
        <f>სარგებელი!HAC19</f>
        <v>0</v>
      </c>
      <c r="HAD20" s="73">
        <f>სარგებელი!HAD19</f>
        <v>0</v>
      </c>
      <c r="HAE20" s="73">
        <f>სარგებელი!HAE19</f>
        <v>0</v>
      </c>
      <c r="HAF20" s="73">
        <f>სარგებელი!HAF19</f>
        <v>0</v>
      </c>
      <c r="HAG20" s="73">
        <f>სარგებელი!HAG19</f>
        <v>0</v>
      </c>
      <c r="HAH20" s="73">
        <f>სარგებელი!HAH19</f>
        <v>0</v>
      </c>
      <c r="HAI20" s="73">
        <f>სარგებელი!HAI19</f>
        <v>0</v>
      </c>
      <c r="HAJ20" s="73">
        <f>სარგებელი!HAJ19</f>
        <v>0</v>
      </c>
      <c r="HAK20" s="73">
        <f>სარგებელი!HAK19</f>
        <v>0</v>
      </c>
      <c r="HAL20" s="73">
        <f>სარგებელი!HAL19</f>
        <v>0</v>
      </c>
      <c r="HAM20" s="73">
        <f>სარგებელი!HAM19</f>
        <v>0</v>
      </c>
      <c r="HAN20" s="73">
        <f>სარგებელი!HAN19</f>
        <v>0</v>
      </c>
      <c r="HAO20" s="73">
        <f>სარგებელი!HAO19</f>
        <v>0</v>
      </c>
      <c r="HAP20" s="73">
        <f>სარგებელი!HAP19</f>
        <v>0</v>
      </c>
      <c r="HAQ20" s="73">
        <f>სარგებელი!HAQ19</f>
        <v>0</v>
      </c>
      <c r="HAR20" s="73">
        <f>სარგებელი!HAR19</f>
        <v>0</v>
      </c>
      <c r="HAS20" s="73">
        <f>სარგებელი!HAS19</f>
        <v>0</v>
      </c>
      <c r="HAT20" s="73">
        <f>სარგებელი!HAT19</f>
        <v>0</v>
      </c>
      <c r="HAU20" s="73">
        <f>სარგებელი!HAU19</f>
        <v>0</v>
      </c>
      <c r="HAV20" s="73">
        <f>სარგებელი!HAV19</f>
        <v>0</v>
      </c>
      <c r="HAW20" s="73">
        <f>სარგებელი!HAW19</f>
        <v>0</v>
      </c>
      <c r="HAX20" s="73">
        <f>სარგებელი!HAX19</f>
        <v>0</v>
      </c>
      <c r="HAY20" s="73">
        <f>სარგებელი!HAY19</f>
        <v>0</v>
      </c>
      <c r="HAZ20" s="73">
        <f>სარგებელი!HAZ19</f>
        <v>0</v>
      </c>
      <c r="HBA20" s="73">
        <f>სარგებელი!HBA19</f>
        <v>0</v>
      </c>
      <c r="HBB20" s="73">
        <f>სარგებელი!HBB19</f>
        <v>0</v>
      </c>
      <c r="HBC20" s="73">
        <f>სარგებელი!HBC19</f>
        <v>0</v>
      </c>
      <c r="HBD20" s="73">
        <f>სარგებელი!HBD19</f>
        <v>0</v>
      </c>
      <c r="HBE20" s="73">
        <f>სარგებელი!HBE19</f>
        <v>0</v>
      </c>
      <c r="HBF20" s="73">
        <f>სარგებელი!HBF19</f>
        <v>0</v>
      </c>
      <c r="HBG20" s="73">
        <f>სარგებელი!HBG19</f>
        <v>0</v>
      </c>
      <c r="HBH20" s="73">
        <f>სარგებელი!HBH19</f>
        <v>0</v>
      </c>
      <c r="HBI20" s="73">
        <f>სარგებელი!HBI19</f>
        <v>0</v>
      </c>
      <c r="HBJ20" s="73">
        <f>სარგებელი!HBJ19</f>
        <v>0</v>
      </c>
      <c r="HBK20" s="73">
        <f>სარგებელი!HBK19</f>
        <v>0</v>
      </c>
      <c r="HBL20" s="73">
        <f>სარგებელი!HBL19</f>
        <v>0</v>
      </c>
      <c r="HBM20" s="73">
        <f>სარგებელი!HBM19</f>
        <v>0</v>
      </c>
      <c r="HBN20" s="73">
        <f>სარგებელი!HBN19</f>
        <v>0</v>
      </c>
      <c r="HBO20" s="73">
        <f>სარგებელი!HBO19</f>
        <v>0</v>
      </c>
      <c r="HBP20" s="73">
        <f>სარგებელი!HBP19</f>
        <v>0</v>
      </c>
      <c r="HBQ20" s="73">
        <f>სარგებელი!HBQ19</f>
        <v>0</v>
      </c>
      <c r="HBR20" s="73">
        <f>სარგებელი!HBR19</f>
        <v>0</v>
      </c>
      <c r="HBS20" s="73">
        <f>სარგებელი!HBS19</f>
        <v>0</v>
      </c>
      <c r="HBT20" s="73">
        <f>სარგებელი!HBT19</f>
        <v>0</v>
      </c>
      <c r="HBU20" s="73">
        <f>სარგებელი!HBU19</f>
        <v>0</v>
      </c>
      <c r="HBV20" s="73">
        <f>სარგებელი!HBV19</f>
        <v>0</v>
      </c>
      <c r="HBW20" s="73">
        <f>სარგებელი!HBW19</f>
        <v>0</v>
      </c>
      <c r="HBX20" s="73">
        <f>სარგებელი!HBX19</f>
        <v>0</v>
      </c>
      <c r="HBY20" s="73">
        <f>სარგებელი!HBY19</f>
        <v>0</v>
      </c>
      <c r="HBZ20" s="73">
        <f>სარგებელი!HBZ19</f>
        <v>0</v>
      </c>
      <c r="HCA20" s="73">
        <f>სარგებელი!HCA19</f>
        <v>0</v>
      </c>
      <c r="HCB20" s="73">
        <f>სარგებელი!HCB19</f>
        <v>0</v>
      </c>
      <c r="HCC20" s="73">
        <f>სარგებელი!HCC19</f>
        <v>0</v>
      </c>
      <c r="HCD20" s="73">
        <f>სარგებელი!HCD19</f>
        <v>0</v>
      </c>
      <c r="HCE20" s="73">
        <f>სარგებელი!HCE19</f>
        <v>0</v>
      </c>
      <c r="HCF20" s="73">
        <f>სარგებელი!HCF19</f>
        <v>0</v>
      </c>
      <c r="HCG20" s="73">
        <f>სარგებელი!HCG19</f>
        <v>0</v>
      </c>
      <c r="HCH20" s="73">
        <f>სარგებელი!HCH19</f>
        <v>0</v>
      </c>
      <c r="HCI20" s="73">
        <f>სარგებელი!HCI19</f>
        <v>0</v>
      </c>
      <c r="HCJ20" s="73">
        <f>სარგებელი!HCJ19</f>
        <v>0</v>
      </c>
      <c r="HCK20" s="73">
        <f>სარგებელი!HCK19</f>
        <v>0</v>
      </c>
      <c r="HCL20" s="73">
        <f>სარგებელი!HCL19</f>
        <v>0</v>
      </c>
      <c r="HCM20" s="73">
        <f>სარგებელი!HCM19</f>
        <v>0</v>
      </c>
      <c r="HCN20" s="73">
        <f>სარგებელი!HCN19</f>
        <v>0</v>
      </c>
      <c r="HCO20" s="73">
        <f>სარგებელი!HCO19</f>
        <v>0</v>
      </c>
      <c r="HCP20" s="73">
        <f>სარგებელი!HCP19</f>
        <v>0</v>
      </c>
      <c r="HCQ20" s="73">
        <f>სარგებელი!HCQ19</f>
        <v>0</v>
      </c>
      <c r="HCR20" s="73">
        <f>სარგებელი!HCR19</f>
        <v>0</v>
      </c>
      <c r="HCS20" s="73">
        <f>სარგებელი!HCS19</f>
        <v>0</v>
      </c>
      <c r="HCT20" s="73">
        <f>სარგებელი!HCT19</f>
        <v>0</v>
      </c>
      <c r="HCU20" s="73">
        <f>სარგებელი!HCU19</f>
        <v>0</v>
      </c>
      <c r="HCV20" s="73">
        <f>სარგებელი!HCV19</f>
        <v>0</v>
      </c>
      <c r="HCW20" s="73">
        <f>სარგებელი!HCW19</f>
        <v>0</v>
      </c>
      <c r="HCX20" s="73">
        <f>სარგებელი!HCX19</f>
        <v>0</v>
      </c>
      <c r="HCY20" s="73">
        <f>სარგებელი!HCY19</f>
        <v>0</v>
      </c>
      <c r="HCZ20" s="73">
        <f>სარგებელი!HCZ19</f>
        <v>0</v>
      </c>
      <c r="HDA20" s="73">
        <f>სარგებელი!HDA19</f>
        <v>0</v>
      </c>
      <c r="HDB20" s="73">
        <f>სარგებელი!HDB19</f>
        <v>0</v>
      </c>
      <c r="HDC20" s="73">
        <f>სარგებელი!HDC19</f>
        <v>0</v>
      </c>
      <c r="HDD20" s="73">
        <f>სარგებელი!HDD19</f>
        <v>0</v>
      </c>
      <c r="HDE20" s="73">
        <f>სარგებელი!HDE19</f>
        <v>0</v>
      </c>
      <c r="HDF20" s="73">
        <f>სარგებელი!HDF19</f>
        <v>0</v>
      </c>
      <c r="HDG20" s="73">
        <f>სარგებელი!HDG19</f>
        <v>0</v>
      </c>
      <c r="HDH20" s="73">
        <f>სარგებელი!HDH19</f>
        <v>0</v>
      </c>
      <c r="HDI20" s="73">
        <f>სარგებელი!HDI19</f>
        <v>0</v>
      </c>
      <c r="HDJ20" s="73">
        <f>სარგებელი!HDJ19</f>
        <v>0</v>
      </c>
      <c r="HDK20" s="73">
        <f>სარგებელი!HDK19</f>
        <v>0</v>
      </c>
      <c r="HDL20" s="73">
        <f>სარგებელი!HDL19</f>
        <v>0</v>
      </c>
      <c r="HDM20" s="73">
        <f>სარგებელი!HDM19</f>
        <v>0</v>
      </c>
      <c r="HDN20" s="73">
        <f>სარგებელი!HDN19</f>
        <v>0</v>
      </c>
      <c r="HDO20" s="73">
        <f>სარგებელი!HDO19</f>
        <v>0</v>
      </c>
      <c r="HDP20" s="73">
        <f>სარგებელი!HDP19</f>
        <v>0</v>
      </c>
      <c r="HDQ20" s="73">
        <f>სარგებელი!HDQ19</f>
        <v>0</v>
      </c>
      <c r="HDR20" s="73">
        <f>სარგებელი!HDR19</f>
        <v>0</v>
      </c>
      <c r="HDS20" s="73">
        <f>სარგებელი!HDS19</f>
        <v>0</v>
      </c>
      <c r="HDT20" s="73">
        <f>სარგებელი!HDT19</f>
        <v>0</v>
      </c>
      <c r="HDU20" s="73">
        <f>სარგებელი!HDU19</f>
        <v>0</v>
      </c>
      <c r="HDV20" s="73">
        <f>სარგებელი!HDV19</f>
        <v>0</v>
      </c>
      <c r="HDW20" s="73">
        <f>სარგებელი!HDW19</f>
        <v>0</v>
      </c>
      <c r="HDX20" s="73">
        <f>სარგებელი!HDX19</f>
        <v>0</v>
      </c>
      <c r="HDY20" s="73">
        <f>სარგებელი!HDY19</f>
        <v>0</v>
      </c>
      <c r="HDZ20" s="73">
        <f>სარგებელი!HDZ19</f>
        <v>0</v>
      </c>
      <c r="HEA20" s="73">
        <f>სარგებელი!HEA19</f>
        <v>0</v>
      </c>
      <c r="HEB20" s="73">
        <f>სარგებელი!HEB19</f>
        <v>0</v>
      </c>
      <c r="HEC20" s="73">
        <f>სარგებელი!HEC19</f>
        <v>0</v>
      </c>
      <c r="HED20" s="73">
        <f>სარგებელი!HED19</f>
        <v>0</v>
      </c>
      <c r="HEE20" s="73">
        <f>სარგებელი!HEE19</f>
        <v>0</v>
      </c>
      <c r="HEF20" s="73">
        <f>სარგებელი!HEF19</f>
        <v>0</v>
      </c>
      <c r="HEG20" s="73">
        <f>სარგებელი!HEG19</f>
        <v>0</v>
      </c>
      <c r="HEH20" s="73">
        <f>სარგებელი!HEH19</f>
        <v>0</v>
      </c>
      <c r="HEI20" s="73">
        <f>სარგებელი!HEI19</f>
        <v>0</v>
      </c>
      <c r="HEJ20" s="73">
        <f>სარგებელი!HEJ19</f>
        <v>0</v>
      </c>
      <c r="HEK20" s="73">
        <f>სარგებელი!HEK19</f>
        <v>0</v>
      </c>
      <c r="HEL20" s="73">
        <f>სარგებელი!HEL19</f>
        <v>0</v>
      </c>
      <c r="HEM20" s="73">
        <f>სარგებელი!HEM19</f>
        <v>0</v>
      </c>
      <c r="HEN20" s="73">
        <f>სარგებელი!HEN19</f>
        <v>0</v>
      </c>
      <c r="HEO20" s="73">
        <f>სარგებელი!HEO19</f>
        <v>0</v>
      </c>
      <c r="HEP20" s="73">
        <f>სარგებელი!HEP19</f>
        <v>0</v>
      </c>
      <c r="HEQ20" s="73">
        <f>სარგებელი!HEQ19</f>
        <v>0</v>
      </c>
      <c r="HER20" s="73">
        <f>სარგებელი!HER19</f>
        <v>0</v>
      </c>
      <c r="HES20" s="73">
        <f>სარგებელი!HES19</f>
        <v>0</v>
      </c>
      <c r="HET20" s="73">
        <f>სარგებელი!HET19</f>
        <v>0</v>
      </c>
      <c r="HEU20" s="73">
        <f>სარგებელი!HEU19</f>
        <v>0</v>
      </c>
      <c r="HEV20" s="73">
        <f>სარგებელი!HEV19</f>
        <v>0</v>
      </c>
      <c r="HEW20" s="73">
        <f>სარგებელი!HEW19</f>
        <v>0</v>
      </c>
      <c r="HEX20" s="73">
        <f>სარგებელი!HEX19</f>
        <v>0</v>
      </c>
      <c r="HEY20" s="73">
        <f>სარგებელი!HEY19</f>
        <v>0</v>
      </c>
      <c r="HEZ20" s="73">
        <f>სარგებელი!HEZ19</f>
        <v>0</v>
      </c>
      <c r="HFA20" s="73">
        <f>სარგებელი!HFA19</f>
        <v>0</v>
      </c>
      <c r="HFB20" s="73">
        <f>სარგებელი!HFB19</f>
        <v>0</v>
      </c>
      <c r="HFC20" s="73">
        <f>სარგებელი!HFC19</f>
        <v>0</v>
      </c>
      <c r="HFD20" s="73">
        <f>სარგებელი!HFD19</f>
        <v>0</v>
      </c>
      <c r="HFE20" s="73">
        <f>სარგებელი!HFE19</f>
        <v>0</v>
      </c>
      <c r="HFF20" s="73">
        <f>სარგებელი!HFF19</f>
        <v>0</v>
      </c>
      <c r="HFG20" s="73">
        <f>სარგებელი!HFG19</f>
        <v>0</v>
      </c>
      <c r="HFH20" s="73">
        <f>სარგებელი!HFH19</f>
        <v>0</v>
      </c>
      <c r="HFI20" s="73">
        <f>სარგებელი!HFI19</f>
        <v>0</v>
      </c>
      <c r="HFJ20" s="73">
        <f>სარგებელი!HFJ19</f>
        <v>0</v>
      </c>
      <c r="HFK20" s="73">
        <f>სარგებელი!HFK19</f>
        <v>0</v>
      </c>
      <c r="HFL20" s="73">
        <f>სარგებელი!HFL19</f>
        <v>0</v>
      </c>
      <c r="HFM20" s="73">
        <f>სარგებელი!HFM19</f>
        <v>0</v>
      </c>
      <c r="HFN20" s="73">
        <f>სარგებელი!HFN19</f>
        <v>0</v>
      </c>
      <c r="HFO20" s="73">
        <f>სარგებელი!HFO19</f>
        <v>0</v>
      </c>
      <c r="HFP20" s="73">
        <f>სარგებელი!HFP19</f>
        <v>0</v>
      </c>
      <c r="HFQ20" s="73">
        <f>სარგებელი!HFQ19</f>
        <v>0</v>
      </c>
      <c r="HFR20" s="73">
        <f>სარგებელი!HFR19</f>
        <v>0</v>
      </c>
      <c r="HFS20" s="73">
        <f>სარგებელი!HFS19</f>
        <v>0</v>
      </c>
      <c r="HFT20" s="73">
        <f>სარგებელი!HFT19</f>
        <v>0</v>
      </c>
      <c r="HFU20" s="73">
        <f>სარგებელი!HFU19</f>
        <v>0</v>
      </c>
      <c r="HFV20" s="73">
        <f>სარგებელი!HFV19</f>
        <v>0</v>
      </c>
      <c r="HFW20" s="73">
        <f>სარგებელი!HFW19</f>
        <v>0</v>
      </c>
      <c r="HFX20" s="73">
        <f>სარგებელი!HFX19</f>
        <v>0</v>
      </c>
      <c r="HFY20" s="73">
        <f>სარგებელი!HFY19</f>
        <v>0</v>
      </c>
      <c r="HFZ20" s="73">
        <f>სარგებელი!HFZ19</f>
        <v>0</v>
      </c>
      <c r="HGA20" s="73">
        <f>სარგებელი!HGA19</f>
        <v>0</v>
      </c>
      <c r="HGB20" s="73">
        <f>სარგებელი!HGB19</f>
        <v>0</v>
      </c>
      <c r="HGC20" s="73">
        <f>სარგებელი!HGC19</f>
        <v>0</v>
      </c>
      <c r="HGD20" s="73">
        <f>სარგებელი!HGD19</f>
        <v>0</v>
      </c>
      <c r="HGE20" s="73">
        <f>სარგებელი!HGE19</f>
        <v>0</v>
      </c>
      <c r="HGF20" s="73">
        <f>სარგებელი!HGF19</f>
        <v>0</v>
      </c>
      <c r="HGG20" s="73">
        <f>სარგებელი!HGG19</f>
        <v>0</v>
      </c>
      <c r="HGH20" s="73">
        <f>სარგებელი!HGH19</f>
        <v>0</v>
      </c>
      <c r="HGI20" s="73">
        <f>სარგებელი!HGI19</f>
        <v>0</v>
      </c>
      <c r="HGJ20" s="73">
        <f>სარგებელი!HGJ19</f>
        <v>0</v>
      </c>
      <c r="HGK20" s="73">
        <f>სარგებელი!HGK19</f>
        <v>0</v>
      </c>
      <c r="HGL20" s="73">
        <f>სარგებელი!HGL19</f>
        <v>0</v>
      </c>
      <c r="HGM20" s="73">
        <f>სარგებელი!HGM19</f>
        <v>0</v>
      </c>
      <c r="HGN20" s="73">
        <f>სარგებელი!HGN19</f>
        <v>0</v>
      </c>
      <c r="HGO20" s="73">
        <f>სარგებელი!HGO19</f>
        <v>0</v>
      </c>
      <c r="HGP20" s="73">
        <f>სარგებელი!HGP19</f>
        <v>0</v>
      </c>
      <c r="HGQ20" s="73">
        <f>სარგებელი!HGQ19</f>
        <v>0</v>
      </c>
      <c r="HGR20" s="73">
        <f>სარგებელი!HGR19</f>
        <v>0</v>
      </c>
      <c r="HGS20" s="73">
        <f>სარგებელი!HGS19</f>
        <v>0</v>
      </c>
      <c r="HGT20" s="73">
        <f>სარგებელი!HGT19</f>
        <v>0</v>
      </c>
      <c r="HGU20" s="73">
        <f>სარგებელი!HGU19</f>
        <v>0</v>
      </c>
      <c r="HGV20" s="73">
        <f>სარგებელი!HGV19</f>
        <v>0</v>
      </c>
      <c r="HGW20" s="73">
        <f>სარგებელი!HGW19</f>
        <v>0</v>
      </c>
      <c r="HGX20" s="73">
        <f>სარგებელი!HGX19</f>
        <v>0</v>
      </c>
      <c r="HGY20" s="73">
        <f>სარგებელი!HGY19</f>
        <v>0</v>
      </c>
      <c r="HGZ20" s="73">
        <f>სარგებელი!HGZ19</f>
        <v>0</v>
      </c>
      <c r="HHA20" s="73">
        <f>სარგებელი!HHA19</f>
        <v>0</v>
      </c>
      <c r="HHB20" s="73">
        <f>სარგებელი!HHB19</f>
        <v>0</v>
      </c>
      <c r="HHC20" s="73">
        <f>სარგებელი!HHC19</f>
        <v>0</v>
      </c>
      <c r="HHD20" s="73">
        <f>სარგებელი!HHD19</f>
        <v>0</v>
      </c>
      <c r="HHE20" s="73">
        <f>სარგებელი!HHE19</f>
        <v>0</v>
      </c>
      <c r="HHF20" s="73">
        <f>სარგებელი!HHF19</f>
        <v>0</v>
      </c>
      <c r="HHG20" s="73">
        <f>სარგებელი!HHG19</f>
        <v>0</v>
      </c>
      <c r="HHH20" s="73">
        <f>სარგებელი!HHH19</f>
        <v>0</v>
      </c>
      <c r="HHI20" s="73">
        <f>სარგებელი!HHI19</f>
        <v>0</v>
      </c>
      <c r="HHJ20" s="73">
        <f>სარგებელი!HHJ19</f>
        <v>0</v>
      </c>
      <c r="HHK20" s="73">
        <f>სარგებელი!HHK19</f>
        <v>0</v>
      </c>
      <c r="HHL20" s="73">
        <f>სარგებელი!HHL19</f>
        <v>0</v>
      </c>
      <c r="HHM20" s="73">
        <f>სარგებელი!HHM19</f>
        <v>0</v>
      </c>
      <c r="HHN20" s="73">
        <f>სარგებელი!HHN19</f>
        <v>0</v>
      </c>
      <c r="HHO20" s="73">
        <f>სარგებელი!HHO19</f>
        <v>0</v>
      </c>
      <c r="HHP20" s="73">
        <f>სარგებელი!HHP19</f>
        <v>0</v>
      </c>
      <c r="HHQ20" s="73">
        <f>სარგებელი!HHQ19</f>
        <v>0</v>
      </c>
      <c r="HHR20" s="73">
        <f>სარგებელი!HHR19</f>
        <v>0</v>
      </c>
      <c r="HHS20" s="73">
        <f>სარგებელი!HHS19</f>
        <v>0</v>
      </c>
      <c r="HHT20" s="73">
        <f>სარგებელი!HHT19</f>
        <v>0</v>
      </c>
      <c r="HHU20" s="73">
        <f>სარგებელი!HHU19</f>
        <v>0</v>
      </c>
      <c r="HHV20" s="73">
        <f>სარგებელი!HHV19</f>
        <v>0</v>
      </c>
      <c r="HHW20" s="73">
        <f>სარგებელი!HHW19</f>
        <v>0</v>
      </c>
      <c r="HHX20" s="73">
        <f>სარგებელი!HHX19</f>
        <v>0</v>
      </c>
      <c r="HHY20" s="73">
        <f>სარგებელი!HHY19</f>
        <v>0</v>
      </c>
      <c r="HHZ20" s="73">
        <f>სარგებელი!HHZ19</f>
        <v>0</v>
      </c>
      <c r="HIA20" s="73">
        <f>სარგებელი!HIA19</f>
        <v>0</v>
      </c>
      <c r="HIB20" s="73">
        <f>სარგებელი!HIB19</f>
        <v>0</v>
      </c>
      <c r="HIC20" s="73">
        <f>სარგებელი!HIC19</f>
        <v>0</v>
      </c>
      <c r="HID20" s="73">
        <f>სარგებელი!HID19</f>
        <v>0</v>
      </c>
      <c r="HIE20" s="73">
        <f>სარგებელი!HIE19</f>
        <v>0</v>
      </c>
      <c r="HIF20" s="73">
        <f>სარგებელი!HIF19</f>
        <v>0</v>
      </c>
      <c r="HIG20" s="73">
        <f>სარგებელი!HIG19</f>
        <v>0</v>
      </c>
      <c r="HIH20" s="73">
        <f>სარგებელი!HIH19</f>
        <v>0</v>
      </c>
      <c r="HII20" s="73">
        <f>სარგებელი!HII19</f>
        <v>0</v>
      </c>
      <c r="HIJ20" s="73">
        <f>სარგებელი!HIJ19</f>
        <v>0</v>
      </c>
      <c r="HIK20" s="73">
        <f>სარგებელი!HIK19</f>
        <v>0</v>
      </c>
      <c r="HIL20" s="73">
        <f>სარგებელი!HIL19</f>
        <v>0</v>
      </c>
      <c r="HIM20" s="73">
        <f>სარგებელი!HIM19</f>
        <v>0</v>
      </c>
      <c r="HIN20" s="73">
        <f>სარგებელი!HIN19</f>
        <v>0</v>
      </c>
      <c r="HIO20" s="73">
        <f>სარგებელი!HIO19</f>
        <v>0</v>
      </c>
      <c r="HIP20" s="73">
        <f>სარგებელი!HIP19</f>
        <v>0</v>
      </c>
      <c r="HIQ20" s="73">
        <f>სარგებელი!HIQ19</f>
        <v>0</v>
      </c>
      <c r="HIR20" s="73">
        <f>სარგებელი!HIR19</f>
        <v>0</v>
      </c>
      <c r="HIS20" s="73">
        <f>სარგებელი!HIS19</f>
        <v>0</v>
      </c>
      <c r="HIT20" s="73">
        <f>სარგებელი!HIT19</f>
        <v>0</v>
      </c>
      <c r="HIU20" s="73">
        <f>სარგებელი!HIU19</f>
        <v>0</v>
      </c>
      <c r="HIV20" s="73">
        <f>სარგებელი!HIV19</f>
        <v>0</v>
      </c>
      <c r="HIW20" s="73">
        <f>სარგებელი!HIW19</f>
        <v>0</v>
      </c>
      <c r="HIX20" s="73">
        <f>სარგებელი!HIX19</f>
        <v>0</v>
      </c>
      <c r="HIY20" s="73">
        <f>სარგებელი!HIY19</f>
        <v>0</v>
      </c>
      <c r="HIZ20" s="73">
        <f>სარგებელი!HIZ19</f>
        <v>0</v>
      </c>
      <c r="HJA20" s="73">
        <f>სარგებელი!HJA19</f>
        <v>0</v>
      </c>
      <c r="HJB20" s="73">
        <f>სარგებელი!HJB19</f>
        <v>0</v>
      </c>
      <c r="HJC20" s="73">
        <f>სარგებელი!HJC19</f>
        <v>0</v>
      </c>
      <c r="HJD20" s="73">
        <f>სარგებელი!HJD19</f>
        <v>0</v>
      </c>
      <c r="HJE20" s="73">
        <f>სარგებელი!HJE19</f>
        <v>0</v>
      </c>
      <c r="HJF20" s="73">
        <f>სარგებელი!HJF19</f>
        <v>0</v>
      </c>
      <c r="HJG20" s="73">
        <f>სარგებელი!HJG19</f>
        <v>0</v>
      </c>
      <c r="HJH20" s="73">
        <f>სარგებელი!HJH19</f>
        <v>0</v>
      </c>
      <c r="HJI20" s="73">
        <f>სარგებელი!HJI19</f>
        <v>0</v>
      </c>
      <c r="HJJ20" s="73">
        <f>სარგებელი!HJJ19</f>
        <v>0</v>
      </c>
      <c r="HJK20" s="73">
        <f>სარგებელი!HJK19</f>
        <v>0</v>
      </c>
      <c r="HJL20" s="73">
        <f>სარგებელი!HJL19</f>
        <v>0</v>
      </c>
      <c r="HJM20" s="73">
        <f>სარგებელი!HJM19</f>
        <v>0</v>
      </c>
      <c r="HJN20" s="73">
        <f>სარგებელი!HJN19</f>
        <v>0</v>
      </c>
      <c r="HJO20" s="73">
        <f>სარგებელი!HJO19</f>
        <v>0</v>
      </c>
      <c r="HJP20" s="73">
        <f>სარგებელი!HJP19</f>
        <v>0</v>
      </c>
      <c r="HJQ20" s="73">
        <f>სარგებელი!HJQ19</f>
        <v>0</v>
      </c>
      <c r="HJR20" s="73">
        <f>სარგებელი!HJR19</f>
        <v>0</v>
      </c>
      <c r="HJS20" s="73">
        <f>სარგებელი!HJS19</f>
        <v>0</v>
      </c>
      <c r="HJT20" s="73">
        <f>სარგებელი!HJT19</f>
        <v>0</v>
      </c>
      <c r="HJU20" s="73">
        <f>სარგებელი!HJU19</f>
        <v>0</v>
      </c>
      <c r="HJV20" s="73">
        <f>სარგებელი!HJV19</f>
        <v>0</v>
      </c>
      <c r="HJW20" s="73">
        <f>სარგებელი!HJW19</f>
        <v>0</v>
      </c>
      <c r="HJX20" s="73">
        <f>სარგებელი!HJX19</f>
        <v>0</v>
      </c>
      <c r="HJY20" s="73">
        <f>სარგებელი!HJY19</f>
        <v>0</v>
      </c>
      <c r="HJZ20" s="73">
        <f>სარგებელი!HJZ19</f>
        <v>0</v>
      </c>
      <c r="HKA20" s="73">
        <f>სარგებელი!HKA19</f>
        <v>0</v>
      </c>
      <c r="HKB20" s="73">
        <f>სარგებელი!HKB19</f>
        <v>0</v>
      </c>
      <c r="HKC20" s="73">
        <f>სარგებელი!HKC19</f>
        <v>0</v>
      </c>
      <c r="HKD20" s="73">
        <f>სარგებელი!HKD19</f>
        <v>0</v>
      </c>
      <c r="HKE20" s="73">
        <f>სარგებელი!HKE19</f>
        <v>0</v>
      </c>
      <c r="HKF20" s="73">
        <f>სარგებელი!HKF19</f>
        <v>0</v>
      </c>
      <c r="HKG20" s="73">
        <f>სარგებელი!HKG19</f>
        <v>0</v>
      </c>
      <c r="HKH20" s="73">
        <f>სარგებელი!HKH19</f>
        <v>0</v>
      </c>
      <c r="HKI20" s="73">
        <f>სარგებელი!HKI19</f>
        <v>0</v>
      </c>
      <c r="HKJ20" s="73">
        <f>სარგებელი!HKJ19</f>
        <v>0</v>
      </c>
      <c r="HKK20" s="73">
        <f>სარგებელი!HKK19</f>
        <v>0</v>
      </c>
      <c r="HKL20" s="73">
        <f>სარგებელი!HKL19</f>
        <v>0</v>
      </c>
      <c r="HKM20" s="73">
        <f>სარგებელი!HKM19</f>
        <v>0</v>
      </c>
      <c r="HKN20" s="73">
        <f>სარგებელი!HKN19</f>
        <v>0</v>
      </c>
      <c r="HKO20" s="73">
        <f>სარგებელი!HKO19</f>
        <v>0</v>
      </c>
      <c r="HKP20" s="73">
        <f>სარგებელი!HKP19</f>
        <v>0</v>
      </c>
      <c r="HKQ20" s="73">
        <f>სარგებელი!HKQ19</f>
        <v>0</v>
      </c>
      <c r="HKR20" s="73">
        <f>სარგებელი!HKR19</f>
        <v>0</v>
      </c>
      <c r="HKS20" s="73">
        <f>სარგებელი!HKS19</f>
        <v>0</v>
      </c>
      <c r="HKT20" s="73">
        <f>სარგებელი!HKT19</f>
        <v>0</v>
      </c>
      <c r="HKU20" s="73">
        <f>სარგებელი!HKU19</f>
        <v>0</v>
      </c>
      <c r="HKV20" s="73">
        <f>სარგებელი!HKV19</f>
        <v>0</v>
      </c>
      <c r="HKW20" s="73">
        <f>სარგებელი!HKW19</f>
        <v>0</v>
      </c>
      <c r="HKX20" s="73">
        <f>სარგებელი!HKX19</f>
        <v>0</v>
      </c>
      <c r="HKY20" s="73">
        <f>სარგებელი!HKY19</f>
        <v>0</v>
      </c>
      <c r="HKZ20" s="73">
        <f>სარგებელი!HKZ19</f>
        <v>0</v>
      </c>
      <c r="HLA20" s="73">
        <f>სარგებელი!HLA19</f>
        <v>0</v>
      </c>
      <c r="HLB20" s="73">
        <f>სარგებელი!HLB19</f>
        <v>0</v>
      </c>
      <c r="HLC20" s="73">
        <f>სარგებელი!HLC19</f>
        <v>0</v>
      </c>
      <c r="HLD20" s="73">
        <f>სარგებელი!HLD19</f>
        <v>0</v>
      </c>
      <c r="HLE20" s="73">
        <f>სარგებელი!HLE19</f>
        <v>0</v>
      </c>
      <c r="HLF20" s="73">
        <f>სარგებელი!HLF19</f>
        <v>0</v>
      </c>
      <c r="HLG20" s="73">
        <f>სარგებელი!HLG19</f>
        <v>0</v>
      </c>
      <c r="HLH20" s="73">
        <f>სარგებელი!HLH19</f>
        <v>0</v>
      </c>
      <c r="HLI20" s="73">
        <f>სარგებელი!HLI19</f>
        <v>0</v>
      </c>
      <c r="HLJ20" s="73">
        <f>სარგებელი!HLJ19</f>
        <v>0</v>
      </c>
      <c r="HLK20" s="73">
        <f>სარგებელი!HLK19</f>
        <v>0</v>
      </c>
      <c r="HLL20" s="73">
        <f>სარგებელი!HLL19</f>
        <v>0</v>
      </c>
      <c r="HLM20" s="73">
        <f>სარგებელი!HLM19</f>
        <v>0</v>
      </c>
      <c r="HLN20" s="73">
        <f>სარგებელი!HLN19</f>
        <v>0</v>
      </c>
      <c r="HLO20" s="73">
        <f>სარგებელი!HLO19</f>
        <v>0</v>
      </c>
      <c r="HLP20" s="73">
        <f>სარგებელი!HLP19</f>
        <v>0</v>
      </c>
      <c r="HLQ20" s="73">
        <f>სარგებელი!HLQ19</f>
        <v>0</v>
      </c>
      <c r="HLR20" s="73">
        <f>სარგებელი!HLR19</f>
        <v>0</v>
      </c>
      <c r="HLS20" s="73">
        <f>სარგებელი!HLS19</f>
        <v>0</v>
      </c>
      <c r="HLT20" s="73">
        <f>სარგებელი!HLT19</f>
        <v>0</v>
      </c>
      <c r="HLU20" s="73">
        <f>სარგებელი!HLU19</f>
        <v>0</v>
      </c>
      <c r="HLV20" s="73">
        <f>სარგებელი!HLV19</f>
        <v>0</v>
      </c>
      <c r="HLW20" s="73">
        <f>სარგებელი!HLW19</f>
        <v>0</v>
      </c>
      <c r="HLX20" s="73">
        <f>სარგებელი!HLX19</f>
        <v>0</v>
      </c>
      <c r="HLY20" s="73">
        <f>სარგებელი!HLY19</f>
        <v>0</v>
      </c>
      <c r="HLZ20" s="73">
        <f>სარგებელი!HLZ19</f>
        <v>0</v>
      </c>
      <c r="HMA20" s="73">
        <f>სარგებელი!HMA19</f>
        <v>0</v>
      </c>
      <c r="HMB20" s="73">
        <f>სარგებელი!HMB19</f>
        <v>0</v>
      </c>
      <c r="HMC20" s="73">
        <f>სარგებელი!HMC19</f>
        <v>0</v>
      </c>
      <c r="HMD20" s="73">
        <f>სარგებელი!HMD19</f>
        <v>0</v>
      </c>
      <c r="HME20" s="73">
        <f>სარგებელი!HME19</f>
        <v>0</v>
      </c>
      <c r="HMF20" s="73">
        <f>სარგებელი!HMF19</f>
        <v>0</v>
      </c>
      <c r="HMG20" s="73">
        <f>სარგებელი!HMG19</f>
        <v>0</v>
      </c>
      <c r="HMH20" s="73">
        <f>სარგებელი!HMH19</f>
        <v>0</v>
      </c>
      <c r="HMI20" s="73">
        <f>სარგებელი!HMI19</f>
        <v>0</v>
      </c>
      <c r="HMJ20" s="73">
        <f>სარგებელი!HMJ19</f>
        <v>0</v>
      </c>
      <c r="HMK20" s="73">
        <f>სარგებელი!HMK19</f>
        <v>0</v>
      </c>
      <c r="HML20" s="73">
        <f>სარგებელი!HML19</f>
        <v>0</v>
      </c>
      <c r="HMM20" s="73">
        <f>სარგებელი!HMM19</f>
        <v>0</v>
      </c>
      <c r="HMN20" s="73">
        <f>სარგებელი!HMN19</f>
        <v>0</v>
      </c>
      <c r="HMO20" s="73">
        <f>სარგებელი!HMO19</f>
        <v>0</v>
      </c>
      <c r="HMP20" s="73">
        <f>სარგებელი!HMP19</f>
        <v>0</v>
      </c>
      <c r="HMQ20" s="73">
        <f>სარგებელი!HMQ19</f>
        <v>0</v>
      </c>
      <c r="HMR20" s="73">
        <f>სარგებელი!HMR19</f>
        <v>0</v>
      </c>
      <c r="HMS20" s="73">
        <f>სარგებელი!HMS19</f>
        <v>0</v>
      </c>
      <c r="HMT20" s="73">
        <f>სარგებელი!HMT19</f>
        <v>0</v>
      </c>
      <c r="HMU20" s="73">
        <f>სარგებელი!HMU19</f>
        <v>0</v>
      </c>
      <c r="HMV20" s="73">
        <f>სარგებელი!HMV19</f>
        <v>0</v>
      </c>
      <c r="HMW20" s="73">
        <f>სარგებელი!HMW19</f>
        <v>0</v>
      </c>
      <c r="HMX20" s="73">
        <f>სარგებელი!HMX19</f>
        <v>0</v>
      </c>
      <c r="HMY20" s="73">
        <f>სარგებელი!HMY19</f>
        <v>0</v>
      </c>
      <c r="HMZ20" s="73">
        <f>სარგებელი!HMZ19</f>
        <v>0</v>
      </c>
      <c r="HNA20" s="73">
        <f>სარგებელი!HNA19</f>
        <v>0</v>
      </c>
      <c r="HNB20" s="73">
        <f>სარგებელი!HNB19</f>
        <v>0</v>
      </c>
      <c r="HNC20" s="73">
        <f>სარგებელი!HNC19</f>
        <v>0</v>
      </c>
      <c r="HND20" s="73">
        <f>სარგებელი!HND19</f>
        <v>0</v>
      </c>
      <c r="HNE20" s="73">
        <f>სარგებელი!HNE19</f>
        <v>0</v>
      </c>
      <c r="HNF20" s="73">
        <f>სარგებელი!HNF19</f>
        <v>0</v>
      </c>
      <c r="HNG20" s="73">
        <f>სარგებელი!HNG19</f>
        <v>0</v>
      </c>
      <c r="HNH20" s="73">
        <f>სარგებელი!HNH19</f>
        <v>0</v>
      </c>
      <c r="HNI20" s="73">
        <f>სარგებელი!HNI19</f>
        <v>0</v>
      </c>
      <c r="HNJ20" s="73">
        <f>სარგებელი!HNJ19</f>
        <v>0</v>
      </c>
      <c r="HNK20" s="73">
        <f>სარგებელი!HNK19</f>
        <v>0</v>
      </c>
      <c r="HNL20" s="73">
        <f>სარგებელი!HNL19</f>
        <v>0</v>
      </c>
      <c r="HNM20" s="73">
        <f>სარგებელი!HNM19</f>
        <v>0</v>
      </c>
      <c r="HNN20" s="73">
        <f>სარგებელი!HNN19</f>
        <v>0</v>
      </c>
      <c r="HNO20" s="73">
        <f>სარგებელი!HNO19</f>
        <v>0</v>
      </c>
      <c r="HNP20" s="73">
        <f>სარგებელი!HNP19</f>
        <v>0</v>
      </c>
      <c r="HNQ20" s="73">
        <f>სარგებელი!HNQ19</f>
        <v>0</v>
      </c>
      <c r="HNR20" s="73">
        <f>სარგებელი!HNR19</f>
        <v>0</v>
      </c>
      <c r="HNS20" s="73">
        <f>სარგებელი!HNS19</f>
        <v>0</v>
      </c>
      <c r="HNT20" s="73">
        <f>სარგებელი!HNT19</f>
        <v>0</v>
      </c>
      <c r="HNU20" s="73">
        <f>სარგებელი!HNU19</f>
        <v>0</v>
      </c>
      <c r="HNV20" s="73">
        <f>სარგებელი!HNV19</f>
        <v>0</v>
      </c>
      <c r="HNW20" s="73">
        <f>სარგებელი!HNW19</f>
        <v>0</v>
      </c>
      <c r="HNX20" s="73">
        <f>სარგებელი!HNX19</f>
        <v>0</v>
      </c>
      <c r="HNY20" s="73">
        <f>სარგებელი!HNY19</f>
        <v>0</v>
      </c>
      <c r="HNZ20" s="73">
        <f>სარგებელი!HNZ19</f>
        <v>0</v>
      </c>
      <c r="HOA20" s="73">
        <f>სარგებელი!HOA19</f>
        <v>0</v>
      </c>
      <c r="HOB20" s="73">
        <f>სარგებელი!HOB19</f>
        <v>0</v>
      </c>
      <c r="HOC20" s="73">
        <f>სარგებელი!HOC19</f>
        <v>0</v>
      </c>
      <c r="HOD20" s="73">
        <f>სარგებელი!HOD19</f>
        <v>0</v>
      </c>
      <c r="HOE20" s="73">
        <f>სარგებელი!HOE19</f>
        <v>0</v>
      </c>
      <c r="HOF20" s="73">
        <f>სარგებელი!HOF19</f>
        <v>0</v>
      </c>
      <c r="HOG20" s="73">
        <f>სარგებელი!HOG19</f>
        <v>0</v>
      </c>
      <c r="HOH20" s="73">
        <f>სარგებელი!HOH19</f>
        <v>0</v>
      </c>
      <c r="HOI20" s="73">
        <f>სარგებელი!HOI19</f>
        <v>0</v>
      </c>
      <c r="HOJ20" s="73">
        <f>სარგებელი!HOJ19</f>
        <v>0</v>
      </c>
      <c r="HOK20" s="73">
        <f>სარგებელი!HOK19</f>
        <v>0</v>
      </c>
      <c r="HOL20" s="73">
        <f>სარგებელი!HOL19</f>
        <v>0</v>
      </c>
      <c r="HOM20" s="73">
        <f>სარგებელი!HOM19</f>
        <v>0</v>
      </c>
      <c r="HON20" s="73">
        <f>სარგებელი!HON19</f>
        <v>0</v>
      </c>
      <c r="HOO20" s="73">
        <f>სარგებელი!HOO19</f>
        <v>0</v>
      </c>
      <c r="HOP20" s="73">
        <f>სარგებელი!HOP19</f>
        <v>0</v>
      </c>
      <c r="HOQ20" s="73">
        <f>სარგებელი!HOQ19</f>
        <v>0</v>
      </c>
      <c r="HOR20" s="73">
        <f>სარგებელი!HOR19</f>
        <v>0</v>
      </c>
      <c r="HOS20" s="73">
        <f>სარგებელი!HOS19</f>
        <v>0</v>
      </c>
      <c r="HOT20" s="73">
        <f>სარგებელი!HOT19</f>
        <v>0</v>
      </c>
      <c r="HOU20" s="73">
        <f>სარგებელი!HOU19</f>
        <v>0</v>
      </c>
      <c r="HOV20" s="73">
        <f>სარგებელი!HOV19</f>
        <v>0</v>
      </c>
      <c r="HOW20" s="73">
        <f>სარგებელი!HOW19</f>
        <v>0</v>
      </c>
      <c r="HOX20" s="73">
        <f>სარგებელი!HOX19</f>
        <v>0</v>
      </c>
      <c r="HOY20" s="73">
        <f>სარგებელი!HOY19</f>
        <v>0</v>
      </c>
      <c r="HOZ20" s="73">
        <f>სარგებელი!HOZ19</f>
        <v>0</v>
      </c>
      <c r="HPA20" s="73">
        <f>სარგებელი!HPA19</f>
        <v>0</v>
      </c>
      <c r="HPB20" s="73">
        <f>სარგებელი!HPB19</f>
        <v>0</v>
      </c>
      <c r="HPC20" s="73">
        <f>სარგებელი!HPC19</f>
        <v>0</v>
      </c>
      <c r="HPD20" s="73">
        <f>სარგებელი!HPD19</f>
        <v>0</v>
      </c>
      <c r="HPE20" s="73">
        <f>სარგებელი!HPE19</f>
        <v>0</v>
      </c>
      <c r="HPF20" s="73">
        <f>სარგებელი!HPF19</f>
        <v>0</v>
      </c>
      <c r="HPG20" s="73">
        <f>სარგებელი!HPG19</f>
        <v>0</v>
      </c>
      <c r="HPH20" s="73">
        <f>სარგებელი!HPH19</f>
        <v>0</v>
      </c>
      <c r="HPI20" s="73">
        <f>სარგებელი!HPI19</f>
        <v>0</v>
      </c>
      <c r="HPJ20" s="73">
        <f>სარგებელი!HPJ19</f>
        <v>0</v>
      </c>
      <c r="HPK20" s="73">
        <f>სარგებელი!HPK19</f>
        <v>0</v>
      </c>
      <c r="HPL20" s="73">
        <f>სარგებელი!HPL19</f>
        <v>0</v>
      </c>
      <c r="HPM20" s="73">
        <f>სარგებელი!HPM19</f>
        <v>0</v>
      </c>
      <c r="HPN20" s="73">
        <f>სარგებელი!HPN19</f>
        <v>0</v>
      </c>
      <c r="HPO20" s="73">
        <f>სარგებელი!HPO19</f>
        <v>0</v>
      </c>
      <c r="HPP20" s="73">
        <f>სარგებელი!HPP19</f>
        <v>0</v>
      </c>
      <c r="HPQ20" s="73">
        <f>სარგებელი!HPQ19</f>
        <v>0</v>
      </c>
      <c r="HPR20" s="73">
        <f>სარგებელი!HPR19</f>
        <v>0</v>
      </c>
      <c r="HPS20" s="73">
        <f>სარგებელი!HPS19</f>
        <v>0</v>
      </c>
      <c r="HPT20" s="73">
        <f>სარგებელი!HPT19</f>
        <v>0</v>
      </c>
      <c r="HPU20" s="73">
        <f>სარგებელი!HPU19</f>
        <v>0</v>
      </c>
      <c r="HPV20" s="73">
        <f>სარგებელი!HPV19</f>
        <v>0</v>
      </c>
      <c r="HPW20" s="73">
        <f>სარგებელი!HPW19</f>
        <v>0</v>
      </c>
      <c r="HPX20" s="73">
        <f>სარგებელი!HPX19</f>
        <v>0</v>
      </c>
      <c r="HPY20" s="73">
        <f>სარგებელი!HPY19</f>
        <v>0</v>
      </c>
      <c r="HPZ20" s="73">
        <f>სარგებელი!HPZ19</f>
        <v>0</v>
      </c>
      <c r="HQA20" s="73">
        <f>სარგებელი!HQA19</f>
        <v>0</v>
      </c>
      <c r="HQB20" s="73">
        <f>სარგებელი!HQB19</f>
        <v>0</v>
      </c>
      <c r="HQC20" s="73">
        <f>სარგებელი!HQC19</f>
        <v>0</v>
      </c>
      <c r="HQD20" s="73">
        <f>სარგებელი!HQD19</f>
        <v>0</v>
      </c>
      <c r="HQE20" s="73">
        <f>სარგებელი!HQE19</f>
        <v>0</v>
      </c>
      <c r="HQF20" s="73">
        <f>სარგებელი!HQF19</f>
        <v>0</v>
      </c>
      <c r="HQG20" s="73">
        <f>სარგებელი!HQG19</f>
        <v>0</v>
      </c>
      <c r="HQH20" s="73">
        <f>სარგებელი!HQH19</f>
        <v>0</v>
      </c>
      <c r="HQI20" s="73">
        <f>სარგებელი!HQI19</f>
        <v>0</v>
      </c>
      <c r="HQJ20" s="73">
        <f>სარგებელი!HQJ19</f>
        <v>0</v>
      </c>
      <c r="HQK20" s="73">
        <f>სარგებელი!HQK19</f>
        <v>0</v>
      </c>
      <c r="HQL20" s="73">
        <f>სარგებელი!HQL19</f>
        <v>0</v>
      </c>
      <c r="HQM20" s="73">
        <f>სარგებელი!HQM19</f>
        <v>0</v>
      </c>
      <c r="HQN20" s="73">
        <f>სარგებელი!HQN19</f>
        <v>0</v>
      </c>
      <c r="HQO20" s="73">
        <f>სარგებელი!HQO19</f>
        <v>0</v>
      </c>
      <c r="HQP20" s="73">
        <f>სარგებელი!HQP19</f>
        <v>0</v>
      </c>
      <c r="HQQ20" s="73">
        <f>სარგებელი!HQQ19</f>
        <v>0</v>
      </c>
      <c r="HQR20" s="73">
        <f>სარგებელი!HQR19</f>
        <v>0</v>
      </c>
      <c r="HQS20" s="73">
        <f>სარგებელი!HQS19</f>
        <v>0</v>
      </c>
      <c r="HQT20" s="73">
        <f>სარგებელი!HQT19</f>
        <v>0</v>
      </c>
      <c r="HQU20" s="73">
        <f>სარგებელი!HQU19</f>
        <v>0</v>
      </c>
      <c r="HQV20" s="73">
        <f>სარგებელი!HQV19</f>
        <v>0</v>
      </c>
      <c r="HQW20" s="73">
        <f>სარგებელი!HQW19</f>
        <v>0</v>
      </c>
      <c r="HQX20" s="73">
        <f>სარგებელი!HQX19</f>
        <v>0</v>
      </c>
      <c r="HQY20" s="73">
        <f>სარგებელი!HQY19</f>
        <v>0</v>
      </c>
      <c r="HQZ20" s="73">
        <f>სარგებელი!HQZ19</f>
        <v>0</v>
      </c>
      <c r="HRA20" s="73">
        <f>სარგებელი!HRA19</f>
        <v>0</v>
      </c>
      <c r="HRB20" s="73">
        <f>სარგებელი!HRB19</f>
        <v>0</v>
      </c>
      <c r="HRC20" s="73">
        <f>სარგებელი!HRC19</f>
        <v>0</v>
      </c>
      <c r="HRD20" s="73">
        <f>სარგებელი!HRD19</f>
        <v>0</v>
      </c>
      <c r="HRE20" s="73">
        <f>სარგებელი!HRE19</f>
        <v>0</v>
      </c>
      <c r="HRF20" s="73">
        <f>სარგებელი!HRF19</f>
        <v>0</v>
      </c>
      <c r="HRG20" s="73">
        <f>სარგებელი!HRG19</f>
        <v>0</v>
      </c>
      <c r="HRH20" s="73">
        <f>სარგებელი!HRH19</f>
        <v>0</v>
      </c>
      <c r="HRI20" s="73">
        <f>სარგებელი!HRI19</f>
        <v>0</v>
      </c>
      <c r="HRJ20" s="73">
        <f>სარგებელი!HRJ19</f>
        <v>0</v>
      </c>
      <c r="HRK20" s="73">
        <f>სარგებელი!HRK19</f>
        <v>0</v>
      </c>
      <c r="HRL20" s="73">
        <f>სარგებელი!HRL19</f>
        <v>0</v>
      </c>
      <c r="HRM20" s="73">
        <f>სარგებელი!HRM19</f>
        <v>0</v>
      </c>
      <c r="HRN20" s="73">
        <f>სარგებელი!HRN19</f>
        <v>0</v>
      </c>
      <c r="HRO20" s="73">
        <f>სარგებელი!HRO19</f>
        <v>0</v>
      </c>
      <c r="HRP20" s="73">
        <f>სარგებელი!HRP19</f>
        <v>0</v>
      </c>
      <c r="HRQ20" s="73">
        <f>სარგებელი!HRQ19</f>
        <v>0</v>
      </c>
      <c r="HRR20" s="73">
        <f>სარგებელი!HRR19</f>
        <v>0</v>
      </c>
      <c r="HRS20" s="73">
        <f>სარგებელი!HRS19</f>
        <v>0</v>
      </c>
      <c r="HRT20" s="73">
        <f>სარგებელი!HRT19</f>
        <v>0</v>
      </c>
      <c r="HRU20" s="73">
        <f>სარგებელი!HRU19</f>
        <v>0</v>
      </c>
      <c r="HRV20" s="73">
        <f>სარგებელი!HRV19</f>
        <v>0</v>
      </c>
      <c r="HRW20" s="73">
        <f>სარგებელი!HRW19</f>
        <v>0</v>
      </c>
      <c r="HRX20" s="73">
        <f>სარგებელი!HRX19</f>
        <v>0</v>
      </c>
      <c r="HRY20" s="73">
        <f>სარგებელი!HRY19</f>
        <v>0</v>
      </c>
      <c r="HRZ20" s="73">
        <f>სარგებელი!HRZ19</f>
        <v>0</v>
      </c>
      <c r="HSA20" s="73">
        <f>სარგებელი!HSA19</f>
        <v>0</v>
      </c>
      <c r="HSB20" s="73">
        <f>სარგებელი!HSB19</f>
        <v>0</v>
      </c>
      <c r="HSC20" s="73">
        <f>სარგებელი!HSC19</f>
        <v>0</v>
      </c>
      <c r="HSD20" s="73">
        <f>სარგებელი!HSD19</f>
        <v>0</v>
      </c>
      <c r="HSE20" s="73">
        <f>სარგებელი!HSE19</f>
        <v>0</v>
      </c>
      <c r="HSF20" s="73">
        <f>სარგებელი!HSF19</f>
        <v>0</v>
      </c>
      <c r="HSG20" s="73">
        <f>სარგებელი!HSG19</f>
        <v>0</v>
      </c>
      <c r="HSH20" s="73">
        <f>სარგებელი!HSH19</f>
        <v>0</v>
      </c>
      <c r="HSI20" s="73">
        <f>სარგებელი!HSI19</f>
        <v>0</v>
      </c>
      <c r="HSJ20" s="73">
        <f>სარგებელი!HSJ19</f>
        <v>0</v>
      </c>
      <c r="HSK20" s="73">
        <f>სარგებელი!HSK19</f>
        <v>0</v>
      </c>
      <c r="HSL20" s="73">
        <f>სარგებელი!HSL19</f>
        <v>0</v>
      </c>
      <c r="HSM20" s="73">
        <f>სარგებელი!HSM19</f>
        <v>0</v>
      </c>
      <c r="HSN20" s="73">
        <f>სარგებელი!HSN19</f>
        <v>0</v>
      </c>
      <c r="HSO20" s="73">
        <f>სარგებელი!HSO19</f>
        <v>0</v>
      </c>
      <c r="HSP20" s="73">
        <f>სარგებელი!HSP19</f>
        <v>0</v>
      </c>
      <c r="HSQ20" s="73">
        <f>სარგებელი!HSQ19</f>
        <v>0</v>
      </c>
      <c r="HSR20" s="73">
        <f>სარგებელი!HSR19</f>
        <v>0</v>
      </c>
      <c r="HSS20" s="73">
        <f>სარგებელი!HSS19</f>
        <v>0</v>
      </c>
      <c r="HST20" s="73">
        <f>სარგებელი!HST19</f>
        <v>0</v>
      </c>
      <c r="HSU20" s="73">
        <f>სარგებელი!HSU19</f>
        <v>0</v>
      </c>
      <c r="HSV20" s="73">
        <f>სარგებელი!HSV19</f>
        <v>0</v>
      </c>
      <c r="HSW20" s="73">
        <f>სარგებელი!HSW19</f>
        <v>0</v>
      </c>
      <c r="HSX20" s="73">
        <f>სარგებელი!HSX19</f>
        <v>0</v>
      </c>
      <c r="HSY20" s="73">
        <f>სარგებელი!HSY19</f>
        <v>0</v>
      </c>
      <c r="HSZ20" s="73">
        <f>სარგებელი!HSZ19</f>
        <v>0</v>
      </c>
      <c r="HTA20" s="73">
        <f>სარგებელი!HTA19</f>
        <v>0</v>
      </c>
      <c r="HTB20" s="73">
        <f>სარგებელი!HTB19</f>
        <v>0</v>
      </c>
      <c r="HTC20" s="73">
        <f>სარგებელი!HTC19</f>
        <v>0</v>
      </c>
      <c r="HTD20" s="73">
        <f>სარგებელი!HTD19</f>
        <v>0</v>
      </c>
      <c r="HTE20" s="73">
        <f>სარგებელი!HTE19</f>
        <v>0</v>
      </c>
      <c r="HTF20" s="73">
        <f>სარგებელი!HTF19</f>
        <v>0</v>
      </c>
      <c r="HTG20" s="73">
        <f>სარგებელი!HTG19</f>
        <v>0</v>
      </c>
      <c r="HTH20" s="73">
        <f>სარგებელი!HTH19</f>
        <v>0</v>
      </c>
      <c r="HTI20" s="73">
        <f>სარგებელი!HTI19</f>
        <v>0</v>
      </c>
      <c r="HTJ20" s="73">
        <f>სარგებელი!HTJ19</f>
        <v>0</v>
      </c>
      <c r="HTK20" s="73">
        <f>სარგებელი!HTK19</f>
        <v>0</v>
      </c>
      <c r="HTL20" s="73">
        <f>სარგებელი!HTL19</f>
        <v>0</v>
      </c>
      <c r="HTM20" s="73">
        <f>სარგებელი!HTM19</f>
        <v>0</v>
      </c>
      <c r="HTN20" s="73">
        <f>სარგებელი!HTN19</f>
        <v>0</v>
      </c>
      <c r="HTO20" s="73">
        <f>სარგებელი!HTO19</f>
        <v>0</v>
      </c>
      <c r="HTP20" s="73">
        <f>სარგებელი!HTP19</f>
        <v>0</v>
      </c>
      <c r="HTQ20" s="73">
        <f>სარგებელი!HTQ19</f>
        <v>0</v>
      </c>
      <c r="HTR20" s="73">
        <f>სარგებელი!HTR19</f>
        <v>0</v>
      </c>
      <c r="HTS20" s="73">
        <f>სარგებელი!HTS19</f>
        <v>0</v>
      </c>
      <c r="HTT20" s="73">
        <f>სარგებელი!HTT19</f>
        <v>0</v>
      </c>
      <c r="HTU20" s="73">
        <f>სარგებელი!HTU19</f>
        <v>0</v>
      </c>
      <c r="HTV20" s="73">
        <f>სარგებელი!HTV19</f>
        <v>0</v>
      </c>
      <c r="HTW20" s="73">
        <f>სარგებელი!HTW19</f>
        <v>0</v>
      </c>
      <c r="HTX20" s="73">
        <f>სარგებელი!HTX19</f>
        <v>0</v>
      </c>
      <c r="HTY20" s="73">
        <f>სარგებელი!HTY19</f>
        <v>0</v>
      </c>
      <c r="HTZ20" s="73">
        <f>სარგებელი!HTZ19</f>
        <v>0</v>
      </c>
      <c r="HUA20" s="73">
        <f>სარგებელი!HUA19</f>
        <v>0</v>
      </c>
      <c r="HUB20" s="73">
        <f>სარგებელი!HUB19</f>
        <v>0</v>
      </c>
      <c r="HUC20" s="73">
        <f>სარგებელი!HUC19</f>
        <v>0</v>
      </c>
      <c r="HUD20" s="73">
        <f>სარგებელი!HUD19</f>
        <v>0</v>
      </c>
      <c r="HUE20" s="73">
        <f>სარგებელი!HUE19</f>
        <v>0</v>
      </c>
      <c r="HUF20" s="73">
        <f>სარგებელი!HUF19</f>
        <v>0</v>
      </c>
      <c r="HUG20" s="73">
        <f>სარგებელი!HUG19</f>
        <v>0</v>
      </c>
      <c r="HUH20" s="73">
        <f>სარგებელი!HUH19</f>
        <v>0</v>
      </c>
      <c r="HUI20" s="73">
        <f>სარგებელი!HUI19</f>
        <v>0</v>
      </c>
      <c r="HUJ20" s="73">
        <f>სარგებელი!HUJ19</f>
        <v>0</v>
      </c>
      <c r="HUK20" s="73">
        <f>სარგებელი!HUK19</f>
        <v>0</v>
      </c>
      <c r="HUL20" s="73">
        <f>სარგებელი!HUL19</f>
        <v>0</v>
      </c>
      <c r="HUM20" s="73">
        <f>სარგებელი!HUM19</f>
        <v>0</v>
      </c>
      <c r="HUN20" s="73">
        <f>სარგებელი!HUN19</f>
        <v>0</v>
      </c>
      <c r="HUO20" s="73">
        <f>სარგებელი!HUO19</f>
        <v>0</v>
      </c>
      <c r="HUP20" s="73">
        <f>სარგებელი!HUP19</f>
        <v>0</v>
      </c>
      <c r="HUQ20" s="73">
        <f>სარგებელი!HUQ19</f>
        <v>0</v>
      </c>
      <c r="HUR20" s="73">
        <f>სარგებელი!HUR19</f>
        <v>0</v>
      </c>
      <c r="HUS20" s="73">
        <f>სარგებელი!HUS19</f>
        <v>0</v>
      </c>
      <c r="HUT20" s="73">
        <f>სარგებელი!HUT19</f>
        <v>0</v>
      </c>
      <c r="HUU20" s="73">
        <f>სარგებელი!HUU19</f>
        <v>0</v>
      </c>
      <c r="HUV20" s="73">
        <f>სარგებელი!HUV19</f>
        <v>0</v>
      </c>
      <c r="HUW20" s="73">
        <f>სარგებელი!HUW19</f>
        <v>0</v>
      </c>
      <c r="HUX20" s="73">
        <f>სარგებელი!HUX19</f>
        <v>0</v>
      </c>
      <c r="HUY20" s="73">
        <f>სარგებელი!HUY19</f>
        <v>0</v>
      </c>
      <c r="HUZ20" s="73">
        <f>სარგებელი!HUZ19</f>
        <v>0</v>
      </c>
      <c r="HVA20" s="73">
        <f>სარგებელი!HVA19</f>
        <v>0</v>
      </c>
      <c r="HVB20" s="73">
        <f>სარგებელი!HVB19</f>
        <v>0</v>
      </c>
      <c r="HVC20" s="73">
        <f>სარგებელი!HVC19</f>
        <v>0</v>
      </c>
      <c r="HVD20" s="73">
        <f>სარგებელი!HVD19</f>
        <v>0</v>
      </c>
      <c r="HVE20" s="73">
        <f>სარგებელი!HVE19</f>
        <v>0</v>
      </c>
      <c r="HVF20" s="73">
        <f>სარგებელი!HVF19</f>
        <v>0</v>
      </c>
      <c r="HVG20" s="73">
        <f>სარგებელი!HVG19</f>
        <v>0</v>
      </c>
      <c r="HVH20" s="73">
        <f>სარგებელი!HVH19</f>
        <v>0</v>
      </c>
      <c r="HVI20" s="73">
        <f>სარგებელი!HVI19</f>
        <v>0</v>
      </c>
      <c r="HVJ20" s="73">
        <f>სარგებელი!HVJ19</f>
        <v>0</v>
      </c>
      <c r="HVK20" s="73">
        <f>სარგებელი!HVK19</f>
        <v>0</v>
      </c>
      <c r="HVL20" s="73">
        <f>სარგებელი!HVL19</f>
        <v>0</v>
      </c>
      <c r="HVM20" s="73">
        <f>სარგებელი!HVM19</f>
        <v>0</v>
      </c>
      <c r="HVN20" s="73">
        <f>სარგებელი!HVN19</f>
        <v>0</v>
      </c>
      <c r="HVO20" s="73">
        <f>სარგებელი!HVO19</f>
        <v>0</v>
      </c>
      <c r="HVP20" s="73">
        <f>სარგებელი!HVP19</f>
        <v>0</v>
      </c>
      <c r="HVQ20" s="73">
        <f>სარგებელი!HVQ19</f>
        <v>0</v>
      </c>
      <c r="HVR20" s="73">
        <f>სარგებელი!HVR19</f>
        <v>0</v>
      </c>
      <c r="HVS20" s="73">
        <f>სარგებელი!HVS19</f>
        <v>0</v>
      </c>
      <c r="HVT20" s="73">
        <f>სარგებელი!HVT19</f>
        <v>0</v>
      </c>
      <c r="HVU20" s="73">
        <f>სარგებელი!HVU19</f>
        <v>0</v>
      </c>
      <c r="HVV20" s="73">
        <f>სარგებელი!HVV19</f>
        <v>0</v>
      </c>
      <c r="HVW20" s="73">
        <f>სარგებელი!HVW19</f>
        <v>0</v>
      </c>
      <c r="HVX20" s="73">
        <f>სარგებელი!HVX19</f>
        <v>0</v>
      </c>
      <c r="HVY20" s="73">
        <f>სარგებელი!HVY19</f>
        <v>0</v>
      </c>
      <c r="HVZ20" s="73">
        <f>სარგებელი!HVZ19</f>
        <v>0</v>
      </c>
      <c r="HWA20" s="73">
        <f>სარგებელი!HWA19</f>
        <v>0</v>
      </c>
      <c r="HWB20" s="73">
        <f>სარგებელი!HWB19</f>
        <v>0</v>
      </c>
      <c r="HWC20" s="73">
        <f>სარგებელი!HWC19</f>
        <v>0</v>
      </c>
      <c r="HWD20" s="73">
        <f>სარგებელი!HWD19</f>
        <v>0</v>
      </c>
      <c r="HWE20" s="73">
        <f>სარგებელი!HWE19</f>
        <v>0</v>
      </c>
      <c r="HWF20" s="73">
        <f>სარგებელი!HWF19</f>
        <v>0</v>
      </c>
      <c r="HWG20" s="73">
        <f>სარგებელი!HWG19</f>
        <v>0</v>
      </c>
      <c r="HWH20" s="73">
        <f>სარგებელი!HWH19</f>
        <v>0</v>
      </c>
      <c r="HWI20" s="73">
        <f>სარგებელი!HWI19</f>
        <v>0</v>
      </c>
      <c r="HWJ20" s="73">
        <f>სარგებელი!HWJ19</f>
        <v>0</v>
      </c>
      <c r="HWK20" s="73">
        <f>სარგებელი!HWK19</f>
        <v>0</v>
      </c>
      <c r="HWL20" s="73">
        <f>სარგებელი!HWL19</f>
        <v>0</v>
      </c>
      <c r="HWM20" s="73">
        <f>სარგებელი!HWM19</f>
        <v>0</v>
      </c>
      <c r="HWN20" s="73">
        <f>სარგებელი!HWN19</f>
        <v>0</v>
      </c>
      <c r="HWO20" s="73">
        <f>სარგებელი!HWO19</f>
        <v>0</v>
      </c>
      <c r="HWP20" s="73">
        <f>სარგებელი!HWP19</f>
        <v>0</v>
      </c>
      <c r="HWQ20" s="73">
        <f>სარგებელი!HWQ19</f>
        <v>0</v>
      </c>
      <c r="HWR20" s="73">
        <f>სარგებელი!HWR19</f>
        <v>0</v>
      </c>
      <c r="HWS20" s="73">
        <f>სარგებელი!HWS19</f>
        <v>0</v>
      </c>
      <c r="HWT20" s="73">
        <f>სარგებელი!HWT19</f>
        <v>0</v>
      </c>
      <c r="HWU20" s="73">
        <f>სარგებელი!HWU19</f>
        <v>0</v>
      </c>
      <c r="HWV20" s="73">
        <f>სარგებელი!HWV19</f>
        <v>0</v>
      </c>
      <c r="HWW20" s="73">
        <f>სარგებელი!HWW19</f>
        <v>0</v>
      </c>
      <c r="HWX20" s="73">
        <f>სარგებელი!HWX19</f>
        <v>0</v>
      </c>
      <c r="HWY20" s="73">
        <f>სარგებელი!HWY19</f>
        <v>0</v>
      </c>
      <c r="HWZ20" s="73">
        <f>სარგებელი!HWZ19</f>
        <v>0</v>
      </c>
      <c r="HXA20" s="73">
        <f>სარგებელი!HXA19</f>
        <v>0</v>
      </c>
      <c r="HXB20" s="73">
        <f>სარგებელი!HXB19</f>
        <v>0</v>
      </c>
      <c r="HXC20" s="73">
        <f>სარგებელი!HXC19</f>
        <v>0</v>
      </c>
      <c r="HXD20" s="73">
        <f>სარგებელი!HXD19</f>
        <v>0</v>
      </c>
      <c r="HXE20" s="73">
        <f>სარგებელი!HXE19</f>
        <v>0</v>
      </c>
      <c r="HXF20" s="73">
        <f>სარგებელი!HXF19</f>
        <v>0</v>
      </c>
      <c r="HXG20" s="73">
        <f>სარგებელი!HXG19</f>
        <v>0</v>
      </c>
      <c r="HXH20" s="73">
        <f>სარგებელი!HXH19</f>
        <v>0</v>
      </c>
      <c r="HXI20" s="73">
        <f>სარგებელი!HXI19</f>
        <v>0</v>
      </c>
      <c r="HXJ20" s="73">
        <f>სარგებელი!HXJ19</f>
        <v>0</v>
      </c>
      <c r="HXK20" s="73">
        <f>სარგებელი!HXK19</f>
        <v>0</v>
      </c>
      <c r="HXL20" s="73">
        <f>სარგებელი!HXL19</f>
        <v>0</v>
      </c>
      <c r="HXM20" s="73">
        <f>სარგებელი!HXM19</f>
        <v>0</v>
      </c>
      <c r="HXN20" s="73">
        <f>სარგებელი!HXN19</f>
        <v>0</v>
      </c>
      <c r="HXO20" s="73">
        <f>სარგებელი!HXO19</f>
        <v>0</v>
      </c>
      <c r="HXP20" s="73">
        <f>სარგებელი!HXP19</f>
        <v>0</v>
      </c>
      <c r="HXQ20" s="73">
        <f>სარგებელი!HXQ19</f>
        <v>0</v>
      </c>
      <c r="HXR20" s="73">
        <f>სარგებელი!HXR19</f>
        <v>0</v>
      </c>
      <c r="HXS20" s="73">
        <f>სარგებელი!HXS19</f>
        <v>0</v>
      </c>
      <c r="HXT20" s="73">
        <f>სარგებელი!HXT19</f>
        <v>0</v>
      </c>
      <c r="HXU20" s="73">
        <f>სარგებელი!HXU19</f>
        <v>0</v>
      </c>
      <c r="HXV20" s="73">
        <f>სარგებელი!HXV19</f>
        <v>0</v>
      </c>
      <c r="HXW20" s="73">
        <f>სარგებელი!HXW19</f>
        <v>0</v>
      </c>
      <c r="HXX20" s="73">
        <f>სარგებელი!HXX19</f>
        <v>0</v>
      </c>
      <c r="HXY20" s="73">
        <f>სარგებელი!HXY19</f>
        <v>0</v>
      </c>
      <c r="HXZ20" s="73">
        <f>სარგებელი!HXZ19</f>
        <v>0</v>
      </c>
      <c r="HYA20" s="73">
        <f>სარგებელი!HYA19</f>
        <v>0</v>
      </c>
      <c r="HYB20" s="73">
        <f>სარგებელი!HYB19</f>
        <v>0</v>
      </c>
      <c r="HYC20" s="73">
        <f>სარგებელი!HYC19</f>
        <v>0</v>
      </c>
      <c r="HYD20" s="73">
        <f>სარგებელი!HYD19</f>
        <v>0</v>
      </c>
      <c r="HYE20" s="73">
        <f>სარგებელი!HYE19</f>
        <v>0</v>
      </c>
      <c r="HYF20" s="73">
        <f>სარგებელი!HYF19</f>
        <v>0</v>
      </c>
      <c r="HYG20" s="73">
        <f>სარგებელი!HYG19</f>
        <v>0</v>
      </c>
      <c r="HYH20" s="73">
        <f>სარგებელი!HYH19</f>
        <v>0</v>
      </c>
      <c r="HYI20" s="73">
        <f>სარგებელი!HYI19</f>
        <v>0</v>
      </c>
      <c r="HYJ20" s="73">
        <f>სარგებელი!HYJ19</f>
        <v>0</v>
      </c>
      <c r="HYK20" s="73">
        <f>სარგებელი!HYK19</f>
        <v>0</v>
      </c>
      <c r="HYL20" s="73">
        <f>სარგებელი!HYL19</f>
        <v>0</v>
      </c>
      <c r="HYM20" s="73">
        <f>სარგებელი!HYM19</f>
        <v>0</v>
      </c>
      <c r="HYN20" s="73">
        <f>სარგებელი!HYN19</f>
        <v>0</v>
      </c>
      <c r="HYO20" s="73">
        <f>სარგებელი!HYO19</f>
        <v>0</v>
      </c>
      <c r="HYP20" s="73">
        <f>სარგებელი!HYP19</f>
        <v>0</v>
      </c>
      <c r="HYQ20" s="73">
        <f>სარგებელი!HYQ19</f>
        <v>0</v>
      </c>
      <c r="HYR20" s="73">
        <f>სარგებელი!HYR19</f>
        <v>0</v>
      </c>
      <c r="HYS20" s="73">
        <f>სარგებელი!HYS19</f>
        <v>0</v>
      </c>
      <c r="HYT20" s="73">
        <f>სარგებელი!HYT19</f>
        <v>0</v>
      </c>
      <c r="HYU20" s="73">
        <f>სარგებელი!HYU19</f>
        <v>0</v>
      </c>
      <c r="HYV20" s="73">
        <f>სარგებელი!HYV19</f>
        <v>0</v>
      </c>
      <c r="HYW20" s="73">
        <f>სარგებელი!HYW19</f>
        <v>0</v>
      </c>
      <c r="HYX20" s="73">
        <f>სარგებელი!HYX19</f>
        <v>0</v>
      </c>
      <c r="HYY20" s="73">
        <f>სარგებელი!HYY19</f>
        <v>0</v>
      </c>
      <c r="HYZ20" s="73">
        <f>სარგებელი!HYZ19</f>
        <v>0</v>
      </c>
      <c r="HZA20" s="73">
        <f>სარგებელი!HZA19</f>
        <v>0</v>
      </c>
      <c r="HZB20" s="73">
        <f>სარგებელი!HZB19</f>
        <v>0</v>
      </c>
      <c r="HZC20" s="73">
        <f>სარგებელი!HZC19</f>
        <v>0</v>
      </c>
      <c r="HZD20" s="73">
        <f>სარგებელი!HZD19</f>
        <v>0</v>
      </c>
      <c r="HZE20" s="73">
        <f>სარგებელი!HZE19</f>
        <v>0</v>
      </c>
      <c r="HZF20" s="73">
        <f>სარგებელი!HZF19</f>
        <v>0</v>
      </c>
      <c r="HZG20" s="73">
        <f>სარგებელი!HZG19</f>
        <v>0</v>
      </c>
      <c r="HZH20" s="73">
        <f>სარგებელი!HZH19</f>
        <v>0</v>
      </c>
      <c r="HZI20" s="73">
        <f>სარგებელი!HZI19</f>
        <v>0</v>
      </c>
      <c r="HZJ20" s="73">
        <f>სარგებელი!HZJ19</f>
        <v>0</v>
      </c>
      <c r="HZK20" s="73">
        <f>სარგებელი!HZK19</f>
        <v>0</v>
      </c>
      <c r="HZL20" s="73">
        <f>სარგებელი!HZL19</f>
        <v>0</v>
      </c>
      <c r="HZM20" s="73">
        <f>სარგებელი!HZM19</f>
        <v>0</v>
      </c>
      <c r="HZN20" s="73">
        <f>სარგებელი!HZN19</f>
        <v>0</v>
      </c>
      <c r="HZO20" s="73">
        <f>სარგებელი!HZO19</f>
        <v>0</v>
      </c>
      <c r="HZP20" s="73">
        <f>სარგებელი!HZP19</f>
        <v>0</v>
      </c>
      <c r="HZQ20" s="73">
        <f>სარგებელი!HZQ19</f>
        <v>0</v>
      </c>
      <c r="HZR20" s="73">
        <f>სარგებელი!HZR19</f>
        <v>0</v>
      </c>
      <c r="HZS20" s="73">
        <f>სარგებელი!HZS19</f>
        <v>0</v>
      </c>
      <c r="HZT20" s="73">
        <f>სარგებელი!HZT19</f>
        <v>0</v>
      </c>
      <c r="HZU20" s="73">
        <f>სარგებელი!HZU19</f>
        <v>0</v>
      </c>
      <c r="HZV20" s="73">
        <f>სარგებელი!HZV19</f>
        <v>0</v>
      </c>
      <c r="HZW20" s="73">
        <f>სარგებელი!HZW19</f>
        <v>0</v>
      </c>
      <c r="HZX20" s="73">
        <f>სარგებელი!HZX19</f>
        <v>0</v>
      </c>
      <c r="HZY20" s="73">
        <f>სარგებელი!HZY19</f>
        <v>0</v>
      </c>
      <c r="HZZ20" s="73">
        <f>სარგებელი!HZZ19</f>
        <v>0</v>
      </c>
      <c r="IAA20" s="73">
        <f>სარგებელი!IAA19</f>
        <v>0</v>
      </c>
      <c r="IAB20" s="73">
        <f>სარგებელი!IAB19</f>
        <v>0</v>
      </c>
      <c r="IAC20" s="73">
        <f>სარგებელი!IAC19</f>
        <v>0</v>
      </c>
      <c r="IAD20" s="73">
        <f>სარგებელი!IAD19</f>
        <v>0</v>
      </c>
      <c r="IAE20" s="73">
        <f>სარგებელი!IAE19</f>
        <v>0</v>
      </c>
      <c r="IAF20" s="73">
        <f>სარგებელი!IAF19</f>
        <v>0</v>
      </c>
      <c r="IAG20" s="73">
        <f>სარგებელი!IAG19</f>
        <v>0</v>
      </c>
      <c r="IAH20" s="73">
        <f>სარგებელი!IAH19</f>
        <v>0</v>
      </c>
      <c r="IAI20" s="73">
        <f>სარგებელი!IAI19</f>
        <v>0</v>
      </c>
      <c r="IAJ20" s="73">
        <f>სარგებელი!IAJ19</f>
        <v>0</v>
      </c>
      <c r="IAK20" s="73">
        <f>სარგებელი!IAK19</f>
        <v>0</v>
      </c>
      <c r="IAL20" s="73">
        <f>სარგებელი!IAL19</f>
        <v>0</v>
      </c>
      <c r="IAM20" s="73">
        <f>სარგებელი!IAM19</f>
        <v>0</v>
      </c>
      <c r="IAN20" s="73">
        <f>სარგებელი!IAN19</f>
        <v>0</v>
      </c>
      <c r="IAO20" s="73">
        <f>სარგებელი!IAO19</f>
        <v>0</v>
      </c>
      <c r="IAP20" s="73">
        <f>სარგებელი!IAP19</f>
        <v>0</v>
      </c>
      <c r="IAQ20" s="73">
        <f>სარგებელი!IAQ19</f>
        <v>0</v>
      </c>
      <c r="IAR20" s="73">
        <f>სარგებელი!IAR19</f>
        <v>0</v>
      </c>
      <c r="IAS20" s="73">
        <f>სარგებელი!IAS19</f>
        <v>0</v>
      </c>
      <c r="IAT20" s="73">
        <f>სარგებელი!IAT19</f>
        <v>0</v>
      </c>
      <c r="IAU20" s="73">
        <f>სარგებელი!IAU19</f>
        <v>0</v>
      </c>
      <c r="IAV20" s="73">
        <f>სარგებელი!IAV19</f>
        <v>0</v>
      </c>
      <c r="IAW20" s="73">
        <f>სარგებელი!IAW19</f>
        <v>0</v>
      </c>
      <c r="IAX20" s="73">
        <f>სარგებელი!IAX19</f>
        <v>0</v>
      </c>
      <c r="IAY20" s="73">
        <f>სარგებელი!IAY19</f>
        <v>0</v>
      </c>
      <c r="IAZ20" s="73">
        <f>სარგებელი!IAZ19</f>
        <v>0</v>
      </c>
      <c r="IBA20" s="73">
        <f>სარგებელი!IBA19</f>
        <v>0</v>
      </c>
      <c r="IBB20" s="73">
        <f>სარგებელი!IBB19</f>
        <v>0</v>
      </c>
      <c r="IBC20" s="73">
        <f>სარგებელი!IBC19</f>
        <v>0</v>
      </c>
      <c r="IBD20" s="73">
        <f>სარგებელი!IBD19</f>
        <v>0</v>
      </c>
      <c r="IBE20" s="73">
        <f>სარგებელი!IBE19</f>
        <v>0</v>
      </c>
      <c r="IBF20" s="73">
        <f>სარგებელი!IBF19</f>
        <v>0</v>
      </c>
      <c r="IBG20" s="73">
        <f>სარგებელი!IBG19</f>
        <v>0</v>
      </c>
      <c r="IBH20" s="73">
        <f>სარგებელი!IBH19</f>
        <v>0</v>
      </c>
      <c r="IBI20" s="73">
        <f>სარგებელი!IBI19</f>
        <v>0</v>
      </c>
      <c r="IBJ20" s="73">
        <f>სარგებელი!IBJ19</f>
        <v>0</v>
      </c>
      <c r="IBK20" s="73">
        <f>სარგებელი!IBK19</f>
        <v>0</v>
      </c>
      <c r="IBL20" s="73">
        <f>სარგებელი!IBL19</f>
        <v>0</v>
      </c>
      <c r="IBM20" s="73">
        <f>სარგებელი!IBM19</f>
        <v>0</v>
      </c>
      <c r="IBN20" s="73">
        <f>სარგებელი!IBN19</f>
        <v>0</v>
      </c>
      <c r="IBO20" s="73">
        <f>სარგებელი!IBO19</f>
        <v>0</v>
      </c>
      <c r="IBP20" s="73">
        <f>სარგებელი!IBP19</f>
        <v>0</v>
      </c>
      <c r="IBQ20" s="73">
        <f>სარგებელი!IBQ19</f>
        <v>0</v>
      </c>
      <c r="IBR20" s="73">
        <f>სარგებელი!IBR19</f>
        <v>0</v>
      </c>
      <c r="IBS20" s="73">
        <f>სარგებელი!IBS19</f>
        <v>0</v>
      </c>
      <c r="IBT20" s="73">
        <f>სარგებელი!IBT19</f>
        <v>0</v>
      </c>
      <c r="IBU20" s="73">
        <f>სარგებელი!IBU19</f>
        <v>0</v>
      </c>
      <c r="IBV20" s="73">
        <f>სარგებელი!IBV19</f>
        <v>0</v>
      </c>
      <c r="IBW20" s="73">
        <f>სარგებელი!IBW19</f>
        <v>0</v>
      </c>
      <c r="IBX20" s="73">
        <f>სარგებელი!IBX19</f>
        <v>0</v>
      </c>
      <c r="IBY20" s="73">
        <f>სარგებელი!IBY19</f>
        <v>0</v>
      </c>
      <c r="IBZ20" s="73">
        <f>სარგებელი!IBZ19</f>
        <v>0</v>
      </c>
      <c r="ICA20" s="73">
        <f>სარგებელი!ICA19</f>
        <v>0</v>
      </c>
      <c r="ICB20" s="73">
        <f>სარგებელი!ICB19</f>
        <v>0</v>
      </c>
      <c r="ICC20" s="73">
        <f>სარგებელი!ICC19</f>
        <v>0</v>
      </c>
      <c r="ICD20" s="73">
        <f>სარგებელი!ICD19</f>
        <v>0</v>
      </c>
      <c r="ICE20" s="73">
        <f>სარგებელი!ICE19</f>
        <v>0</v>
      </c>
      <c r="ICF20" s="73">
        <f>სარგებელი!ICF19</f>
        <v>0</v>
      </c>
      <c r="ICG20" s="73">
        <f>სარგებელი!ICG19</f>
        <v>0</v>
      </c>
      <c r="ICH20" s="73">
        <f>სარგებელი!ICH19</f>
        <v>0</v>
      </c>
      <c r="ICI20" s="73">
        <f>სარგებელი!ICI19</f>
        <v>0</v>
      </c>
      <c r="ICJ20" s="73">
        <f>სარგებელი!ICJ19</f>
        <v>0</v>
      </c>
      <c r="ICK20" s="73">
        <f>სარგებელი!ICK19</f>
        <v>0</v>
      </c>
      <c r="ICL20" s="73">
        <f>სარგებელი!ICL19</f>
        <v>0</v>
      </c>
      <c r="ICM20" s="73">
        <f>სარგებელი!ICM19</f>
        <v>0</v>
      </c>
      <c r="ICN20" s="73">
        <f>სარგებელი!ICN19</f>
        <v>0</v>
      </c>
      <c r="ICO20" s="73">
        <f>სარგებელი!ICO19</f>
        <v>0</v>
      </c>
      <c r="ICP20" s="73">
        <f>სარგებელი!ICP19</f>
        <v>0</v>
      </c>
      <c r="ICQ20" s="73">
        <f>სარგებელი!ICQ19</f>
        <v>0</v>
      </c>
      <c r="ICR20" s="73">
        <f>სარგებელი!ICR19</f>
        <v>0</v>
      </c>
      <c r="ICS20" s="73">
        <f>სარგებელი!ICS19</f>
        <v>0</v>
      </c>
      <c r="ICT20" s="73">
        <f>სარგებელი!ICT19</f>
        <v>0</v>
      </c>
      <c r="ICU20" s="73">
        <f>სარგებელი!ICU19</f>
        <v>0</v>
      </c>
      <c r="ICV20" s="73">
        <f>სარგებელი!ICV19</f>
        <v>0</v>
      </c>
      <c r="ICW20" s="73">
        <f>სარგებელი!ICW19</f>
        <v>0</v>
      </c>
      <c r="ICX20" s="73">
        <f>სარგებელი!ICX19</f>
        <v>0</v>
      </c>
      <c r="ICY20" s="73">
        <f>სარგებელი!ICY19</f>
        <v>0</v>
      </c>
      <c r="ICZ20" s="73">
        <f>სარგებელი!ICZ19</f>
        <v>0</v>
      </c>
      <c r="IDA20" s="73">
        <f>სარგებელი!IDA19</f>
        <v>0</v>
      </c>
      <c r="IDB20" s="73">
        <f>სარგებელი!IDB19</f>
        <v>0</v>
      </c>
      <c r="IDC20" s="73">
        <f>სარგებელი!IDC19</f>
        <v>0</v>
      </c>
      <c r="IDD20" s="73">
        <f>სარგებელი!IDD19</f>
        <v>0</v>
      </c>
      <c r="IDE20" s="73">
        <f>სარგებელი!IDE19</f>
        <v>0</v>
      </c>
      <c r="IDF20" s="73">
        <f>სარგებელი!IDF19</f>
        <v>0</v>
      </c>
      <c r="IDG20" s="73">
        <f>სარგებელი!IDG19</f>
        <v>0</v>
      </c>
      <c r="IDH20" s="73">
        <f>სარგებელი!IDH19</f>
        <v>0</v>
      </c>
      <c r="IDI20" s="73">
        <f>სარგებელი!IDI19</f>
        <v>0</v>
      </c>
      <c r="IDJ20" s="73">
        <f>სარგებელი!IDJ19</f>
        <v>0</v>
      </c>
      <c r="IDK20" s="73">
        <f>სარგებელი!IDK19</f>
        <v>0</v>
      </c>
      <c r="IDL20" s="73">
        <f>სარგებელი!IDL19</f>
        <v>0</v>
      </c>
      <c r="IDM20" s="73">
        <f>სარგებელი!IDM19</f>
        <v>0</v>
      </c>
      <c r="IDN20" s="73">
        <f>სარგებელი!IDN19</f>
        <v>0</v>
      </c>
      <c r="IDO20" s="73">
        <f>სარგებელი!IDO19</f>
        <v>0</v>
      </c>
      <c r="IDP20" s="73">
        <f>სარგებელი!IDP19</f>
        <v>0</v>
      </c>
      <c r="IDQ20" s="73">
        <f>სარგებელი!IDQ19</f>
        <v>0</v>
      </c>
      <c r="IDR20" s="73">
        <f>სარგებელი!IDR19</f>
        <v>0</v>
      </c>
      <c r="IDS20" s="73">
        <f>სარგებელი!IDS19</f>
        <v>0</v>
      </c>
      <c r="IDT20" s="73">
        <f>სარგებელი!IDT19</f>
        <v>0</v>
      </c>
      <c r="IDU20" s="73">
        <f>სარგებელი!IDU19</f>
        <v>0</v>
      </c>
      <c r="IDV20" s="73">
        <f>სარგებელი!IDV19</f>
        <v>0</v>
      </c>
      <c r="IDW20" s="73">
        <f>სარგებელი!IDW19</f>
        <v>0</v>
      </c>
      <c r="IDX20" s="73">
        <f>სარგებელი!IDX19</f>
        <v>0</v>
      </c>
      <c r="IDY20" s="73">
        <f>სარგებელი!IDY19</f>
        <v>0</v>
      </c>
      <c r="IDZ20" s="73">
        <f>სარგებელი!IDZ19</f>
        <v>0</v>
      </c>
      <c r="IEA20" s="73">
        <f>სარგებელი!IEA19</f>
        <v>0</v>
      </c>
      <c r="IEB20" s="73">
        <f>სარგებელი!IEB19</f>
        <v>0</v>
      </c>
      <c r="IEC20" s="73">
        <f>სარგებელი!IEC19</f>
        <v>0</v>
      </c>
      <c r="IED20" s="73">
        <f>სარგებელი!IED19</f>
        <v>0</v>
      </c>
      <c r="IEE20" s="73">
        <f>სარგებელი!IEE19</f>
        <v>0</v>
      </c>
      <c r="IEF20" s="73">
        <f>სარგებელი!IEF19</f>
        <v>0</v>
      </c>
      <c r="IEG20" s="73">
        <f>სარგებელი!IEG19</f>
        <v>0</v>
      </c>
      <c r="IEH20" s="73">
        <f>სარგებელი!IEH19</f>
        <v>0</v>
      </c>
      <c r="IEI20" s="73">
        <f>სარგებელი!IEI19</f>
        <v>0</v>
      </c>
      <c r="IEJ20" s="73">
        <f>სარგებელი!IEJ19</f>
        <v>0</v>
      </c>
      <c r="IEK20" s="73">
        <f>სარგებელი!IEK19</f>
        <v>0</v>
      </c>
      <c r="IEL20" s="73">
        <f>სარგებელი!IEL19</f>
        <v>0</v>
      </c>
      <c r="IEM20" s="73">
        <f>სარგებელი!IEM19</f>
        <v>0</v>
      </c>
      <c r="IEN20" s="73">
        <f>სარგებელი!IEN19</f>
        <v>0</v>
      </c>
      <c r="IEO20" s="73">
        <f>სარგებელი!IEO19</f>
        <v>0</v>
      </c>
      <c r="IEP20" s="73">
        <f>სარგებელი!IEP19</f>
        <v>0</v>
      </c>
      <c r="IEQ20" s="73">
        <f>სარგებელი!IEQ19</f>
        <v>0</v>
      </c>
      <c r="IER20" s="73">
        <f>სარგებელი!IER19</f>
        <v>0</v>
      </c>
      <c r="IES20" s="73">
        <f>სარგებელი!IES19</f>
        <v>0</v>
      </c>
      <c r="IET20" s="73">
        <f>სარგებელი!IET19</f>
        <v>0</v>
      </c>
      <c r="IEU20" s="73">
        <f>სარგებელი!IEU19</f>
        <v>0</v>
      </c>
      <c r="IEV20" s="73">
        <f>სარგებელი!IEV19</f>
        <v>0</v>
      </c>
      <c r="IEW20" s="73">
        <f>სარგებელი!IEW19</f>
        <v>0</v>
      </c>
      <c r="IEX20" s="73">
        <f>სარგებელი!IEX19</f>
        <v>0</v>
      </c>
      <c r="IEY20" s="73">
        <f>სარგებელი!IEY19</f>
        <v>0</v>
      </c>
      <c r="IEZ20" s="73">
        <f>სარგებელი!IEZ19</f>
        <v>0</v>
      </c>
      <c r="IFA20" s="73">
        <f>სარგებელი!IFA19</f>
        <v>0</v>
      </c>
      <c r="IFB20" s="73">
        <f>სარგებელი!IFB19</f>
        <v>0</v>
      </c>
      <c r="IFC20" s="73">
        <f>სარგებელი!IFC19</f>
        <v>0</v>
      </c>
      <c r="IFD20" s="73">
        <f>სარგებელი!IFD19</f>
        <v>0</v>
      </c>
      <c r="IFE20" s="73">
        <f>სარგებელი!IFE19</f>
        <v>0</v>
      </c>
      <c r="IFF20" s="73">
        <f>სარგებელი!IFF19</f>
        <v>0</v>
      </c>
      <c r="IFG20" s="73">
        <f>სარგებელი!IFG19</f>
        <v>0</v>
      </c>
      <c r="IFH20" s="73">
        <f>სარგებელი!IFH19</f>
        <v>0</v>
      </c>
      <c r="IFI20" s="73">
        <f>სარგებელი!IFI19</f>
        <v>0</v>
      </c>
      <c r="IFJ20" s="73">
        <f>სარგებელი!IFJ19</f>
        <v>0</v>
      </c>
      <c r="IFK20" s="73">
        <f>სარგებელი!IFK19</f>
        <v>0</v>
      </c>
      <c r="IFL20" s="73">
        <f>სარგებელი!IFL19</f>
        <v>0</v>
      </c>
      <c r="IFM20" s="73">
        <f>სარგებელი!IFM19</f>
        <v>0</v>
      </c>
      <c r="IFN20" s="73">
        <f>სარგებელი!IFN19</f>
        <v>0</v>
      </c>
      <c r="IFO20" s="73">
        <f>სარგებელი!IFO19</f>
        <v>0</v>
      </c>
      <c r="IFP20" s="73">
        <f>სარგებელი!IFP19</f>
        <v>0</v>
      </c>
      <c r="IFQ20" s="73">
        <f>სარგებელი!IFQ19</f>
        <v>0</v>
      </c>
      <c r="IFR20" s="73">
        <f>სარგებელი!IFR19</f>
        <v>0</v>
      </c>
      <c r="IFS20" s="73">
        <f>სარგებელი!IFS19</f>
        <v>0</v>
      </c>
      <c r="IFT20" s="73">
        <f>სარგებელი!IFT19</f>
        <v>0</v>
      </c>
      <c r="IFU20" s="73">
        <f>სარგებელი!IFU19</f>
        <v>0</v>
      </c>
      <c r="IFV20" s="73">
        <f>სარგებელი!IFV19</f>
        <v>0</v>
      </c>
      <c r="IFW20" s="73">
        <f>სარგებელი!IFW19</f>
        <v>0</v>
      </c>
      <c r="IFX20" s="73">
        <f>სარგებელი!IFX19</f>
        <v>0</v>
      </c>
      <c r="IFY20" s="73">
        <f>სარგებელი!IFY19</f>
        <v>0</v>
      </c>
      <c r="IFZ20" s="73">
        <f>სარგებელი!IFZ19</f>
        <v>0</v>
      </c>
      <c r="IGA20" s="73">
        <f>სარგებელი!IGA19</f>
        <v>0</v>
      </c>
      <c r="IGB20" s="73">
        <f>სარგებელი!IGB19</f>
        <v>0</v>
      </c>
      <c r="IGC20" s="73">
        <f>სარგებელი!IGC19</f>
        <v>0</v>
      </c>
      <c r="IGD20" s="73">
        <f>სარგებელი!IGD19</f>
        <v>0</v>
      </c>
      <c r="IGE20" s="73">
        <f>სარგებელი!IGE19</f>
        <v>0</v>
      </c>
      <c r="IGF20" s="73">
        <f>სარგებელი!IGF19</f>
        <v>0</v>
      </c>
      <c r="IGG20" s="73">
        <f>სარგებელი!IGG19</f>
        <v>0</v>
      </c>
      <c r="IGH20" s="73">
        <f>სარგებელი!IGH19</f>
        <v>0</v>
      </c>
      <c r="IGI20" s="73">
        <f>სარგებელი!IGI19</f>
        <v>0</v>
      </c>
      <c r="IGJ20" s="73">
        <f>სარგებელი!IGJ19</f>
        <v>0</v>
      </c>
      <c r="IGK20" s="73">
        <f>სარგებელი!IGK19</f>
        <v>0</v>
      </c>
      <c r="IGL20" s="73">
        <f>სარგებელი!IGL19</f>
        <v>0</v>
      </c>
      <c r="IGM20" s="73">
        <f>სარგებელი!IGM19</f>
        <v>0</v>
      </c>
      <c r="IGN20" s="73">
        <f>სარგებელი!IGN19</f>
        <v>0</v>
      </c>
      <c r="IGO20" s="73">
        <f>სარგებელი!IGO19</f>
        <v>0</v>
      </c>
      <c r="IGP20" s="73">
        <f>სარგებელი!IGP19</f>
        <v>0</v>
      </c>
      <c r="IGQ20" s="73">
        <f>სარგებელი!IGQ19</f>
        <v>0</v>
      </c>
      <c r="IGR20" s="73">
        <f>სარგებელი!IGR19</f>
        <v>0</v>
      </c>
      <c r="IGS20" s="73">
        <f>სარგებელი!IGS19</f>
        <v>0</v>
      </c>
      <c r="IGT20" s="73">
        <f>სარგებელი!IGT19</f>
        <v>0</v>
      </c>
      <c r="IGU20" s="73">
        <f>სარგებელი!IGU19</f>
        <v>0</v>
      </c>
      <c r="IGV20" s="73">
        <f>სარგებელი!IGV19</f>
        <v>0</v>
      </c>
      <c r="IGW20" s="73">
        <f>სარგებელი!IGW19</f>
        <v>0</v>
      </c>
      <c r="IGX20" s="73">
        <f>სარგებელი!IGX19</f>
        <v>0</v>
      </c>
      <c r="IGY20" s="73">
        <f>სარგებელი!IGY19</f>
        <v>0</v>
      </c>
      <c r="IGZ20" s="73">
        <f>სარგებელი!IGZ19</f>
        <v>0</v>
      </c>
      <c r="IHA20" s="73">
        <f>სარგებელი!IHA19</f>
        <v>0</v>
      </c>
      <c r="IHB20" s="73">
        <f>სარგებელი!IHB19</f>
        <v>0</v>
      </c>
      <c r="IHC20" s="73">
        <f>სარგებელი!IHC19</f>
        <v>0</v>
      </c>
      <c r="IHD20" s="73">
        <f>სარგებელი!IHD19</f>
        <v>0</v>
      </c>
      <c r="IHE20" s="73">
        <f>სარგებელი!IHE19</f>
        <v>0</v>
      </c>
      <c r="IHF20" s="73">
        <f>სარგებელი!IHF19</f>
        <v>0</v>
      </c>
      <c r="IHG20" s="73">
        <f>სარგებელი!IHG19</f>
        <v>0</v>
      </c>
      <c r="IHH20" s="73">
        <f>სარგებელი!IHH19</f>
        <v>0</v>
      </c>
      <c r="IHI20" s="73">
        <f>სარგებელი!IHI19</f>
        <v>0</v>
      </c>
      <c r="IHJ20" s="73">
        <f>სარგებელი!IHJ19</f>
        <v>0</v>
      </c>
      <c r="IHK20" s="73">
        <f>სარგებელი!IHK19</f>
        <v>0</v>
      </c>
      <c r="IHL20" s="73">
        <f>სარგებელი!IHL19</f>
        <v>0</v>
      </c>
      <c r="IHM20" s="73">
        <f>სარგებელი!IHM19</f>
        <v>0</v>
      </c>
      <c r="IHN20" s="73">
        <f>სარგებელი!IHN19</f>
        <v>0</v>
      </c>
      <c r="IHO20" s="73">
        <f>სარგებელი!IHO19</f>
        <v>0</v>
      </c>
      <c r="IHP20" s="73">
        <f>სარგებელი!IHP19</f>
        <v>0</v>
      </c>
      <c r="IHQ20" s="73">
        <f>სარგებელი!IHQ19</f>
        <v>0</v>
      </c>
      <c r="IHR20" s="73">
        <f>სარგებელი!IHR19</f>
        <v>0</v>
      </c>
      <c r="IHS20" s="73">
        <f>სარგებელი!IHS19</f>
        <v>0</v>
      </c>
      <c r="IHT20" s="73">
        <f>სარგებელი!IHT19</f>
        <v>0</v>
      </c>
      <c r="IHU20" s="73">
        <f>სარგებელი!IHU19</f>
        <v>0</v>
      </c>
      <c r="IHV20" s="73">
        <f>სარგებელი!IHV19</f>
        <v>0</v>
      </c>
      <c r="IHW20" s="73">
        <f>სარგებელი!IHW19</f>
        <v>0</v>
      </c>
      <c r="IHX20" s="73">
        <f>სარგებელი!IHX19</f>
        <v>0</v>
      </c>
      <c r="IHY20" s="73">
        <f>სარგებელი!IHY19</f>
        <v>0</v>
      </c>
      <c r="IHZ20" s="73">
        <f>სარგებელი!IHZ19</f>
        <v>0</v>
      </c>
      <c r="IIA20" s="73">
        <f>სარგებელი!IIA19</f>
        <v>0</v>
      </c>
      <c r="IIB20" s="73">
        <f>სარგებელი!IIB19</f>
        <v>0</v>
      </c>
      <c r="IIC20" s="73">
        <f>სარგებელი!IIC19</f>
        <v>0</v>
      </c>
      <c r="IID20" s="73">
        <f>სარგებელი!IID19</f>
        <v>0</v>
      </c>
      <c r="IIE20" s="73">
        <f>სარგებელი!IIE19</f>
        <v>0</v>
      </c>
      <c r="IIF20" s="73">
        <f>სარგებელი!IIF19</f>
        <v>0</v>
      </c>
      <c r="IIG20" s="73">
        <f>სარგებელი!IIG19</f>
        <v>0</v>
      </c>
      <c r="IIH20" s="73">
        <f>სარგებელი!IIH19</f>
        <v>0</v>
      </c>
      <c r="III20" s="73">
        <f>სარგებელი!III19</f>
        <v>0</v>
      </c>
      <c r="IIJ20" s="73">
        <f>სარგებელი!IIJ19</f>
        <v>0</v>
      </c>
      <c r="IIK20" s="73">
        <f>სარგებელი!IIK19</f>
        <v>0</v>
      </c>
      <c r="IIL20" s="73">
        <f>სარგებელი!IIL19</f>
        <v>0</v>
      </c>
      <c r="IIM20" s="73">
        <f>სარგებელი!IIM19</f>
        <v>0</v>
      </c>
      <c r="IIN20" s="73">
        <f>სარგებელი!IIN19</f>
        <v>0</v>
      </c>
      <c r="IIO20" s="73">
        <f>სარგებელი!IIO19</f>
        <v>0</v>
      </c>
      <c r="IIP20" s="73">
        <f>სარგებელი!IIP19</f>
        <v>0</v>
      </c>
      <c r="IIQ20" s="73">
        <f>სარგებელი!IIQ19</f>
        <v>0</v>
      </c>
      <c r="IIR20" s="73">
        <f>სარგებელი!IIR19</f>
        <v>0</v>
      </c>
      <c r="IIS20" s="73">
        <f>სარგებელი!IIS19</f>
        <v>0</v>
      </c>
      <c r="IIT20" s="73">
        <f>სარგებელი!IIT19</f>
        <v>0</v>
      </c>
      <c r="IIU20" s="73">
        <f>სარგებელი!IIU19</f>
        <v>0</v>
      </c>
      <c r="IIV20" s="73">
        <f>სარგებელი!IIV19</f>
        <v>0</v>
      </c>
      <c r="IIW20" s="73">
        <f>სარგებელი!IIW19</f>
        <v>0</v>
      </c>
      <c r="IIX20" s="73">
        <f>სარგებელი!IIX19</f>
        <v>0</v>
      </c>
      <c r="IIY20" s="73">
        <f>სარგებელი!IIY19</f>
        <v>0</v>
      </c>
      <c r="IIZ20" s="73">
        <f>სარგებელი!IIZ19</f>
        <v>0</v>
      </c>
      <c r="IJA20" s="73">
        <f>სარგებელი!IJA19</f>
        <v>0</v>
      </c>
      <c r="IJB20" s="73">
        <f>სარგებელი!IJB19</f>
        <v>0</v>
      </c>
      <c r="IJC20" s="73">
        <f>სარგებელი!IJC19</f>
        <v>0</v>
      </c>
      <c r="IJD20" s="73">
        <f>სარგებელი!IJD19</f>
        <v>0</v>
      </c>
      <c r="IJE20" s="73">
        <f>სარგებელი!IJE19</f>
        <v>0</v>
      </c>
      <c r="IJF20" s="73">
        <f>სარგებელი!IJF19</f>
        <v>0</v>
      </c>
      <c r="IJG20" s="73">
        <f>სარგებელი!IJG19</f>
        <v>0</v>
      </c>
      <c r="IJH20" s="73">
        <f>სარგებელი!IJH19</f>
        <v>0</v>
      </c>
      <c r="IJI20" s="73">
        <f>სარგებელი!IJI19</f>
        <v>0</v>
      </c>
      <c r="IJJ20" s="73">
        <f>სარგებელი!IJJ19</f>
        <v>0</v>
      </c>
      <c r="IJK20" s="73">
        <f>სარგებელი!IJK19</f>
        <v>0</v>
      </c>
      <c r="IJL20" s="73">
        <f>სარგებელი!IJL19</f>
        <v>0</v>
      </c>
      <c r="IJM20" s="73">
        <f>სარგებელი!IJM19</f>
        <v>0</v>
      </c>
      <c r="IJN20" s="73">
        <f>სარგებელი!IJN19</f>
        <v>0</v>
      </c>
      <c r="IJO20" s="73">
        <f>სარგებელი!IJO19</f>
        <v>0</v>
      </c>
      <c r="IJP20" s="73">
        <f>სარგებელი!IJP19</f>
        <v>0</v>
      </c>
      <c r="IJQ20" s="73">
        <f>სარგებელი!IJQ19</f>
        <v>0</v>
      </c>
      <c r="IJR20" s="73">
        <f>სარგებელი!IJR19</f>
        <v>0</v>
      </c>
      <c r="IJS20" s="73">
        <f>სარგებელი!IJS19</f>
        <v>0</v>
      </c>
      <c r="IJT20" s="73">
        <f>სარგებელი!IJT19</f>
        <v>0</v>
      </c>
      <c r="IJU20" s="73">
        <f>სარგებელი!IJU19</f>
        <v>0</v>
      </c>
      <c r="IJV20" s="73">
        <f>სარგებელი!IJV19</f>
        <v>0</v>
      </c>
      <c r="IJW20" s="73">
        <f>სარგებელი!IJW19</f>
        <v>0</v>
      </c>
      <c r="IJX20" s="73">
        <f>სარგებელი!IJX19</f>
        <v>0</v>
      </c>
      <c r="IJY20" s="73">
        <f>სარგებელი!IJY19</f>
        <v>0</v>
      </c>
      <c r="IJZ20" s="73">
        <f>სარგებელი!IJZ19</f>
        <v>0</v>
      </c>
      <c r="IKA20" s="73">
        <f>სარგებელი!IKA19</f>
        <v>0</v>
      </c>
      <c r="IKB20" s="73">
        <f>სარგებელი!IKB19</f>
        <v>0</v>
      </c>
      <c r="IKC20" s="73">
        <f>სარგებელი!IKC19</f>
        <v>0</v>
      </c>
      <c r="IKD20" s="73">
        <f>სარგებელი!IKD19</f>
        <v>0</v>
      </c>
      <c r="IKE20" s="73">
        <f>სარგებელი!IKE19</f>
        <v>0</v>
      </c>
      <c r="IKF20" s="73">
        <f>სარგებელი!IKF19</f>
        <v>0</v>
      </c>
      <c r="IKG20" s="73">
        <f>სარგებელი!IKG19</f>
        <v>0</v>
      </c>
      <c r="IKH20" s="73">
        <f>სარგებელი!IKH19</f>
        <v>0</v>
      </c>
      <c r="IKI20" s="73">
        <f>სარგებელი!IKI19</f>
        <v>0</v>
      </c>
      <c r="IKJ20" s="73">
        <f>სარგებელი!IKJ19</f>
        <v>0</v>
      </c>
      <c r="IKK20" s="73">
        <f>სარგებელი!IKK19</f>
        <v>0</v>
      </c>
      <c r="IKL20" s="73">
        <f>სარგებელი!IKL19</f>
        <v>0</v>
      </c>
      <c r="IKM20" s="73">
        <f>სარგებელი!IKM19</f>
        <v>0</v>
      </c>
      <c r="IKN20" s="73">
        <f>სარგებელი!IKN19</f>
        <v>0</v>
      </c>
      <c r="IKO20" s="73">
        <f>სარგებელი!IKO19</f>
        <v>0</v>
      </c>
      <c r="IKP20" s="73">
        <f>სარგებელი!IKP19</f>
        <v>0</v>
      </c>
      <c r="IKQ20" s="73">
        <f>სარგებელი!IKQ19</f>
        <v>0</v>
      </c>
      <c r="IKR20" s="73">
        <f>სარგებელი!IKR19</f>
        <v>0</v>
      </c>
      <c r="IKS20" s="73">
        <f>სარგებელი!IKS19</f>
        <v>0</v>
      </c>
      <c r="IKT20" s="73">
        <f>სარგებელი!IKT19</f>
        <v>0</v>
      </c>
      <c r="IKU20" s="73">
        <f>სარგებელი!IKU19</f>
        <v>0</v>
      </c>
      <c r="IKV20" s="73">
        <f>სარგებელი!IKV19</f>
        <v>0</v>
      </c>
      <c r="IKW20" s="73">
        <f>სარგებელი!IKW19</f>
        <v>0</v>
      </c>
      <c r="IKX20" s="73">
        <f>სარგებელი!IKX19</f>
        <v>0</v>
      </c>
      <c r="IKY20" s="73">
        <f>სარგებელი!IKY19</f>
        <v>0</v>
      </c>
      <c r="IKZ20" s="73">
        <f>სარგებელი!IKZ19</f>
        <v>0</v>
      </c>
      <c r="ILA20" s="73">
        <f>სარგებელი!ILA19</f>
        <v>0</v>
      </c>
      <c r="ILB20" s="73">
        <f>სარგებელი!ILB19</f>
        <v>0</v>
      </c>
      <c r="ILC20" s="73">
        <f>სარგებელი!ILC19</f>
        <v>0</v>
      </c>
      <c r="ILD20" s="73">
        <f>სარგებელი!ILD19</f>
        <v>0</v>
      </c>
      <c r="ILE20" s="73">
        <f>სარგებელი!ILE19</f>
        <v>0</v>
      </c>
      <c r="ILF20" s="73">
        <f>სარგებელი!ILF19</f>
        <v>0</v>
      </c>
      <c r="ILG20" s="73">
        <f>სარგებელი!ILG19</f>
        <v>0</v>
      </c>
      <c r="ILH20" s="73">
        <f>სარგებელი!ILH19</f>
        <v>0</v>
      </c>
      <c r="ILI20" s="73">
        <f>სარგებელი!ILI19</f>
        <v>0</v>
      </c>
      <c r="ILJ20" s="73">
        <f>სარგებელი!ILJ19</f>
        <v>0</v>
      </c>
      <c r="ILK20" s="73">
        <f>სარგებელი!ILK19</f>
        <v>0</v>
      </c>
      <c r="ILL20" s="73">
        <f>სარგებელი!ILL19</f>
        <v>0</v>
      </c>
      <c r="ILM20" s="73">
        <f>სარგებელი!ILM19</f>
        <v>0</v>
      </c>
      <c r="ILN20" s="73">
        <f>სარგებელი!ILN19</f>
        <v>0</v>
      </c>
      <c r="ILO20" s="73">
        <f>სარგებელი!ILO19</f>
        <v>0</v>
      </c>
      <c r="ILP20" s="73">
        <f>სარგებელი!ILP19</f>
        <v>0</v>
      </c>
      <c r="ILQ20" s="73">
        <f>სარგებელი!ILQ19</f>
        <v>0</v>
      </c>
      <c r="ILR20" s="73">
        <f>სარგებელი!ILR19</f>
        <v>0</v>
      </c>
      <c r="ILS20" s="73">
        <f>სარგებელი!ILS19</f>
        <v>0</v>
      </c>
      <c r="ILT20" s="73">
        <f>სარგებელი!ILT19</f>
        <v>0</v>
      </c>
      <c r="ILU20" s="73">
        <f>სარგებელი!ILU19</f>
        <v>0</v>
      </c>
      <c r="ILV20" s="73">
        <f>სარგებელი!ILV19</f>
        <v>0</v>
      </c>
      <c r="ILW20" s="73">
        <f>სარგებელი!ILW19</f>
        <v>0</v>
      </c>
      <c r="ILX20" s="73">
        <f>სარგებელი!ILX19</f>
        <v>0</v>
      </c>
      <c r="ILY20" s="73">
        <f>სარგებელი!ILY19</f>
        <v>0</v>
      </c>
      <c r="ILZ20" s="73">
        <f>სარგებელი!ILZ19</f>
        <v>0</v>
      </c>
      <c r="IMA20" s="73">
        <f>სარგებელი!IMA19</f>
        <v>0</v>
      </c>
      <c r="IMB20" s="73">
        <f>სარგებელი!IMB19</f>
        <v>0</v>
      </c>
      <c r="IMC20" s="73">
        <f>სარგებელი!IMC19</f>
        <v>0</v>
      </c>
      <c r="IMD20" s="73">
        <f>სარგებელი!IMD19</f>
        <v>0</v>
      </c>
      <c r="IME20" s="73">
        <f>სარგებელი!IME19</f>
        <v>0</v>
      </c>
      <c r="IMF20" s="73">
        <f>სარგებელი!IMF19</f>
        <v>0</v>
      </c>
      <c r="IMG20" s="73">
        <f>სარგებელი!IMG19</f>
        <v>0</v>
      </c>
      <c r="IMH20" s="73">
        <f>სარგებელი!IMH19</f>
        <v>0</v>
      </c>
      <c r="IMI20" s="73">
        <f>სარგებელი!IMI19</f>
        <v>0</v>
      </c>
      <c r="IMJ20" s="73">
        <f>სარგებელი!IMJ19</f>
        <v>0</v>
      </c>
      <c r="IMK20" s="73">
        <f>სარგებელი!IMK19</f>
        <v>0</v>
      </c>
      <c r="IML20" s="73">
        <f>სარგებელი!IML19</f>
        <v>0</v>
      </c>
      <c r="IMM20" s="73">
        <f>სარგებელი!IMM19</f>
        <v>0</v>
      </c>
      <c r="IMN20" s="73">
        <f>სარგებელი!IMN19</f>
        <v>0</v>
      </c>
      <c r="IMO20" s="73">
        <f>სარგებელი!IMO19</f>
        <v>0</v>
      </c>
      <c r="IMP20" s="73">
        <f>სარგებელი!IMP19</f>
        <v>0</v>
      </c>
      <c r="IMQ20" s="73">
        <f>სარგებელი!IMQ19</f>
        <v>0</v>
      </c>
      <c r="IMR20" s="73">
        <f>სარგებელი!IMR19</f>
        <v>0</v>
      </c>
      <c r="IMS20" s="73">
        <f>სარგებელი!IMS19</f>
        <v>0</v>
      </c>
      <c r="IMT20" s="73">
        <f>სარგებელი!IMT19</f>
        <v>0</v>
      </c>
      <c r="IMU20" s="73">
        <f>სარგებელი!IMU19</f>
        <v>0</v>
      </c>
      <c r="IMV20" s="73">
        <f>სარგებელი!IMV19</f>
        <v>0</v>
      </c>
      <c r="IMW20" s="73">
        <f>სარგებელი!IMW19</f>
        <v>0</v>
      </c>
      <c r="IMX20" s="73">
        <f>სარგებელი!IMX19</f>
        <v>0</v>
      </c>
      <c r="IMY20" s="73">
        <f>სარგებელი!IMY19</f>
        <v>0</v>
      </c>
      <c r="IMZ20" s="73">
        <f>სარგებელი!IMZ19</f>
        <v>0</v>
      </c>
      <c r="INA20" s="73">
        <f>სარგებელი!INA19</f>
        <v>0</v>
      </c>
      <c r="INB20" s="73">
        <f>სარგებელი!INB19</f>
        <v>0</v>
      </c>
      <c r="INC20" s="73">
        <f>სარგებელი!INC19</f>
        <v>0</v>
      </c>
      <c r="IND20" s="73">
        <f>სარგებელი!IND19</f>
        <v>0</v>
      </c>
      <c r="INE20" s="73">
        <f>სარგებელი!INE19</f>
        <v>0</v>
      </c>
      <c r="INF20" s="73">
        <f>სარგებელი!INF19</f>
        <v>0</v>
      </c>
      <c r="ING20" s="73">
        <f>სარგებელი!ING19</f>
        <v>0</v>
      </c>
      <c r="INH20" s="73">
        <f>სარგებელი!INH19</f>
        <v>0</v>
      </c>
      <c r="INI20" s="73">
        <f>სარგებელი!INI19</f>
        <v>0</v>
      </c>
      <c r="INJ20" s="73">
        <f>სარგებელი!INJ19</f>
        <v>0</v>
      </c>
      <c r="INK20" s="73">
        <f>სარგებელი!INK19</f>
        <v>0</v>
      </c>
      <c r="INL20" s="73">
        <f>სარგებელი!INL19</f>
        <v>0</v>
      </c>
      <c r="INM20" s="73">
        <f>სარგებელი!INM19</f>
        <v>0</v>
      </c>
      <c r="INN20" s="73">
        <f>სარგებელი!INN19</f>
        <v>0</v>
      </c>
      <c r="INO20" s="73">
        <f>სარგებელი!INO19</f>
        <v>0</v>
      </c>
      <c r="INP20" s="73">
        <f>სარგებელი!INP19</f>
        <v>0</v>
      </c>
      <c r="INQ20" s="73">
        <f>სარგებელი!INQ19</f>
        <v>0</v>
      </c>
      <c r="INR20" s="73">
        <f>სარგებელი!INR19</f>
        <v>0</v>
      </c>
      <c r="INS20" s="73">
        <f>სარგებელი!INS19</f>
        <v>0</v>
      </c>
      <c r="INT20" s="73">
        <f>სარგებელი!INT19</f>
        <v>0</v>
      </c>
      <c r="INU20" s="73">
        <f>სარგებელი!INU19</f>
        <v>0</v>
      </c>
      <c r="INV20" s="73">
        <f>სარგებელი!INV19</f>
        <v>0</v>
      </c>
      <c r="INW20" s="73">
        <f>სარგებელი!INW19</f>
        <v>0</v>
      </c>
      <c r="INX20" s="73">
        <f>სარგებელი!INX19</f>
        <v>0</v>
      </c>
      <c r="INY20" s="73">
        <f>სარგებელი!INY19</f>
        <v>0</v>
      </c>
      <c r="INZ20" s="73">
        <f>სარგებელი!INZ19</f>
        <v>0</v>
      </c>
      <c r="IOA20" s="73">
        <f>სარგებელი!IOA19</f>
        <v>0</v>
      </c>
      <c r="IOB20" s="73">
        <f>სარგებელი!IOB19</f>
        <v>0</v>
      </c>
      <c r="IOC20" s="73">
        <f>სარგებელი!IOC19</f>
        <v>0</v>
      </c>
      <c r="IOD20" s="73">
        <f>სარგებელი!IOD19</f>
        <v>0</v>
      </c>
      <c r="IOE20" s="73">
        <f>სარგებელი!IOE19</f>
        <v>0</v>
      </c>
      <c r="IOF20" s="73">
        <f>სარგებელი!IOF19</f>
        <v>0</v>
      </c>
      <c r="IOG20" s="73">
        <f>სარგებელი!IOG19</f>
        <v>0</v>
      </c>
      <c r="IOH20" s="73">
        <f>სარგებელი!IOH19</f>
        <v>0</v>
      </c>
      <c r="IOI20" s="73">
        <f>სარგებელი!IOI19</f>
        <v>0</v>
      </c>
      <c r="IOJ20" s="73">
        <f>სარგებელი!IOJ19</f>
        <v>0</v>
      </c>
      <c r="IOK20" s="73">
        <f>სარგებელი!IOK19</f>
        <v>0</v>
      </c>
      <c r="IOL20" s="73">
        <f>სარგებელი!IOL19</f>
        <v>0</v>
      </c>
      <c r="IOM20" s="73">
        <f>სარგებელი!IOM19</f>
        <v>0</v>
      </c>
      <c r="ION20" s="73">
        <f>სარგებელი!ION19</f>
        <v>0</v>
      </c>
      <c r="IOO20" s="73">
        <f>სარგებელი!IOO19</f>
        <v>0</v>
      </c>
      <c r="IOP20" s="73">
        <f>სარგებელი!IOP19</f>
        <v>0</v>
      </c>
      <c r="IOQ20" s="73">
        <f>სარგებელი!IOQ19</f>
        <v>0</v>
      </c>
      <c r="IOR20" s="73">
        <f>სარგებელი!IOR19</f>
        <v>0</v>
      </c>
      <c r="IOS20" s="73">
        <f>სარგებელი!IOS19</f>
        <v>0</v>
      </c>
      <c r="IOT20" s="73">
        <f>სარგებელი!IOT19</f>
        <v>0</v>
      </c>
      <c r="IOU20" s="73">
        <f>სარგებელი!IOU19</f>
        <v>0</v>
      </c>
      <c r="IOV20" s="73">
        <f>სარგებელი!IOV19</f>
        <v>0</v>
      </c>
      <c r="IOW20" s="73">
        <f>სარგებელი!IOW19</f>
        <v>0</v>
      </c>
      <c r="IOX20" s="73">
        <f>სარგებელი!IOX19</f>
        <v>0</v>
      </c>
      <c r="IOY20" s="73">
        <f>სარგებელი!IOY19</f>
        <v>0</v>
      </c>
      <c r="IOZ20" s="73">
        <f>სარგებელი!IOZ19</f>
        <v>0</v>
      </c>
      <c r="IPA20" s="73">
        <f>სარგებელი!IPA19</f>
        <v>0</v>
      </c>
      <c r="IPB20" s="73">
        <f>სარგებელი!IPB19</f>
        <v>0</v>
      </c>
      <c r="IPC20" s="73">
        <f>სარგებელი!IPC19</f>
        <v>0</v>
      </c>
      <c r="IPD20" s="73">
        <f>სარგებელი!IPD19</f>
        <v>0</v>
      </c>
      <c r="IPE20" s="73">
        <f>სარგებელი!IPE19</f>
        <v>0</v>
      </c>
      <c r="IPF20" s="73">
        <f>სარგებელი!IPF19</f>
        <v>0</v>
      </c>
      <c r="IPG20" s="73">
        <f>სარგებელი!IPG19</f>
        <v>0</v>
      </c>
      <c r="IPH20" s="73">
        <f>სარგებელი!IPH19</f>
        <v>0</v>
      </c>
      <c r="IPI20" s="73">
        <f>სარგებელი!IPI19</f>
        <v>0</v>
      </c>
      <c r="IPJ20" s="73">
        <f>სარგებელი!IPJ19</f>
        <v>0</v>
      </c>
      <c r="IPK20" s="73">
        <f>სარგებელი!IPK19</f>
        <v>0</v>
      </c>
      <c r="IPL20" s="73">
        <f>სარგებელი!IPL19</f>
        <v>0</v>
      </c>
      <c r="IPM20" s="73">
        <f>სარგებელი!IPM19</f>
        <v>0</v>
      </c>
      <c r="IPN20" s="73">
        <f>სარგებელი!IPN19</f>
        <v>0</v>
      </c>
      <c r="IPO20" s="73">
        <f>სარგებელი!IPO19</f>
        <v>0</v>
      </c>
      <c r="IPP20" s="73">
        <f>სარგებელი!IPP19</f>
        <v>0</v>
      </c>
      <c r="IPQ20" s="73">
        <f>სარგებელი!IPQ19</f>
        <v>0</v>
      </c>
      <c r="IPR20" s="73">
        <f>სარგებელი!IPR19</f>
        <v>0</v>
      </c>
      <c r="IPS20" s="73">
        <f>სარგებელი!IPS19</f>
        <v>0</v>
      </c>
      <c r="IPT20" s="73">
        <f>სარგებელი!IPT19</f>
        <v>0</v>
      </c>
      <c r="IPU20" s="73">
        <f>სარგებელი!IPU19</f>
        <v>0</v>
      </c>
      <c r="IPV20" s="73">
        <f>სარგებელი!IPV19</f>
        <v>0</v>
      </c>
      <c r="IPW20" s="73">
        <f>სარგებელი!IPW19</f>
        <v>0</v>
      </c>
      <c r="IPX20" s="73">
        <f>სარგებელი!IPX19</f>
        <v>0</v>
      </c>
      <c r="IPY20" s="73">
        <f>სარგებელი!IPY19</f>
        <v>0</v>
      </c>
      <c r="IPZ20" s="73">
        <f>სარგებელი!IPZ19</f>
        <v>0</v>
      </c>
      <c r="IQA20" s="73">
        <f>სარგებელი!IQA19</f>
        <v>0</v>
      </c>
      <c r="IQB20" s="73">
        <f>სარგებელი!IQB19</f>
        <v>0</v>
      </c>
      <c r="IQC20" s="73">
        <f>სარგებელი!IQC19</f>
        <v>0</v>
      </c>
      <c r="IQD20" s="73">
        <f>სარგებელი!IQD19</f>
        <v>0</v>
      </c>
      <c r="IQE20" s="73">
        <f>სარგებელი!IQE19</f>
        <v>0</v>
      </c>
      <c r="IQF20" s="73">
        <f>სარგებელი!IQF19</f>
        <v>0</v>
      </c>
      <c r="IQG20" s="73">
        <f>სარგებელი!IQG19</f>
        <v>0</v>
      </c>
      <c r="IQH20" s="73">
        <f>სარგებელი!IQH19</f>
        <v>0</v>
      </c>
      <c r="IQI20" s="73">
        <f>სარგებელი!IQI19</f>
        <v>0</v>
      </c>
      <c r="IQJ20" s="73">
        <f>სარგებელი!IQJ19</f>
        <v>0</v>
      </c>
      <c r="IQK20" s="73">
        <f>სარგებელი!IQK19</f>
        <v>0</v>
      </c>
      <c r="IQL20" s="73">
        <f>სარგებელი!IQL19</f>
        <v>0</v>
      </c>
      <c r="IQM20" s="73">
        <f>სარგებელი!IQM19</f>
        <v>0</v>
      </c>
      <c r="IQN20" s="73">
        <f>სარგებელი!IQN19</f>
        <v>0</v>
      </c>
      <c r="IQO20" s="73">
        <f>სარგებელი!IQO19</f>
        <v>0</v>
      </c>
      <c r="IQP20" s="73">
        <f>სარგებელი!IQP19</f>
        <v>0</v>
      </c>
      <c r="IQQ20" s="73">
        <f>სარგებელი!IQQ19</f>
        <v>0</v>
      </c>
      <c r="IQR20" s="73">
        <f>სარგებელი!IQR19</f>
        <v>0</v>
      </c>
      <c r="IQS20" s="73">
        <f>სარგებელი!IQS19</f>
        <v>0</v>
      </c>
      <c r="IQT20" s="73">
        <f>სარგებელი!IQT19</f>
        <v>0</v>
      </c>
      <c r="IQU20" s="73">
        <f>სარგებელი!IQU19</f>
        <v>0</v>
      </c>
      <c r="IQV20" s="73">
        <f>სარგებელი!IQV19</f>
        <v>0</v>
      </c>
      <c r="IQW20" s="73">
        <f>სარგებელი!IQW19</f>
        <v>0</v>
      </c>
      <c r="IQX20" s="73">
        <f>სარგებელი!IQX19</f>
        <v>0</v>
      </c>
      <c r="IQY20" s="73">
        <f>სარგებელი!IQY19</f>
        <v>0</v>
      </c>
      <c r="IQZ20" s="73">
        <f>სარგებელი!IQZ19</f>
        <v>0</v>
      </c>
      <c r="IRA20" s="73">
        <f>სარგებელი!IRA19</f>
        <v>0</v>
      </c>
      <c r="IRB20" s="73">
        <f>სარგებელი!IRB19</f>
        <v>0</v>
      </c>
      <c r="IRC20" s="73">
        <f>სარგებელი!IRC19</f>
        <v>0</v>
      </c>
      <c r="IRD20" s="73">
        <f>სარგებელი!IRD19</f>
        <v>0</v>
      </c>
      <c r="IRE20" s="73">
        <f>სარგებელი!IRE19</f>
        <v>0</v>
      </c>
      <c r="IRF20" s="73">
        <f>სარგებელი!IRF19</f>
        <v>0</v>
      </c>
      <c r="IRG20" s="73">
        <f>სარგებელი!IRG19</f>
        <v>0</v>
      </c>
      <c r="IRH20" s="73">
        <f>სარგებელი!IRH19</f>
        <v>0</v>
      </c>
      <c r="IRI20" s="73">
        <f>სარგებელი!IRI19</f>
        <v>0</v>
      </c>
      <c r="IRJ20" s="73">
        <f>სარგებელი!IRJ19</f>
        <v>0</v>
      </c>
      <c r="IRK20" s="73">
        <f>სარგებელი!IRK19</f>
        <v>0</v>
      </c>
      <c r="IRL20" s="73">
        <f>სარგებელი!IRL19</f>
        <v>0</v>
      </c>
      <c r="IRM20" s="73">
        <f>სარგებელი!IRM19</f>
        <v>0</v>
      </c>
      <c r="IRN20" s="73">
        <f>სარგებელი!IRN19</f>
        <v>0</v>
      </c>
      <c r="IRO20" s="73">
        <f>სარგებელი!IRO19</f>
        <v>0</v>
      </c>
      <c r="IRP20" s="73">
        <f>სარგებელი!IRP19</f>
        <v>0</v>
      </c>
      <c r="IRQ20" s="73">
        <f>სარგებელი!IRQ19</f>
        <v>0</v>
      </c>
      <c r="IRR20" s="73">
        <f>სარგებელი!IRR19</f>
        <v>0</v>
      </c>
      <c r="IRS20" s="73">
        <f>სარგებელი!IRS19</f>
        <v>0</v>
      </c>
      <c r="IRT20" s="73">
        <f>სარგებელი!IRT19</f>
        <v>0</v>
      </c>
      <c r="IRU20" s="73">
        <f>სარგებელი!IRU19</f>
        <v>0</v>
      </c>
      <c r="IRV20" s="73">
        <f>სარგებელი!IRV19</f>
        <v>0</v>
      </c>
      <c r="IRW20" s="73">
        <f>სარგებელი!IRW19</f>
        <v>0</v>
      </c>
      <c r="IRX20" s="73">
        <f>სარგებელი!IRX19</f>
        <v>0</v>
      </c>
      <c r="IRY20" s="73">
        <f>სარგებელი!IRY19</f>
        <v>0</v>
      </c>
      <c r="IRZ20" s="73">
        <f>სარგებელი!IRZ19</f>
        <v>0</v>
      </c>
      <c r="ISA20" s="73">
        <f>სარგებელი!ISA19</f>
        <v>0</v>
      </c>
      <c r="ISB20" s="73">
        <f>სარგებელი!ISB19</f>
        <v>0</v>
      </c>
      <c r="ISC20" s="73">
        <f>სარგებელი!ISC19</f>
        <v>0</v>
      </c>
      <c r="ISD20" s="73">
        <f>სარგებელი!ISD19</f>
        <v>0</v>
      </c>
      <c r="ISE20" s="73">
        <f>სარგებელი!ISE19</f>
        <v>0</v>
      </c>
      <c r="ISF20" s="73">
        <f>სარგებელი!ISF19</f>
        <v>0</v>
      </c>
      <c r="ISG20" s="73">
        <f>სარგებელი!ISG19</f>
        <v>0</v>
      </c>
      <c r="ISH20" s="73">
        <f>სარგებელი!ISH19</f>
        <v>0</v>
      </c>
      <c r="ISI20" s="73">
        <f>სარგებელი!ISI19</f>
        <v>0</v>
      </c>
      <c r="ISJ20" s="73">
        <f>სარგებელი!ISJ19</f>
        <v>0</v>
      </c>
      <c r="ISK20" s="73">
        <f>სარგებელი!ISK19</f>
        <v>0</v>
      </c>
      <c r="ISL20" s="73">
        <f>სარგებელი!ISL19</f>
        <v>0</v>
      </c>
      <c r="ISM20" s="73">
        <f>სარგებელი!ISM19</f>
        <v>0</v>
      </c>
      <c r="ISN20" s="73">
        <f>სარგებელი!ISN19</f>
        <v>0</v>
      </c>
      <c r="ISO20" s="73">
        <f>სარგებელი!ISO19</f>
        <v>0</v>
      </c>
      <c r="ISP20" s="73">
        <f>სარგებელი!ISP19</f>
        <v>0</v>
      </c>
      <c r="ISQ20" s="73">
        <f>სარგებელი!ISQ19</f>
        <v>0</v>
      </c>
      <c r="ISR20" s="73">
        <f>სარგებელი!ISR19</f>
        <v>0</v>
      </c>
      <c r="ISS20" s="73">
        <f>სარგებელი!ISS19</f>
        <v>0</v>
      </c>
      <c r="IST20" s="73">
        <f>სარგებელი!IST19</f>
        <v>0</v>
      </c>
      <c r="ISU20" s="73">
        <f>სარგებელი!ISU19</f>
        <v>0</v>
      </c>
      <c r="ISV20" s="73">
        <f>სარგებელი!ISV19</f>
        <v>0</v>
      </c>
      <c r="ISW20" s="73">
        <f>სარგებელი!ISW19</f>
        <v>0</v>
      </c>
      <c r="ISX20" s="73">
        <f>სარგებელი!ISX19</f>
        <v>0</v>
      </c>
      <c r="ISY20" s="73">
        <f>სარგებელი!ISY19</f>
        <v>0</v>
      </c>
      <c r="ISZ20" s="73">
        <f>სარგებელი!ISZ19</f>
        <v>0</v>
      </c>
      <c r="ITA20" s="73">
        <f>სარგებელი!ITA19</f>
        <v>0</v>
      </c>
      <c r="ITB20" s="73">
        <f>სარგებელი!ITB19</f>
        <v>0</v>
      </c>
      <c r="ITC20" s="73">
        <f>სარგებელი!ITC19</f>
        <v>0</v>
      </c>
      <c r="ITD20" s="73">
        <f>სარგებელი!ITD19</f>
        <v>0</v>
      </c>
      <c r="ITE20" s="73">
        <f>სარგებელი!ITE19</f>
        <v>0</v>
      </c>
      <c r="ITF20" s="73">
        <f>სარგებელი!ITF19</f>
        <v>0</v>
      </c>
      <c r="ITG20" s="73">
        <f>სარგებელი!ITG19</f>
        <v>0</v>
      </c>
      <c r="ITH20" s="73">
        <f>სარგებელი!ITH19</f>
        <v>0</v>
      </c>
      <c r="ITI20" s="73">
        <f>სარგებელი!ITI19</f>
        <v>0</v>
      </c>
      <c r="ITJ20" s="73">
        <f>სარგებელი!ITJ19</f>
        <v>0</v>
      </c>
      <c r="ITK20" s="73">
        <f>სარგებელი!ITK19</f>
        <v>0</v>
      </c>
      <c r="ITL20" s="73">
        <f>სარგებელი!ITL19</f>
        <v>0</v>
      </c>
      <c r="ITM20" s="73">
        <f>სარგებელი!ITM19</f>
        <v>0</v>
      </c>
      <c r="ITN20" s="73">
        <f>სარგებელი!ITN19</f>
        <v>0</v>
      </c>
      <c r="ITO20" s="73">
        <f>სარგებელი!ITO19</f>
        <v>0</v>
      </c>
      <c r="ITP20" s="73">
        <f>სარგებელი!ITP19</f>
        <v>0</v>
      </c>
      <c r="ITQ20" s="73">
        <f>სარგებელი!ITQ19</f>
        <v>0</v>
      </c>
      <c r="ITR20" s="73">
        <f>სარგებელი!ITR19</f>
        <v>0</v>
      </c>
      <c r="ITS20" s="73">
        <f>სარგებელი!ITS19</f>
        <v>0</v>
      </c>
      <c r="ITT20" s="73">
        <f>სარგებელი!ITT19</f>
        <v>0</v>
      </c>
      <c r="ITU20" s="73">
        <f>სარგებელი!ITU19</f>
        <v>0</v>
      </c>
      <c r="ITV20" s="73">
        <f>სარგებელი!ITV19</f>
        <v>0</v>
      </c>
      <c r="ITW20" s="73">
        <f>სარგებელი!ITW19</f>
        <v>0</v>
      </c>
      <c r="ITX20" s="73">
        <f>სარგებელი!ITX19</f>
        <v>0</v>
      </c>
      <c r="ITY20" s="73">
        <f>სარგებელი!ITY19</f>
        <v>0</v>
      </c>
      <c r="ITZ20" s="73">
        <f>სარგებელი!ITZ19</f>
        <v>0</v>
      </c>
      <c r="IUA20" s="73">
        <f>სარგებელი!IUA19</f>
        <v>0</v>
      </c>
      <c r="IUB20" s="73">
        <f>სარგებელი!IUB19</f>
        <v>0</v>
      </c>
      <c r="IUC20" s="73">
        <f>სარგებელი!IUC19</f>
        <v>0</v>
      </c>
      <c r="IUD20" s="73">
        <f>სარგებელი!IUD19</f>
        <v>0</v>
      </c>
      <c r="IUE20" s="73">
        <f>სარგებელი!IUE19</f>
        <v>0</v>
      </c>
      <c r="IUF20" s="73">
        <f>სარგებელი!IUF19</f>
        <v>0</v>
      </c>
      <c r="IUG20" s="73">
        <f>სარგებელი!IUG19</f>
        <v>0</v>
      </c>
      <c r="IUH20" s="73">
        <f>სარგებელი!IUH19</f>
        <v>0</v>
      </c>
      <c r="IUI20" s="73">
        <f>სარგებელი!IUI19</f>
        <v>0</v>
      </c>
      <c r="IUJ20" s="73">
        <f>სარგებელი!IUJ19</f>
        <v>0</v>
      </c>
      <c r="IUK20" s="73">
        <f>სარგებელი!IUK19</f>
        <v>0</v>
      </c>
      <c r="IUL20" s="73">
        <f>სარგებელი!IUL19</f>
        <v>0</v>
      </c>
      <c r="IUM20" s="73">
        <f>სარგებელი!IUM19</f>
        <v>0</v>
      </c>
      <c r="IUN20" s="73">
        <f>სარგებელი!IUN19</f>
        <v>0</v>
      </c>
      <c r="IUO20" s="73">
        <f>სარგებელი!IUO19</f>
        <v>0</v>
      </c>
      <c r="IUP20" s="73">
        <f>სარგებელი!IUP19</f>
        <v>0</v>
      </c>
      <c r="IUQ20" s="73">
        <f>სარგებელი!IUQ19</f>
        <v>0</v>
      </c>
      <c r="IUR20" s="73">
        <f>სარგებელი!IUR19</f>
        <v>0</v>
      </c>
      <c r="IUS20" s="73">
        <f>სარგებელი!IUS19</f>
        <v>0</v>
      </c>
      <c r="IUT20" s="73">
        <f>სარგებელი!IUT19</f>
        <v>0</v>
      </c>
      <c r="IUU20" s="73">
        <f>სარგებელი!IUU19</f>
        <v>0</v>
      </c>
      <c r="IUV20" s="73">
        <f>სარგებელი!IUV19</f>
        <v>0</v>
      </c>
      <c r="IUW20" s="73">
        <f>სარგებელი!IUW19</f>
        <v>0</v>
      </c>
      <c r="IUX20" s="73">
        <f>სარგებელი!IUX19</f>
        <v>0</v>
      </c>
      <c r="IUY20" s="73">
        <f>სარგებელი!IUY19</f>
        <v>0</v>
      </c>
      <c r="IUZ20" s="73">
        <f>სარგებელი!IUZ19</f>
        <v>0</v>
      </c>
      <c r="IVA20" s="73">
        <f>სარგებელი!IVA19</f>
        <v>0</v>
      </c>
      <c r="IVB20" s="73">
        <f>სარგებელი!IVB19</f>
        <v>0</v>
      </c>
      <c r="IVC20" s="73">
        <f>სარგებელი!IVC19</f>
        <v>0</v>
      </c>
      <c r="IVD20" s="73">
        <f>სარგებელი!IVD19</f>
        <v>0</v>
      </c>
      <c r="IVE20" s="73">
        <f>სარგებელი!IVE19</f>
        <v>0</v>
      </c>
      <c r="IVF20" s="73">
        <f>სარგებელი!IVF19</f>
        <v>0</v>
      </c>
      <c r="IVG20" s="73">
        <f>სარგებელი!IVG19</f>
        <v>0</v>
      </c>
      <c r="IVH20" s="73">
        <f>სარგებელი!IVH19</f>
        <v>0</v>
      </c>
      <c r="IVI20" s="73">
        <f>სარგებელი!IVI19</f>
        <v>0</v>
      </c>
      <c r="IVJ20" s="73">
        <f>სარგებელი!IVJ19</f>
        <v>0</v>
      </c>
      <c r="IVK20" s="73">
        <f>სარგებელი!IVK19</f>
        <v>0</v>
      </c>
      <c r="IVL20" s="73">
        <f>სარგებელი!IVL19</f>
        <v>0</v>
      </c>
      <c r="IVM20" s="73">
        <f>სარგებელი!IVM19</f>
        <v>0</v>
      </c>
      <c r="IVN20" s="73">
        <f>სარგებელი!IVN19</f>
        <v>0</v>
      </c>
      <c r="IVO20" s="73">
        <f>სარგებელი!IVO19</f>
        <v>0</v>
      </c>
      <c r="IVP20" s="73">
        <f>სარგებელი!IVP19</f>
        <v>0</v>
      </c>
      <c r="IVQ20" s="73">
        <f>სარგებელი!IVQ19</f>
        <v>0</v>
      </c>
      <c r="IVR20" s="73">
        <f>სარგებელი!IVR19</f>
        <v>0</v>
      </c>
      <c r="IVS20" s="73">
        <f>სარგებელი!IVS19</f>
        <v>0</v>
      </c>
      <c r="IVT20" s="73">
        <f>სარგებელი!IVT19</f>
        <v>0</v>
      </c>
      <c r="IVU20" s="73">
        <f>სარგებელი!IVU19</f>
        <v>0</v>
      </c>
      <c r="IVV20" s="73">
        <f>სარგებელი!IVV19</f>
        <v>0</v>
      </c>
      <c r="IVW20" s="73">
        <f>სარგებელი!IVW19</f>
        <v>0</v>
      </c>
      <c r="IVX20" s="73">
        <f>სარგებელი!IVX19</f>
        <v>0</v>
      </c>
      <c r="IVY20" s="73">
        <f>სარგებელი!IVY19</f>
        <v>0</v>
      </c>
      <c r="IVZ20" s="73">
        <f>სარგებელი!IVZ19</f>
        <v>0</v>
      </c>
      <c r="IWA20" s="73">
        <f>სარგებელი!IWA19</f>
        <v>0</v>
      </c>
      <c r="IWB20" s="73">
        <f>სარგებელი!IWB19</f>
        <v>0</v>
      </c>
      <c r="IWC20" s="73">
        <f>სარგებელი!IWC19</f>
        <v>0</v>
      </c>
      <c r="IWD20" s="73">
        <f>სარგებელი!IWD19</f>
        <v>0</v>
      </c>
      <c r="IWE20" s="73">
        <f>სარგებელი!IWE19</f>
        <v>0</v>
      </c>
      <c r="IWF20" s="73">
        <f>სარგებელი!IWF19</f>
        <v>0</v>
      </c>
      <c r="IWG20" s="73">
        <f>სარგებელი!IWG19</f>
        <v>0</v>
      </c>
      <c r="IWH20" s="73">
        <f>სარგებელი!IWH19</f>
        <v>0</v>
      </c>
      <c r="IWI20" s="73">
        <f>სარგებელი!IWI19</f>
        <v>0</v>
      </c>
      <c r="IWJ20" s="73">
        <f>სარგებელი!IWJ19</f>
        <v>0</v>
      </c>
      <c r="IWK20" s="73">
        <f>სარგებელი!IWK19</f>
        <v>0</v>
      </c>
      <c r="IWL20" s="73">
        <f>სარგებელი!IWL19</f>
        <v>0</v>
      </c>
      <c r="IWM20" s="73">
        <f>სარგებელი!IWM19</f>
        <v>0</v>
      </c>
      <c r="IWN20" s="73">
        <f>სარგებელი!IWN19</f>
        <v>0</v>
      </c>
      <c r="IWO20" s="73">
        <f>სარგებელი!IWO19</f>
        <v>0</v>
      </c>
      <c r="IWP20" s="73">
        <f>სარგებელი!IWP19</f>
        <v>0</v>
      </c>
      <c r="IWQ20" s="73">
        <f>სარგებელი!IWQ19</f>
        <v>0</v>
      </c>
      <c r="IWR20" s="73">
        <f>სარგებელი!IWR19</f>
        <v>0</v>
      </c>
      <c r="IWS20" s="73">
        <f>სარგებელი!IWS19</f>
        <v>0</v>
      </c>
      <c r="IWT20" s="73">
        <f>სარგებელი!IWT19</f>
        <v>0</v>
      </c>
      <c r="IWU20" s="73">
        <f>სარგებელი!IWU19</f>
        <v>0</v>
      </c>
      <c r="IWV20" s="73">
        <f>სარგებელი!IWV19</f>
        <v>0</v>
      </c>
      <c r="IWW20" s="73">
        <f>სარგებელი!IWW19</f>
        <v>0</v>
      </c>
      <c r="IWX20" s="73">
        <f>სარგებელი!IWX19</f>
        <v>0</v>
      </c>
      <c r="IWY20" s="73">
        <f>სარგებელი!IWY19</f>
        <v>0</v>
      </c>
      <c r="IWZ20" s="73">
        <f>სარგებელი!IWZ19</f>
        <v>0</v>
      </c>
      <c r="IXA20" s="73">
        <f>სარგებელი!IXA19</f>
        <v>0</v>
      </c>
      <c r="IXB20" s="73">
        <f>სარგებელი!IXB19</f>
        <v>0</v>
      </c>
      <c r="IXC20" s="73">
        <f>სარგებელი!IXC19</f>
        <v>0</v>
      </c>
      <c r="IXD20" s="73">
        <f>სარგებელი!IXD19</f>
        <v>0</v>
      </c>
      <c r="IXE20" s="73">
        <f>სარგებელი!IXE19</f>
        <v>0</v>
      </c>
      <c r="IXF20" s="73">
        <f>სარგებელი!IXF19</f>
        <v>0</v>
      </c>
      <c r="IXG20" s="73">
        <f>სარგებელი!IXG19</f>
        <v>0</v>
      </c>
      <c r="IXH20" s="73">
        <f>სარგებელი!IXH19</f>
        <v>0</v>
      </c>
      <c r="IXI20" s="73">
        <f>სარგებელი!IXI19</f>
        <v>0</v>
      </c>
      <c r="IXJ20" s="73">
        <f>სარგებელი!IXJ19</f>
        <v>0</v>
      </c>
      <c r="IXK20" s="73">
        <f>სარგებელი!IXK19</f>
        <v>0</v>
      </c>
      <c r="IXL20" s="73">
        <f>სარგებელი!IXL19</f>
        <v>0</v>
      </c>
      <c r="IXM20" s="73">
        <f>სარგებელი!IXM19</f>
        <v>0</v>
      </c>
      <c r="IXN20" s="73">
        <f>სარგებელი!IXN19</f>
        <v>0</v>
      </c>
      <c r="IXO20" s="73">
        <f>სარგებელი!IXO19</f>
        <v>0</v>
      </c>
      <c r="IXP20" s="73">
        <f>სარგებელი!IXP19</f>
        <v>0</v>
      </c>
      <c r="IXQ20" s="73">
        <f>სარგებელი!IXQ19</f>
        <v>0</v>
      </c>
      <c r="IXR20" s="73">
        <f>სარგებელი!IXR19</f>
        <v>0</v>
      </c>
      <c r="IXS20" s="73">
        <f>სარგებელი!IXS19</f>
        <v>0</v>
      </c>
      <c r="IXT20" s="73">
        <f>სარგებელი!IXT19</f>
        <v>0</v>
      </c>
      <c r="IXU20" s="73">
        <f>სარგებელი!IXU19</f>
        <v>0</v>
      </c>
      <c r="IXV20" s="73">
        <f>სარგებელი!IXV19</f>
        <v>0</v>
      </c>
      <c r="IXW20" s="73">
        <f>სარგებელი!IXW19</f>
        <v>0</v>
      </c>
      <c r="IXX20" s="73">
        <f>სარგებელი!IXX19</f>
        <v>0</v>
      </c>
      <c r="IXY20" s="73">
        <f>სარგებელი!IXY19</f>
        <v>0</v>
      </c>
      <c r="IXZ20" s="73">
        <f>სარგებელი!IXZ19</f>
        <v>0</v>
      </c>
      <c r="IYA20" s="73">
        <f>სარგებელი!IYA19</f>
        <v>0</v>
      </c>
      <c r="IYB20" s="73">
        <f>სარგებელი!IYB19</f>
        <v>0</v>
      </c>
      <c r="IYC20" s="73">
        <f>სარგებელი!IYC19</f>
        <v>0</v>
      </c>
      <c r="IYD20" s="73">
        <f>სარგებელი!IYD19</f>
        <v>0</v>
      </c>
      <c r="IYE20" s="73">
        <f>სარგებელი!IYE19</f>
        <v>0</v>
      </c>
      <c r="IYF20" s="73">
        <f>სარგებელი!IYF19</f>
        <v>0</v>
      </c>
      <c r="IYG20" s="73">
        <f>სარგებელი!IYG19</f>
        <v>0</v>
      </c>
      <c r="IYH20" s="73">
        <f>სარგებელი!IYH19</f>
        <v>0</v>
      </c>
      <c r="IYI20" s="73">
        <f>სარგებელი!IYI19</f>
        <v>0</v>
      </c>
      <c r="IYJ20" s="73">
        <f>სარგებელი!IYJ19</f>
        <v>0</v>
      </c>
      <c r="IYK20" s="73">
        <f>სარგებელი!IYK19</f>
        <v>0</v>
      </c>
      <c r="IYL20" s="73">
        <f>სარგებელი!IYL19</f>
        <v>0</v>
      </c>
      <c r="IYM20" s="73">
        <f>სარგებელი!IYM19</f>
        <v>0</v>
      </c>
      <c r="IYN20" s="73">
        <f>სარგებელი!IYN19</f>
        <v>0</v>
      </c>
      <c r="IYO20" s="73">
        <f>სარგებელი!IYO19</f>
        <v>0</v>
      </c>
      <c r="IYP20" s="73">
        <f>სარგებელი!IYP19</f>
        <v>0</v>
      </c>
      <c r="IYQ20" s="73">
        <f>სარგებელი!IYQ19</f>
        <v>0</v>
      </c>
      <c r="IYR20" s="73">
        <f>სარგებელი!IYR19</f>
        <v>0</v>
      </c>
      <c r="IYS20" s="73">
        <f>სარგებელი!IYS19</f>
        <v>0</v>
      </c>
      <c r="IYT20" s="73">
        <f>სარგებელი!IYT19</f>
        <v>0</v>
      </c>
      <c r="IYU20" s="73">
        <f>სარგებელი!IYU19</f>
        <v>0</v>
      </c>
      <c r="IYV20" s="73">
        <f>სარგებელი!IYV19</f>
        <v>0</v>
      </c>
      <c r="IYW20" s="73">
        <f>სარგებელი!IYW19</f>
        <v>0</v>
      </c>
      <c r="IYX20" s="73">
        <f>სარგებელი!IYX19</f>
        <v>0</v>
      </c>
      <c r="IYY20" s="73">
        <f>სარგებელი!IYY19</f>
        <v>0</v>
      </c>
      <c r="IYZ20" s="73">
        <f>სარგებელი!IYZ19</f>
        <v>0</v>
      </c>
      <c r="IZA20" s="73">
        <f>სარგებელი!IZA19</f>
        <v>0</v>
      </c>
      <c r="IZB20" s="73">
        <f>სარგებელი!IZB19</f>
        <v>0</v>
      </c>
      <c r="IZC20" s="73">
        <f>სარგებელი!IZC19</f>
        <v>0</v>
      </c>
      <c r="IZD20" s="73">
        <f>სარგებელი!IZD19</f>
        <v>0</v>
      </c>
      <c r="IZE20" s="73">
        <f>სარგებელი!IZE19</f>
        <v>0</v>
      </c>
      <c r="IZF20" s="73">
        <f>სარგებელი!IZF19</f>
        <v>0</v>
      </c>
      <c r="IZG20" s="73">
        <f>სარგებელი!IZG19</f>
        <v>0</v>
      </c>
      <c r="IZH20" s="73">
        <f>სარგებელი!IZH19</f>
        <v>0</v>
      </c>
      <c r="IZI20" s="73">
        <f>სარგებელი!IZI19</f>
        <v>0</v>
      </c>
      <c r="IZJ20" s="73">
        <f>სარგებელი!IZJ19</f>
        <v>0</v>
      </c>
      <c r="IZK20" s="73">
        <f>სარგებელი!IZK19</f>
        <v>0</v>
      </c>
      <c r="IZL20" s="73">
        <f>სარგებელი!IZL19</f>
        <v>0</v>
      </c>
      <c r="IZM20" s="73">
        <f>სარგებელი!IZM19</f>
        <v>0</v>
      </c>
      <c r="IZN20" s="73">
        <f>სარგებელი!IZN19</f>
        <v>0</v>
      </c>
      <c r="IZO20" s="73">
        <f>სარგებელი!IZO19</f>
        <v>0</v>
      </c>
      <c r="IZP20" s="73">
        <f>სარგებელი!IZP19</f>
        <v>0</v>
      </c>
      <c r="IZQ20" s="73">
        <f>სარგებელი!IZQ19</f>
        <v>0</v>
      </c>
      <c r="IZR20" s="73">
        <f>სარგებელი!IZR19</f>
        <v>0</v>
      </c>
      <c r="IZS20" s="73">
        <f>სარგებელი!IZS19</f>
        <v>0</v>
      </c>
      <c r="IZT20" s="73">
        <f>სარგებელი!IZT19</f>
        <v>0</v>
      </c>
      <c r="IZU20" s="73">
        <f>სარგებელი!IZU19</f>
        <v>0</v>
      </c>
      <c r="IZV20" s="73">
        <f>სარგებელი!IZV19</f>
        <v>0</v>
      </c>
      <c r="IZW20" s="73">
        <f>სარგებელი!IZW19</f>
        <v>0</v>
      </c>
      <c r="IZX20" s="73">
        <f>სარგებელი!IZX19</f>
        <v>0</v>
      </c>
      <c r="IZY20" s="73">
        <f>სარგებელი!IZY19</f>
        <v>0</v>
      </c>
      <c r="IZZ20" s="73">
        <f>სარგებელი!IZZ19</f>
        <v>0</v>
      </c>
      <c r="JAA20" s="73">
        <f>სარგებელი!JAA19</f>
        <v>0</v>
      </c>
      <c r="JAB20" s="73">
        <f>სარგებელი!JAB19</f>
        <v>0</v>
      </c>
      <c r="JAC20" s="73">
        <f>სარგებელი!JAC19</f>
        <v>0</v>
      </c>
      <c r="JAD20" s="73">
        <f>სარგებელი!JAD19</f>
        <v>0</v>
      </c>
      <c r="JAE20" s="73">
        <f>სარგებელი!JAE19</f>
        <v>0</v>
      </c>
      <c r="JAF20" s="73">
        <f>სარგებელი!JAF19</f>
        <v>0</v>
      </c>
      <c r="JAG20" s="73">
        <f>სარგებელი!JAG19</f>
        <v>0</v>
      </c>
      <c r="JAH20" s="73">
        <f>სარგებელი!JAH19</f>
        <v>0</v>
      </c>
      <c r="JAI20" s="73">
        <f>სარგებელი!JAI19</f>
        <v>0</v>
      </c>
      <c r="JAJ20" s="73">
        <f>სარგებელი!JAJ19</f>
        <v>0</v>
      </c>
      <c r="JAK20" s="73">
        <f>სარგებელი!JAK19</f>
        <v>0</v>
      </c>
      <c r="JAL20" s="73">
        <f>სარგებელი!JAL19</f>
        <v>0</v>
      </c>
      <c r="JAM20" s="73">
        <f>სარგებელი!JAM19</f>
        <v>0</v>
      </c>
      <c r="JAN20" s="73">
        <f>სარგებელი!JAN19</f>
        <v>0</v>
      </c>
      <c r="JAO20" s="73">
        <f>სარგებელი!JAO19</f>
        <v>0</v>
      </c>
      <c r="JAP20" s="73">
        <f>სარგებელი!JAP19</f>
        <v>0</v>
      </c>
      <c r="JAQ20" s="73">
        <f>სარგებელი!JAQ19</f>
        <v>0</v>
      </c>
      <c r="JAR20" s="73">
        <f>სარგებელი!JAR19</f>
        <v>0</v>
      </c>
      <c r="JAS20" s="73">
        <f>სარგებელი!JAS19</f>
        <v>0</v>
      </c>
      <c r="JAT20" s="73">
        <f>სარგებელი!JAT19</f>
        <v>0</v>
      </c>
      <c r="JAU20" s="73">
        <f>სარგებელი!JAU19</f>
        <v>0</v>
      </c>
      <c r="JAV20" s="73">
        <f>სარგებელი!JAV19</f>
        <v>0</v>
      </c>
      <c r="JAW20" s="73">
        <f>სარგებელი!JAW19</f>
        <v>0</v>
      </c>
      <c r="JAX20" s="73">
        <f>სარგებელი!JAX19</f>
        <v>0</v>
      </c>
      <c r="JAY20" s="73">
        <f>სარგებელი!JAY19</f>
        <v>0</v>
      </c>
      <c r="JAZ20" s="73">
        <f>სარგებელი!JAZ19</f>
        <v>0</v>
      </c>
      <c r="JBA20" s="73">
        <f>სარგებელი!JBA19</f>
        <v>0</v>
      </c>
      <c r="JBB20" s="73">
        <f>სარგებელი!JBB19</f>
        <v>0</v>
      </c>
      <c r="JBC20" s="73">
        <f>სარგებელი!JBC19</f>
        <v>0</v>
      </c>
      <c r="JBD20" s="73">
        <f>სარგებელი!JBD19</f>
        <v>0</v>
      </c>
      <c r="JBE20" s="73">
        <f>სარგებელი!JBE19</f>
        <v>0</v>
      </c>
      <c r="JBF20" s="73">
        <f>სარგებელი!JBF19</f>
        <v>0</v>
      </c>
      <c r="JBG20" s="73">
        <f>სარგებელი!JBG19</f>
        <v>0</v>
      </c>
      <c r="JBH20" s="73">
        <f>სარგებელი!JBH19</f>
        <v>0</v>
      </c>
      <c r="JBI20" s="73">
        <f>სარგებელი!JBI19</f>
        <v>0</v>
      </c>
      <c r="JBJ20" s="73">
        <f>სარგებელი!JBJ19</f>
        <v>0</v>
      </c>
      <c r="JBK20" s="73">
        <f>სარგებელი!JBK19</f>
        <v>0</v>
      </c>
      <c r="JBL20" s="73">
        <f>სარგებელი!JBL19</f>
        <v>0</v>
      </c>
      <c r="JBM20" s="73">
        <f>სარგებელი!JBM19</f>
        <v>0</v>
      </c>
      <c r="JBN20" s="73">
        <f>სარგებელი!JBN19</f>
        <v>0</v>
      </c>
      <c r="JBO20" s="73">
        <f>სარგებელი!JBO19</f>
        <v>0</v>
      </c>
      <c r="JBP20" s="73">
        <f>სარგებელი!JBP19</f>
        <v>0</v>
      </c>
      <c r="JBQ20" s="73">
        <f>სარგებელი!JBQ19</f>
        <v>0</v>
      </c>
      <c r="JBR20" s="73">
        <f>სარგებელი!JBR19</f>
        <v>0</v>
      </c>
      <c r="JBS20" s="73">
        <f>სარგებელი!JBS19</f>
        <v>0</v>
      </c>
      <c r="JBT20" s="73">
        <f>სარგებელი!JBT19</f>
        <v>0</v>
      </c>
      <c r="JBU20" s="73">
        <f>სარგებელი!JBU19</f>
        <v>0</v>
      </c>
      <c r="JBV20" s="73">
        <f>სარგებელი!JBV19</f>
        <v>0</v>
      </c>
      <c r="JBW20" s="73">
        <f>სარგებელი!JBW19</f>
        <v>0</v>
      </c>
      <c r="JBX20" s="73">
        <f>სარგებელი!JBX19</f>
        <v>0</v>
      </c>
      <c r="JBY20" s="73">
        <f>სარგებელი!JBY19</f>
        <v>0</v>
      </c>
      <c r="JBZ20" s="73">
        <f>სარგებელი!JBZ19</f>
        <v>0</v>
      </c>
      <c r="JCA20" s="73">
        <f>სარგებელი!JCA19</f>
        <v>0</v>
      </c>
      <c r="JCB20" s="73">
        <f>სარგებელი!JCB19</f>
        <v>0</v>
      </c>
      <c r="JCC20" s="73">
        <f>სარგებელი!JCC19</f>
        <v>0</v>
      </c>
      <c r="JCD20" s="73">
        <f>სარგებელი!JCD19</f>
        <v>0</v>
      </c>
      <c r="JCE20" s="73">
        <f>სარგებელი!JCE19</f>
        <v>0</v>
      </c>
      <c r="JCF20" s="73">
        <f>სარგებელი!JCF19</f>
        <v>0</v>
      </c>
      <c r="JCG20" s="73">
        <f>სარგებელი!JCG19</f>
        <v>0</v>
      </c>
      <c r="JCH20" s="73">
        <f>სარგებელი!JCH19</f>
        <v>0</v>
      </c>
      <c r="JCI20" s="73">
        <f>სარგებელი!JCI19</f>
        <v>0</v>
      </c>
      <c r="JCJ20" s="73">
        <f>სარგებელი!JCJ19</f>
        <v>0</v>
      </c>
      <c r="JCK20" s="73">
        <f>სარგებელი!JCK19</f>
        <v>0</v>
      </c>
      <c r="JCL20" s="73">
        <f>სარგებელი!JCL19</f>
        <v>0</v>
      </c>
      <c r="JCM20" s="73">
        <f>სარგებელი!JCM19</f>
        <v>0</v>
      </c>
      <c r="JCN20" s="73">
        <f>სარგებელი!JCN19</f>
        <v>0</v>
      </c>
      <c r="JCO20" s="73">
        <f>სარგებელი!JCO19</f>
        <v>0</v>
      </c>
      <c r="JCP20" s="73">
        <f>სარგებელი!JCP19</f>
        <v>0</v>
      </c>
      <c r="JCQ20" s="73">
        <f>სარგებელი!JCQ19</f>
        <v>0</v>
      </c>
      <c r="JCR20" s="73">
        <f>სარგებელი!JCR19</f>
        <v>0</v>
      </c>
      <c r="JCS20" s="73">
        <f>სარგებელი!JCS19</f>
        <v>0</v>
      </c>
      <c r="JCT20" s="73">
        <f>სარგებელი!JCT19</f>
        <v>0</v>
      </c>
      <c r="JCU20" s="73">
        <f>სარგებელი!JCU19</f>
        <v>0</v>
      </c>
      <c r="JCV20" s="73">
        <f>სარგებელი!JCV19</f>
        <v>0</v>
      </c>
      <c r="JCW20" s="73">
        <f>სარგებელი!JCW19</f>
        <v>0</v>
      </c>
      <c r="JCX20" s="73">
        <f>სარგებელი!JCX19</f>
        <v>0</v>
      </c>
      <c r="JCY20" s="73">
        <f>სარგებელი!JCY19</f>
        <v>0</v>
      </c>
      <c r="JCZ20" s="73">
        <f>სარგებელი!JCZ19</f>
        <v>0</v>
      </c>
      <c r="JDA20" s="73">
        <f>სარგებელი!JDA19</f>
        <v>0</v>
      </c>
      <c r="JDB20" s="73">
        <f>სარგებელი!JDB19</f>
        <v>0</v>
      </c>
      <c r="JDC20" s="73">
        <f>სარგებელი!JDC19</f>
        <v>0</v>
      </c>
      <c r="JDD20" s="73">
        <f>სარგებელი!JDD19</f>
        <v>0</v>
      </c>
      <c r="JDE20" s="73">
        <f>სარგებელი!JDE19</f>
        <v>0</v>
      </c>
      <c r="JDF20" s="73">
        <f>სარგებელი!JDF19</f>
        <v>0</v>
      </c>
      <c r="JDG20" s="73">
        <f>სარგებელი!JDG19</f>
        <v>0</v>
      </c>
      <c r="JDH20" s="73">
        <f>სარგებელი!JDH19</f>
        <v>0</v>
      </c>
      <c r="JDI20" s="73">
        <f>სარგებელი!JDI19</f>
        <v>0</v>
      </c>
      <c r="JDJ20" s="73">
        <f>სარგებელი!JDJ19</f>
        <v>0</v>
      </c>
      <c r="JDK20" s="73">
        <f>სარგებელი!JDK19</f>
        <v>0</v>
      </c>
      <c r="JDL20" s="73">
        <f>სარგებელი!JDL19</f>
        <v>0</v>
      </c>
      <c r="JDM20" s="73">
        <f>სარგებელი!JDM19</f>
        <v>0</v>
      </c>
      <c r="JDN20" s="73">
        <f>სარგებელი!JDN19</f>
        <v>0</v>
      </c>
      <c r="JDO20" s="73">
        <f>სარგებელი!JDO19</f>
        <v>0</v>
      </c>
      <c r="JDP20" s="73">
        <f>სარგებელი!JDP19</f>
        <v>0</v>
      </c>
      <c r="JDQ20" s="73">
        <f>სარგებელი!JDQ19</f>
        <v>0</v>
      </c>
      <c r="JDR20" s="73">
        <f>სარგებელი!JDR19</f>
        <v>0</v>
      </c>
      <c r="JDS20" s="73">
        <f>სარგებელი!JDS19</f>
        <v>0</v>
      </c>
      <c r="JDT20" s="73">
        <f>სარგებელი!JDT19</f>
        <v>0</v>
      </c>
      <c r="JDU20" s="73">
        <f>სარგებელი!JDU19</f>
        <v>0</v>
      </c>
      <c r="JDV20" s="73">
        <f>სარგებელი!JDV19</f>
        <v>0</v>
      </c>
      <c r="JDW20" s="73">
        <f>სარგებელი!JDW19</f>
        <v>0</v>
      </c>
      <c r="JDX20" s="73">
        <f>სარგებელი!JDX19</f>
        <v>0</v>
      </c>
      <c r="JDY20" s="73">
        <f>სარგებელი!JDY19</f>
        <v>0</v>
      </c>
      <c r="JDZ20" s="73">
        <f>სარგებელი!JDZ19</f>
        <v>0</v>
      </c>
      <c r="JEA20" s="73">
        <f>სარგებელი!JEA19</f>
        <v>0</v>
      </c>
      <c r="JEB20" s="73">
        <f>სარგებელი!JEB19</f>
        <v>0</v>
      </c>
      <c r="JEC20" s="73">
        <f>სარგებელი!JEC19</f>
        <v>0</v>
      </c>
      <c r="JED20" s="73">
        <f>სარგებელი!JED19</f>
        <v>0</v>
      </c>
      <c r="JEE20" s="73">
        <f>სარგებელი!JEE19</f>
        <v>0</v>
      </c>
      <c r="JEF20" s="73">
        <f>სარგებელი!JEF19</f>
        <v>0</v>
      </c>
      <c r="JEG20" s="73">
        <f>სარგებელი!JEG19</f>
        <v>0</v>
      </c>
      <c r="JEH20" s="73">
        <f>სარგებელი!JEH19</f>
        <v>0</v>
      </c>
      <c r="JEI20" s="73">
        <f>სარგებელი!JEI19</f>
        <v>0</v>
      </c>
      <c r="JEJ20" s="73">
        <f>სარგებელი!JEJ19</f>
        <v>0</v>
      </c>
      <c r="JEK20" s="73">
        <f>სარგებელი!JEK19</f>
        <v>0</v>
      </c>
      <c r="JEL20" s="73">
        <f>სარგებელი!JEL19</f>
        <v>0</v>
      </c>
      <c r="JEM20" s="73">
        <f>სარგებელი!JEM19</f>
        <v>0</v>
      </c>
      <c r="JEN20" s="73">
        <f>სარგებელი!JEN19</f>
        <v>0</v>
      </c>
      <c r="JEO20" s="73">
        <f>სარგებელი!JEO19</f>
        <v>0</v>
      </c>
      <c r="JEP20" s="73">
        <f>სარგებელი!JEP19</f>
        <v>0</v>
      </c>
      <c r="JEQ20" s="73">
        <f>სარგებელი!JEQ19</f>
        <v>0</v>
      </c>
      <c r="JER20" s="73">
        <f>სარგებელი!JER19</f>
        <v>0</v>
      </c>
      <c r="JES20" s="73">
        <f>სარგებელი!JES19</f>
        <v>0</v>
      </c>
      <c r="JET20" s="73">
        <f>სარგებელი!JET19</f>
        <v>0</v>
      </c>
      <c r="JEU20" s="73">
        <f>სარგებელი!JEU19</f>
        <v>0</v>
      </c>
      <c r="JEV20" s="73">
        <f>სარგებელი!JEV19</f>
        <v>0</v>
      </c>
      <c r="JEW20" s="73">
        <f>სარგებელი!JEW19</f>
        <v>0</v>
      </c>
      <c r="JEX20" s="73">
        <f>სარგებელი!JEX19</f>
        <v>0</v>
      </c>
      <c r="JEY20" s="73">
        <f>სარგებელი!JEY19</f>
        <v>0</v>
      </c>
      <c r="JEZ20" s="73">
        <f>სარგებელი!JEZ19</f>
        <v>0</v>
      </c>
      <c r="JFA20" s="73">
        <f>სარგებელი!JFA19</f>
        <v>0</v>
      </c>
      <c r="JFB20" s="73">
        <f>სარგებელი!JFB19</f>
        <v>0</v>
      </c>
      <c r="JFC20" s="73">
        <f>სარგებელი!JFC19</f>
        <v>0</v>
      </c>
      <c r="JFD20" s="73">
        <f>სარგებელი!JFD19</f>
        <v>0</v>
      </c>
      <c r="JFE20" s="73">
        <f>სარგებელი!JFE19</f>
        <v>0</v>
      </c>
      <c r="JFF20" s="73">
        <f>სარგებელი!JFF19</f>
        <v>0</v>
      </c>
      <c r="JFG20" s="73">
        <f>სარგებელი!JFG19</f>
        <v>0</v>
      </c>
      <c r="JFH20" s="73">
        <f>სარგებელი!JFH19</f>
        <v>0</v>
      </c>
      <c r="JFI20" s="73">
        <f>სარგებელი!JFI19</f>
        <v>0</v>
      </c>
      <c r="JFJ20" s="73">
        <f>სარგებელი!JFJ19</f>
        <v>0</v>
      </c>
      <c r="JFK20" s="73">
        <f>სარგებელი!JFK19</f>
        <v>0</v>
      </c>
      <c r="JFL20" s="73">
        <f>სარგებელი!JFL19</f>
        <v>0</v>
      </c>
      <c r="JFM20" s="73">
        <f>სარგებელი!JFM19</f>
        <v>0</v>
      </c>
      <c r="JFN20" s="73">
        <f>სარგებელი!JFN19</f>
        <v>0</v>
      </c>
      <c r="JFO20" s="73">
        <f>სარგებელი!JFO19</f>
        <v>0</v>
      </c>
      <c r="JFP20" s="73">
        <f>სარგებელი!JFP19</f>
        <v>0</v>
      </c>
      <c r="JFQ20" s="73">
        <f>სარგებელი!JFQ19</f>
        <v>0</v>
      </c>
      <c r="JFR20" s="73">
        <f>სარგებელი!JFR19</f>
        <v>0</v>
      </c>
      <c r="JFS20" s="73">
        <f>სარგებელი!JFS19</f>
        <v>0</v>
      </c>
      <c r="JFT20" s="73">
        <f>სარგებელი!JFT19</f>
        <v>0</v>
      </c>
      <c r="JFU20" s="73">
        <f>სარგებელი!JFU19</f>
        <v>0</v>
      </c>
      <c r="JFV20" s="73">
        <f>სარგებელი!JFV19</f>
        <v>0</v>
      </c>
      <c r="JFW20" s="73">
        <f>სარგებელი!JFW19</f>
        <v>0</v>
      </c>
      <c r="JFX20" s="73">
        <f>სარგებელი!JFX19</f>
        <v>0</v>
      </c>
      <c r="JFY20" s="73">
        <f>სარგებელი!JFY19</f>
        <v>0</v>
      </c>
      <c r="JFZ20" s="73">
        <f>სარგებელი!JFZ19</f>
        <v>0</v>
      </c>
      <c r="JGA20" s="73">
        <f>სარგებელი!JGA19</f>
        <v>0</v>
      </c>
      <c r="JGB20" s="73">
        <f>სარგებელი!JGB19</f>
        <v>0</v>
      </c>
      <c r="JGC20" s="73">
        <f>სარგებელი!JGC19</f>
        <v>0</v>
      </c>
      <c r="JGD20" s="73">
        <f>სარგებელი!JGD19</f>
        <v>0</v>
      </c>
      <c r="JGE20" s="73">
        <f>სარგებელი!JGE19</f>
        <v>0</v>
      </c>
      <c r="JGF20" s="73">
        <f>სარგებელი!JGF19</f>
        <v>0</v>
      </c>
      <c r="JGG20" s="73">
        <f>სარგებელი!JGG19</f>
        <v>0</v>
      </c>
      <c r="JGH20" s="73">
        <f>სარგებელი!JGH19</f>
        <v>0</v>
      </c>
      <c r="JGI20" s="73">
        <f>სარგებელი!JGI19</f>
        <v>0</v>
      </c>
      <c r="JGJ20" s="73">
        <f>სარგებელი!JGJ19</f>
        <v>0</v>
      </c>
      <c r="JGK20" s="73">
        <f>სარგებელი!JGK19</f>
        <v>0</v>
      </c>
      <c r="JGL20" s="73">
        <f>სარგებელი!JGL19</f>
        <v>0</v>
      </c>
      <c r="JGM20" s="73">
        <f>სარგებელი!JGM19</f>
        <v>0</v>
      </c>
      <c r="JGN20" s="73">
        <f>სარგებელი!JGN19</f>
        <v>0</v>
      </c>
      <c r="JGO20" s="73">
        <f>სარგებელი!JGO19</f>
        <v>0</v>
      </c>
      <c r="JGP20" s="73">
        <f>სარგებელი!JGP19</f>
        <v>0</v>
      </c>
      <c r="JGQ20" s="73">
        <f>სარგებელი!JGQ19</f>
        <v>0</v>
      </c>
      <c r="JGR20" s="73">
        <f>სარგებელი!JGR19</f>
        <v>0</v>
      </c>
      <c r="JGS20" s="73">
        <f>სარგებელი!JGS19</f>
        <v>0</v>
      </c>
      <c r="JGT20" s="73">
        <f>სარგებელი!JGT19</f>
        <v>0</v>
      </c>
      <c r="JGU20" s="73">
        <f>სარგებელი!JGU19</f>
        <v>0</v>
      </c>
      <c r="JGV20" s="73">
        <f>სარგებელი!JGV19</f>
        <v>0</v>
      </c>
      <c r="JGW20" s="73">
        <f>სარგებელი!JGW19</f>
        <v>0</v>
      </c>
      <c r="JGX20" s="73">
        <f>სარგებელი!JGX19</f>
        <v>0</v>
      </c>
      <c r="JGY20" s="73">
        <f>სარგებელი!JGY19</f>
        <v>0</v>
      </c>
      <c r="JGZ20" s="73">
        <f>სარგებელი!JGZ19</f>
        <v>0</v>
      </c>
      <c r="JHA20" s="73">
        <f>სარგებელი!JHA19</f>
        <v>0</v>
      </c>
      <c r="JHB20" s="73">
        <f>სარგებელი!JHB19</f>
        <v>0</v>
      </c>
      <c r="JHC20" s="73">
        <f>სარგებელი!JHC19</f>
        <v>0</v>
      </c>
      <c r="JHD20" s="73">
        <f>სარგებელი!JHD19</f>
        <v>0</v>
      </c>
      <c r="JHE20" s="73">
        <f>სარგებელი!JHE19</f>
        <v>0</v>
      </c>
      <c r="JHF20" s="73">
        <f>სარგებელი!JHF19</f>
        <v>0</v>
      </c>
      <c r="JHG20" s="73">
        <f>სარგებელი!JHG19</f>
        <v>0</v>
      </c>
      <c r="JHH20" s="73">
        <f>სარგებელი!JHH19</f>
        <v>0</v>
      </c>
      <c r="JHI20" s="73">
        <f>სარგებელი!JHI19</f>
        <v>0</v>
      </c>
      <c r="JHJ20" s="73">
        <f>სარგებელი!JHJ19</f>
        <v>0</v>
      </c>
      <c r="JHK20" s="73">
        <f>სარგებელი!JHK19</f>
        <v>0</v>
      </c>
      <c r="JHL20" s="73">
        <f>სარგებელი!JHL19</f>
        <v>0</v>
      </c>
      <c r="JHM20" s="73">
        <f>სარგებელი!JHM19</f>
        <v>0</v>
      </c>
      <c r="JHN20" s="73">
        <f>სარგებელი!JHN19</f>
        <v>0</v>
      </c>
      <c r="JHO20" s="73">
        <f>სარგებელი!JHO19</f>
        <v>0</v>
      </c>
      <c r="JHP20" s="73">
        <f>სარგებელი!JHP19</f>
        <v>0</v>
      </c>
      <c r="JHQ20" s="73">
        <f>სარგებელი!JHQ19</f>
        <v>0</v>
      </c>
      <c r="JHR20" s="73">
        <f>სარგებელი!JHR19</f>
        <v>0</v>
      </c>
      <c r="JHS20" s="73">
        <f>სარგებელი!JHS19</f>
        <v>0</v>
      </c>
      <c r="JHT20" s="73">
        <f>სარგებელი!JHT19</f>
        <v>0</v>
      </c>
      <c r="JHU20" s="73">
        <f>სარგებელი!JHU19</f>
        <v>0</v>
      </c>
      <c r="JHV20" s="73">
        <f>სარგებელი!JHV19</f>
        <v>0</v>
      </c>
      <c r="JHW20" s="73">
        <f>სარგებელი!JHW19</f>
        <v>0</v>
      </c>
      <c r="JHX20" s="73">
        <f>სარგებელი!JHX19</f>
        <v>0</v>
      </c>
      <c r="JHY20" s="73">
        <f>სარგებელი!JHY19</f>
        <v>0</v>
      </c>
      <c r="JHZ20" s="73">
        <f>სარგებელი!JHZ19</f>
        <v>0</v>
      </c>
      <c r="JIA20" s="73">
        <f>სარგებელი!JIA19</f>
        <v>0</v>
      </c>
      <c r="JIB20" s="73">
        <f>სარგებელი!JIB19</f>
        <v>0</v>
      </c>
      <c r="JIC20" s="73">
        <f>სარგებელი!JIC19</f>
        <v>0</v>
      </c>
      <c r="JID20" s="73">
        <f>სარგებელი!JID19</f>
        <v>0</v>
      </c>
      <c r="JIE20" s="73">
        <f>სარგებელი!JIE19</f>
        <v>0</v>
      </c>
      <c r="JIF20" s="73">
        <f>სარგებელი!JIF19</f>
        <v>0</v>
      </c>
      <c r="JIG20" s="73">
        <f>სარგებელი!JIG19</f>
        <v>0</v>
      </c>
      <c r="JIH20" s="73">
        <f>სარგებელი!JIH19</f>
        <v>0</v>
      </c>
      <c r="JII20" s="73">
        <f>სარგებელი!JII19</f>
        <v>0</v>
      </c>
      <c r="JIJ20" s="73">
        <f>სარგებელი!JIJ19</f>
        <v>0</v>
      </c>
      <c r="JIK20" s="73">
        <f>სარგებელი!JIK19</f>
        <v>0</v>
      </c>
      <c r="JIL20" s="73">
        <f>სარგებელი!JIL19</f>
        <v>0</v>
      </c>
      <c r="JIM20" s="73">
        <f>სარგებელი!JIM19</f>
        <v>0</v>
      </c>
      <c r="JIN20" s="73">
        <f>სარგებელი!JIN19</f>
        <v>0</v>
      </c>
      <c r="JIO20" s="73">
        <f>სარგებელი!JIO19</f>
        <v>0</v>
      </c>
      <c r="JIP20" s="73">
        <f>სარგებელი!JIP19</f>
        <v>0</v>
      </c>
      <c r="JIQ20" s="73">
        <f>სარგებელი!JIQ19</f>
        <v>0</v>
      </c>
      <c r="JIR20" s="73">
        <f>სარგებელი!JIR19</f>
        <v>0</v>
      </c>
      <c r="JIS20" s="73">
        <f>სარგებელი!JIS19</f>
        <v>0</v>
      </c>
      <c r="JIT20" s="73">
        <f>სარგებელი!JIT19</f>
        <v>0</v>
      </c>
      <c r="JIU20" s="73">
        <f>სარგებელი!JIU19</f>
        <v>0</v>
      </c>
      <c r="JIV20" s="73">
        <f>სარგებელი!JIV19</f>
        <v>0</v>
      </c>
      <c r="JIW20" s="73">
        <f>სარგებელი!JIW19</f>
        <v>0</v>
      </c>
      <c r="JIX20" s="73">
        <f>სარგებელი!JIX19</f>
        <v>0</v>
      </c>
      <c r="JIY20" s="73">
        <f>სარგებელი!JIY19</f>
        <v>0</v>
      </c>
      <c r="JIZ20" s="73">
        <f>სარგებელი!JIZ19</f>
        <v>0</v>
      </c>
      <c r="JJA20" s="73">
        <f>სარგებელი!JJA19</f>
        <v>0</v>
      </c>
      <c r="JJB20" s="73">
        <f>სარგებელი!JJB19</f>
        <v>0</v>
      </c>
      <c r="JJC20" s="73">
        <f>სარგებელი!JJC19</f>
        <v>0</v>
      </c>
      <c r="JJD20" s="73">
        <f>სარგებელი!JJD19</f>
        <v>0</v>
      </c>
      <c r="JJE20" s="73">
        <f>სარგებელი!JJE19</f>
        <v>0</v>
      </c>
      <c r="JJF20" s="73">
        <f>სარგებელი!JJF19</f>
        <v>0</v>
      </c>
      <c r="JJG20" s="73">
        <f>სარგებელი!JJG19</f>
        <v>0</v>
      </c>
      <c r="JJH20" s="73">
        <f>სარგებელი!JJH19</f>
        <v>0</v>
      </c>
      <c r="JJI20" s="73">
        <f>სარგებელი!JJI19</f>
        <v>0</v>
      </c>
      <c r="JJJ20" s="73">
        <f>სარგებელი!JJJ19</f>
        <v>0</v>
      </c>
      <c r="JJK20" s="73">
        <f>სარგებელი!JJK19</f>
        <v>0</v>
      </c>
      <c r="JJL20" s="73">
        <f>სარგებელი!JJL19</f>
        <v>0</v>
      </c>
      <c r="JJM20" s="73">
        <f>სარგებელი!JJM19</f>
        <v>0</v>
      </c>
      <c r="JJN20" s="73">
        <f>სარგებელი!JJN19</f>
        <v>0</v>
      </c>
      <c r="JJO20" s="73">
        <f>სარგებელი!JJO19</f>
        <v>0</v>
      </c>
      <c r="JJP20" s="73">
        <f>სარგებელი!JJP19</f>
        <v>0</v>
      </c>
      <c r="JJQ20" s="73">
        <f>სარგებელი!JJQ19</f>
        <v>0</v>
      </c>
      <c r="JJR20" s="73">
        <f>სარგებელი!JJR19</f>
        <v>0</v>
      </c>
      <c r="JJS20" s="73">
        <f>სარგებელი!JJS19</f>
        <v>0</v>
      </c>
      <c r="JJT20" s="73">
        <f>სარგებელი!JJT19</f>
        <v>0</v>
      </c>
      <c r="JJU20" s="73">
        <f>სარგებელი!JJU19</f>
        <v>0</v>
      </c>
      <c r="JJV20" s="73">
        <f>სარგებელი!JJV19</f>
        <v>0</v>
      </c>
      <c r="JJW20" s="73">
        <f>სარგებელი!JJW19</f>
        <v>0</v>
      </c>
      <c r="JJX20" s="73">
        <f>სარგებელი!JJX19</f>
        <v>0</v>
      </c>
      <c r="JJY20" s="73">
        <f>სარგებელი!JJY19</f>
        <v>0</v>
      </c>
      <c r="JJZ20" s="73">
        <f>სარგებელი!JJZ19</f>
        <v>0</v>
      </c>
      <c r="JKA20" s="73">
        <f>სარგებელი!JKA19</f>
        <v>0</v>
      </c>
      <c r="JKB20" s="73">
        <f>სარგებელი!JKB19</f>
        <v>0</v>
      </c>
      <c r="JKC20" s="73">
        <f>სარგებელი!JKC19</f>
        <v>0</v>
      </c>
      <c r="JKD20" s="73">
        <f>სარგებელი!JKD19</f>
        <v>0</v>
      </c>
      <c r="JKE20" s="73">
        <f>სარგებელი!JKE19</f>
        <v>0</v>
      </c>
      <c r="JKF20" s="73">
        <f>სარგებელი!JKF19</f>
        <v>0</v>
      </c>
      <c r="JKG20" s="73">
        <f>სარგებელი!JKG19</f>
        <v>0</v>
      </c>
      <c r="JKH20" s="73">
        <f>სარგებელი!JKH19</f>
        <v>0</v>
      </c>
      <c r="JKI20" s="73">
        <f>სარგებელი!JKI19</f>
        <v>0</v>
      </c>
      <c r="JKJ20" s="73">
        <f>სარგებელი!JKJ19</f>
        <v>0</v>
      </c>
      <c r="JKK20" s="73">
        <f>სარგებელი!JKK19</f>
        <v>0</v>
      </c>
      <c r="JKL20" s="73">
        <f>სარგებელი!JKL19</f>
        <v>0</v>
      </c>
      <c r="JKM20" s="73">
        <f>სარგებელი!JKM19</f>
        <v>0</v>
      </c>
      <c r="JKN20" s="73">
        <f>სარგებელი!JKN19</f>
        <v>0</v>
      </c>
      <c r="JKO20" s="73">
        <f>სარგებელი!JKO19</f>
        <v>0</v>
      </c>
      <c r="JKP20" s="73">
        <f>სარგებელი!JKP19</f>
        <v>0</v>
      </c>
      <c r="JKQ20" s="73">
        <f>სარგებელი!JKQ19</f>
        <v>0</v>
      </c>
      <c r="JKR20" s="73">
        <f>სარგებელი!JKR19</f>
        <v>0</v>
      </c>
      <c r="JKS20" s="73">
        <f>სარგებელი!JKS19</f>
        <v>0</v>
      </c>
      <c r="JKT20" s="73">
        <f>სარგებელი!JKT19</f>
        <v>0</v>
      </c>
      <c r="JKU20" s="73">
        <f>სარგებელი!JKU19</f>
        <v>0</v>
      </c>
      <c r="JKV20" s="73">
        <f>სარგებელი!JKV19</f>
        <v>0</v>
      </c>
      <c r="JKW20" s="73">
        <f>სარგებელი!JKW19</f>
        <v>0</v>
      </c>
      <c r="JKX20" s="73">
        <f>სარგებელი!JKX19</f>
        <v>0</v>
      </c>
      <c r="JKY20" s="73">
        <f>სარგებელი!JKY19</f>
        <v>0</v>
      </c>
      <c r="JKZ20" s="73">
        <f>სარგებელი!JKZ19</f>
        <v>0</v>
      </c>
      <c r="JLA20" s="73">
        <f>სარგებელი!JLA19</f>
        <v>0</v>
      </c>
      <c r="JLB20" s="73">
        <f>სარგებელი!JLB19</f>
        <v>0</v>
      </c>
      <c r="JLC20" s="73">
        <f>სარგებელი!JLC19</f>
        <v>0</v>
      </c>
      <c r="JLD20" s="73">
        <f>სარგებელი!JLD19</f>
        <v>0</v>
      </c>
      <c r="JLE20" s="73">
        <f>სარგებელი!JLE19</f>
        <v>0</v>
      </c>
      <c r="JLF20" s="73">
        <f>სარგებელი!JLF19</f>
        <v>0</v>
      </c>
      <c r="JLG20" s="73">
        <f>სარგებელი!JLG19</f>
        <v>0</v>
      </c>
      <c r="JLH20" s="73">
        <f>სარგებელი!JLH19</f>
        <v>0</v>
      </c>
      <c r="JLI20" s="73">
        <f>სარგებელი!JLI19</f>
        <v>0</v>
      </c>
      <c r="JLJ20" s="73">
        <f>სარგებელი!JLJ19</f>
        <v>0</v>
      </c>
      <c r="JLK20" s="73">
        <f>სარგებელი!JLK19</f>
        <v>0</v>
      </c>
      <c r="JLL20" s="73">
        <f>სარგებელი!JLL19</f>
        <v>0</v>
      </c>
      <c r="JLM20" s="73">
        <f>სარგებელი!JLM19</f>
        <v>0</v>
      </c>
      <c r="JLN20" s="73">
        <f>სარგებელი!JLN19</f>
        <v>0</v>
      </c>
      <c r="JLO20" s="73">
        <f>სარგებელი!JLO19</f>
        <v>0</v>
      </c>
      <c r="JLP20" s="73">
        <f>სარგებელი!JLP19</f>
        <v>0</v>
      </c>
      <c r="JLQ20" s="73">
        <f>სარგებელი!JLQ19</f>
        <v>0</v>
      </c>
      <c r="JLR20" s="73">
        <f>სარგებელი!JLR19</f>
        <v>0</v>
      </c>
      <c r="JLS20" s="73">
        <f>სარგებელი!JLS19</f>
        <v>0</v>
      </c>
      <c r="JLT20" s="73">
        <f>სარგებელი!JLT19</f>
        <v>0</v>
      </c>
      <c r="JLU20" s="73">
        <f>სარგებელი!JLU19</f>
        <v>0</v>
      </c>
      <c r="JLV20" s="73">
        <f>სარგებელი!JLV19</f>
        <v>0</v>
      </c>
      <c r="JLW20" s="73">
        <f>სარგებელი!JLW19</f>
        <v>0</v>
      </c>
      <c r="JLX20" s="73">
        <f>სარგებელი!JLX19</f>
        <v>0</v>
      </c>
      <c r="JLY20" s="73">
        <f>სარგებელი!JLY19</f>
        <v>0</v>
      </c>
      <c r="JLZ20" s="73">
        <f>სარგებელი!JLZ19</f>
        <v>0</v>
      </c>
      <c r="JMA20" s="73">
        <f>სარგებელი!JMA19</f>
        <v>0</v>
      </c>
      <c r="JMB20" s="73">
        <f>სარგებელი!JMB19</f>
        <v>0</v>
      </c>
      <c r="JMC20" s="73">
        <f>სარგებელი!JMC19</f>
        <v>0</v>
      </c>
      <c r="JMD20" s="73">
        <f>სარგებელი!JMD19</f>
        <v>0</v>
      </c>
      <c r="JME20" s="73">
        <f>სარგებელი!JME19</f>
        <v>0</v>
      </c>
      <c r="JMF20" s="73">
        <f>სარგებელი!JMF19</f>
        <v>0</v>
      </c>
      <c r="JMG20" s="73">
        <f>სარგებელი!JMG19</f>
        <v>0</v>
      </c>
      <c r="JMH20" s="73">
        <f>სარგებელი!JMH19</f>
        <v>0</v>
      </c>
      <c r="JMI20" s="73">
        <f>სარგებელი!JMI19</f>
        <v>0</v>
      </c>
      <c r="JMJ20" s="73">
        <f>სარგებელი!JMJ19</f>
        <v>0</v>
      </c>
      <c r="JMK20" s="73">
        <f>სარგებელი!JMK19</f>
        <v>0</v>
      </c>
      <c r="JML20" s="73">
        <f>სარგებელი!JML19</f>
        <v>0</v>
      </c>
      <c r="JMM20" s="73">
        <f>სარგებელი!JMM19</f>
        <v>0</v>
      </c>
      <c r="JMN20" s="73">
        <f>სარგებელი!JMN19</f>
        <v>0</v>
      </c>
      <c r="JMO20" s="73">
        <f>სარგებელი!JMO19</f>
        <v>0</v>
      </c>
      <c r="JMP20" s="73">
        <f>სარგებელი!JMP19</f>
        <v>0</v>
      </c>
      <c r="JMQ20" s="73">
        <f>სარგებელი!JMQ19</f>
        <v>0</v>
      </c>
      <c r="JMR20" s="73">
        <f>სარგებელი!JMR19</f>
        <v>0</v>
      </c>
      <c r="JMS20" s="73">
        <f>სარგებელი!JMS19</f>
        <v>0</v>
      </c>
      <c r="JMT20" s="73">
        <f>სარგებელი!JMT19</f>
        <v>0</v>
      </c>
      <c r="JMU20" s="73">
        <f>სარგებელი!JMU19</f>
        <v>0</v>
      </c>
      <c r="JMV20" s="73">
        <f>სარგებელი!JMV19</f>
        <v>0</v>
      </c>
      <c r="JMW20" s="73">
        <f>სარგებელი!JMW19</f>
        <v>0</v>
      </c>
      <c r="JMX20" s="73">
        <f>სარგებელი!JMX19</f>
        <v>0</v>
      </c>
      <c r="JMY20" s="73">
        <f>სარგებელი!JMY19</f>
        <v>0</v>
      </c>
      <c r="JMZ20" s="73">
        <f>სარგებელი!JMZ19</f>
        <v>0</v>
      </c>
      <c r="JNA20" s="73">
        <f>სარგებელი!JNA19</f>
        <v>0</v>
      </c>
      <c r="JNB20" s="73">
        <f>სარგებელი!JNB19</f>
        <v>0</v>
      </c>
      <c r="JNC20" s="73">
        <f>სარგებელი!JNC19</f>
        <v>0</v>
      </c>
      <c r="JND20" s="73">
        <f>სარგებელი!JND19</f>
        <v>0</v>
      </c>
      <c r="JNE20" s="73">
        <f>სარგებელი!JNE19</f>
        <v>0</v>
      </c>
      <c r="JNF20" s="73">
        <f>სარგებელი!JNF19</f>
        <v>0</v>
      </c>
      <c r="JNG20" s="73">
        <f>სარგებელი!JNG19</f>
        <v>0</v>
      </c>
      <c r="JNH20" s="73">
        <f>სარგებელი!JNH19</f>
        <v>0</v>
      </c>
      <c r="JNI20" s="73">
        <f>სარგებელი!JNI19</f>
        <v>0</v>
      </c>
      <c r="JNJ20" s="73">
        <f>სარგებელი!JNJ19</f>
        <v>0</v>
      </c>
      <c r="JNK20" s="73">
        <f>სარგებელი!JNK19</f>
        <v>0</v>
      </c>
      <c r="JNL20" s="73">
        <f>სარგებელი!JNL19</f>
        <v>0</v>
      </c>
      <c r="JNM20" s="73">
        <f>სარგებელი!JNM19</f>
        <v>0</v>
      </c>
      <c r="JNN20" s="73">
        <f>სარგებელი!JNN19</f>
        <v>0</v>
      </c>
      <c r="JNO20" s="73">
        <f>სარგებელი!JNO19</f>
        <v>0</v>
      </c>
      <c r="JNP20" s="73">
        <f>სარგებელი!JNP19</f>
        <v>0</v>
      </c>
      <c r="JNQ20" s="73">
        <f>სარგებელი!JNQ19</f>
        <v>0</v>
      </c>
      <c r="JNR20" s="73">
        <f>სარგებელი!JNR19</f>
        <v>0</v>
      </c>
      <c r="JNS20" s="73">
        <f>სარგებელი!JNS19</f>
        <v>0</v>
      </c>
      <c r="JNT20" s="73">
        <f>სარგებელი!JNT19</f>
        <v>0</v>
      </c>
      <c r="JNU20" s="73">
        <f>სარგებელი!JNU19</f>
        <v>0</v>
      </c>
      <c r="JNV20" s="73">
        <f>სარგებელი!JNV19</f>
        <v>0</v>
      </c>
      <c r="JNW20" s="73">
        <f>სარგებელი!JNW19</f>
        <v>0</v>
      </c>
      <c r="JNX20" s="73">
        <f>სარგებელი!JNX19</f>
        <v>0</v>
      </c>
      <c r="JNY20" s="73">
        <f>სარგებელი!JNY19</f>
        <v>0</v>
      </c>
      <c r="JNZ20" s="73">
        <f>სარგებელი!JNZ19</f>
        <v>0</v>
      </c>
      <c r="JOA20" s="73">
        <f>სარგებელი!JOA19</f>
        <v>0</v>
      </c>
      <c r="JOB20" s="73">
        <f>სარგებელი!JOB19</f>
        <v>0</v>
      </c>
      <c r="JOC20" s="73">
        <f>სარგებელი!JOC19</f>
        <v>0</v>
      </c>
      <c r="JOD20" s="73">
        <f>სარგებელი!JOD19</f>
        <v>0</v>
      </c>
      <c r="JOE20" s="73">
        <f>სარგებელი!JOE19</f>
        <v>0</v>
      </c>
      <c r="JOF20" s="73">
        <f>სარგებელი!JOF19</f>
        <v>0</v>
      </c>
      <c r="JOG20" s="73">
        <f>სარგებელი!JOG19</f>
        <v>0</v>
      </c>
      <c r="JOH20" s="73">
        <f>სარგებელი!JOH19</f>
        <v>0</v>
      </c>
      <c r="JOI20" s="73">
        <f>სარგებელი!JOI19</f>
        <v>0</v>
      </c>
      <c r="JOJ20" s="73">
        <f>სარგებელი!JOJ19</f>
        <v>0</v>
      </c>
      <c r="JOK20" s="73">
        <f>სარგებელი!JOK19</f>
        <v>0</v>
      </c>
      <c r="JOL20" s="73">
        <f>სარგებელი!JOL19</f>
        <v>0</v>
      </c>
      <c r="JOM20" s="73">
        <f>სარგებელი!JOM19</f>
        <v>0</v>
      </c>
      <c r="JON20" s="73">
        <f>სარგებელი!JON19</f>
        <v>0</v>
      </c>
      <c r="JOO20" s="73">
        <f>სარგებელი!JOO19</f>
        <v>0</v>
      </c>
      <c r="JOP20" s="73">
        <f>სარგებელი!JOP19</f>
        <v>0</v>
      </c>
      <c r="JOQ20" s="73">
        <f>სარგებელი!JOQ19</f>
        <v>0</v>
      </c>
      <c r="JOR20" s="73">
        <f>სარგებელი!JOR19</f>
        <v>0</v>
      </c>
      <c r="JOS20" s="73">
        <f>სარგებელი!JOS19</f>
        <v>0</v>
      </c>
      <c r="JOT20" s="73">
        <f>სარგებელი!JOT19</f>
        <v>0</v>
      </c>
      <c r="JOU20" s="73">
        <f>სარგებელი!JOU19</f>
        <v>0</v>
      </c>
      <c r="JOV20" s="73">
        <f>სარგებელი!JOV19</f>
        <v>0</v>
      </c>
      <c r="JOW20" s="73">
        <f>სარგებელი!JOW19</f>
        <v>0</v>
      </c>
      <c r="JOX20" s="73">
        <f>სარგებელი!JOX19</f>
        <v>0</v>
      </c>
      <c r="JOY20" s="73">
        <f>სარგებელი!JOY19</f>
        <v>0</v>
      </c>
      <c r="JOZ20" s="73">
        <f>სარგებელი!JOZ19</f>
        <v>0</v>
      </c>
      <c r="JPA20" s="73">
        <f>სარგებელი!JPA19</f>
        <v>0</v>
      </c>
      <c r="JPB20" s="73">
        <f>სარგებელი!JPB19</f>
        <v>0</v>
      </c>
      <c r="JPC20" s="73">
        <f>სარგებელი!JPC19</f>
        <v>0</v>
      </c>
      <c r="JPD20" s="73">
        <f>სარგებელი!JPD19</f>
        <v>0</v>
      </c>
      <c r="JPE20" s="73">
        <f>სარგებელი!JPE19</f>
        <v>0</v>
      </c>
      <c r="JPF20" s="73">
        <f>სარგებელი!JPF19</f>
        <v>0</v>
      </c>
      <c r="JPG20" s="73">
        <f>სარგებელი!JPG19</f>
        <v>0</v>
      </c>
      <c r="JPH20" s="73">
        <f>სარგებელი!JPH19</f>
        <v>0</v>
      </c>
      <c r="JPI20" s="73">
        <f>სარგებელი!JPI19</f>
        <v>0</v>
      </c>
      <c r="JPJ20" s="73">
        <f>სარგებელი!JPJ19</f>
        <v>0</v>
      </c>
      <c r="JPK20" s="73">
        <f>სარგებელი!JPK19</f>
        <v>0</v>
      </c>
      <c r="JPL20" s="73">
        <f>სარგებელი!JPL19</f>
        <v>0</v>
      </c>
      <c r="JPM20" s="73">
        <f>სარგებელი!JPM19</f>
        <v>0</v>
      </c>
      <c r="JPN20" s="73">
        <f>სარგებელი!JPN19</f>
        <v>0</v>
      </c>
      <c r="JPO20" s="73">
        <f>სარგებელი!JPO19</f>
        <v>0</v>
      </c>
      <c r="JPP20" s="73">
        <f>სარგებელი!JPP19</f>
        <v>0</v>
      </c>
      <c r="JPQ20" s="73">
        <f>სარგებელი!JPQ19</f>
        <v>0</v>
      </c>
      <c r="JPR20" s="73">
        <f>სარგებელი!JPR19</f>
        <v>0</v>
      </c>
      <c r="JPS20" s="73">
        <f>სარგებელი!JPS19</f>
        <v>0</v>
      </c>
      <c r="JPT20" s="73">
        <f>სარგებელი!JPT19</f>
        <v>0</v>
      </c>
      <c r="JPU20" s="73">
        <f>სარგებელი!JPU19</f>
        <v>0</v>
      </c>
      <c r="JPV20" s="73">
        <f>სარგებელი!JPV19</f>
        <v>0</v>
      </c>
      <c r="JPW20" s="73">
        <f>სარგებელი!JPW19</f>
        <v>0</v>
      </c>
      <c r="JPX20" s="73">
        <f>სარგებელი!JPX19</f>
        <v>0</v>
      </c>
      <c r="JPY20" s="73">
        <f>სარგებელი!JPY19</f>
        <v>0</v>
      </c>
      <c r="JPZ20" s="73">
        <f>სარგებელი!JPZ19</f>
        <v>0</v>
      </c>
      <c r="JQA20" s="73">
        <f>სარგებელი!JQA19</f>
        <v>0</v>
      </c>
      <c r="JQB20" s="73">
        <f>სარგებელი!JQB19</f>
        <v>0</v>
      </c>
      <c r="JQC20" s="73">
        <f>სარგებელი!JQC19</f>
        <v>0</v>
      </c>
      <c r="JQD20" s="73">
        <f>სარგებელი!JQD19</f>
        <v>0</v>
      </c>
      <c r="JQE20" s="73">
        <f>სარგებელი!JQE19</f>
        <v>0</v>
      </c>
      <c r="JQF20" s="73">
        <f>სარგებელი!JQF19</f>
        <v>0</v>
      </c>
      <c r="JQG20" s="73">
        <f>სარგებელი!JQG19</f>
        <v>0</v>
      </c>
      <c r="JQH20" s="73">
        <f>სარგებელი!JQH19</f>
        <v>0</v>
      </c>
      <c r="JQI20" s="73">
        <f>სარგებელი!JQI19</f>
        <v>0</v>
      </c>
      <c r="JQJ20" s="73">
        <f>სარგებელი!JQJ19</f>
        <v>0</v>
      </c>
      <c r="JQK20" s="73">
        <f>სარგებელი!JQK19</f>
        <v>0</v>
      </c>
      <c r="JQL20" s="73">
        <f>სარგებელი!JQL19</f>
        <v>0</v>
      </c>
      <c r="JQM20" s="73">
        <f>სარგებელი!JQM19</f>
        <v>0</v>
      </c>
      <c r="JQN20" s="73">
        <f>სარგებელი!JQN19</f>
        <v>0</v>
      </c>
      <c r="JQO20" s="73">
        <f>სარგებელი!JQO19</f>
        <v>0</v>
      </c>
      <c r="JQP20" s="73">
        <f>სარგებელი!JQP19</f>
        <v>0</v>
      </c>
      <c r="JQQ20" s="73">
        <f>სარგებელი!JQQ19</f>
        <v>0</v>
      </c>
      <c r="JQR20" s="73">
        <f>სარგებელი!JQR19</f>
        <v>0</v>
      </c>
      <c r="JQS20" s="73">
        <f>სარგებელი!JQS19</f>
        <v>0</v>
      </c>
      <c r="JQT20" s="73">
        <f>სარგებელი!JQT19</f>
        <v>0</v>
      </c>
      <c r="JQU20" s="73">
        <f>სარგებელი!JQU19</f>
        <v>0</v>
      </c>
      <c r="JQV20" s="73">
        <f>სარგებელი!JQV19</f>
        <v>0</v>
      </c>
      <c r="JQW20" s="73">
        <f>სარგებელი!JQW19</f>
        <v>0</v>
      </c>
      <c r="JQX20" s="73">
        <f>სარგებელი!JQX19</f>
        <v>0</v>
      </c>
      <c r="JQY20" s="73">
        <f>სარგებელი!JQY19</f>
        <v>0</v>
      </c>
      <c r="JQZ20" s="73">
        <f>სარგებელი!JQZ19</f>
        <v>0</v>
      </c>
      <c r="JRA20" s="73">
        <f>სარგებელი!JRA19</f>
        <v>0</v>
      </c>
      <c r="JRB20" s="73">
        <f>სარგებელი!JRB19</f>
        <v>0</v>
      </c>
      <c r="JRC20" s="73">
        <f>სარგებელი!JRC19</f>
        <v>0</v>
      </c>
      <c r="JRD20" s="73">
        <f>სარგებელი!JRD19</f>
        <v>0</v>
      </c>
      <c r="JRE20" s="73">
        <f>სარგებელი!JRE19</f>
        <v>0</v>
      </c>
      <c r="JRF20" s="73">
        <f>სარგებელი!JRF19</f>
        <v>0</v>
      </c>
      <c r="JRG20" s="73">
        <f>სარგებელი!JRG19</f>
        <v>0</v>
      </c>
      <c r="JRH20" s="73">
        <f>სარგებელი!JRH19</f>
        <v>0</v>
      </c>
      <c r="JRI20" s="73">
        <f>სარგებელი!JRI19</f>
        <v>0</v>
      </c>
      <c r="JRJ20" s="73">
        <f>სარგებელი!JRJ19</f>
        <v>0</v>
      </c>
      <c r="JRK20" s="73">
        <f>სარგებელი!JRK19</f>
        <v>0</v>
      </c>
      <c r="JRL20" s="73">
        <f>სარგებელი!JRL19</f>
        <v>0</v>
      </c>
      <c r="JRM20" s="73">
        <f>სარგებელი!JRM19</f>
        <v>0</v>
      </c>
      <c r="JRN20" s="73">
        <f>სარგებელი!JRN19</f>
        <v>0</v>
      </c>
      <c r="JRO20" s="73">
        <f>სარგებელი!JRO19</f>
        <v>0</v>
      </c>
      <c r="JRP20" s="73">
        <f>სარგებელი!JRP19</f>
        <v>0</v>
      </c>
      <c r="JRQ20" s="73">
        <f>სარგებელი!JRQ19</f>
        <v>0</v>
      </c>
      <c r="JRR20" s="73">
        <f>სარგებელი!JRR19</f>
        <v>0</v>
      </c>
      <c r="JRS20" s="73">
        <f>სარგებელი!JRS19</f>
        <v>0</v>
      </c>
      <c r="JRT20" s="73">
        <f>სარგებელი!JRT19</f>
        <v>0</v>
      </c>
      <c r="JRU20" s="73">
        <f>სარგებელი!JRU19</f>
        <v>0</v>
      </c>
      <c r="JRV20" s="73">
        <f>სარგებელი!JRV19</f>
        <v>0</v>
      </c>
      <c r="JRW20" s="73">
        <f>სარგებელი!JRW19</f>
        <v>0</v>
      </c>
      <c r="JRX20" s="73">
        <f>სარგებელი!JRX19</f>
        <v>0</v>
      </c>
      <c r="JRY20" s="73">
        <f>სარგებელი!JRY19</f>
        <v>0</v>
      </c>
      <c r="JRZ20" s="73">
        <f>სარგებელი!JRZ19</f>
        <v>0</v>
      </c>
      <c r="JSA20" s="73">
        <f>სარგებელი!JSA19</f>
        <v>0</v>
      </c>
      <c r="JSB20" s="73">
        <f>სარგებელი!JSB19</f>
        <v>0</v>
      </c>
      <c r="JSC20" s="73">
        <f>სარგებელი!JSC19</f>
        <v>0</v>
      </c>
      <c r="JSD20" s="73">
        <f>სარგებელი!JSD19</f>
        <v>0</v>
      </c>
      <c r="JSE20" s="73">
        <f>სარგებელი!JSE19</f>
        <v>0</v>
      </c>
      <c r="JSF20" s="73">
        <f>სარგებელი!JSF19</f>
        <v>0</v>
      </c>
      <c r="JSG20" s="73">
        <f>სარგებელი!JSG19</f>
        <v>0</v>
      </c>
      <c r="JSH20" s="73">
        <f>სარგებელი!JSH19</f>
        <v>0</v>
      </c>
      <c r="JSI20" s="73">
        <f>სარგებელი!JSI19</f>
        <v>0</v>
      </c>
      <c r="JSJ20" s="73">
        <f>სარგებელი!JSJ19</f>
        <v>0</v>
      </c>
      <c r="JSK20" s="73">
        <f>სარგებელი!JSK19</f>
        <v>0</v>
      </c>
      <c r="JSL20" s="73">
        <f>სარგებელი!JSL19</f>
        <v>0</v>
      </c>
      <c r="JSM20" s="73">
        <f>სარგებელი!JSM19</f>
        <v>0</v>
      </c>
      <c r="JSN20" s="73">
        <f>სარგებელი!JSN19</f>
        <v>0</v>
      </c>
      <c r="JSO20" s="73">
        <f>სარგებელი!JSO19</f>
        <v>0</v>
      </c>
      <c r="JSP20" s="73">
        <f>სარგებელი!JSP19</f>
        <v>0</v>
      </c>
      <c r="JSQ20" s="73">
        <f>სარგებელი!JSQ19</f>
        <v>0</v>
      </c>
      <c r="JSR20" s="73">
        <f>სარგებელი!JSR19</f>
        <v>0</v>
      </c>
      <c r="JSS20" s="73">
        <f>სარგებელი!JSS19</f>
        <v>0</v>
      </c>
      <c r="JST20" s="73">
        <f>სარგებელი!JST19</f>
        <v>0</v>
      </c>
      <c r="JSU20" s="73">
        <f>სარგებელი!JSU19</f>
        <v>0</v>
      </c>
      <c r="JSV20" s="73">
        <f>სარგებელი!JSV19</f>
        <v>0</v>
      </c>
      <c r="JSW20" s="73">
        <f>სარგებელი!JSW19</f>
        <v>0</v>
      </c>
      <c r="JSX20" s="73">
        <f>სარგებელი!JSX19</f>
        <v>0</v>
      </c>
      <c r="JSY20" s="73">
        <f>სარგებელი!JSY19</f>
        <v>0</v>
      </c>
      <c r="JSZ20" s="73">
        <f>სარგებელი!JSZ19</f>
        <v>0</v>
      </c>
      <c r="JTA20" s="73">
        <f>სარგებელი!JTA19</f>
        <v>0</v>
      </c>
      <c r="JTB20" s="73">
        <f>სარგებელი!JTB19</f>
        <v>0</v>
      </c>
      <c r="JTC20" s="73">
        <f>სარგებელი!JTC19</f>
        <v>0</v>
      </c>
      <c r="JTD20" s="73">
        <f>სარგებელი!JTD19</f>
        <v>0</v>
      </c>
      <c r="JTE20" s="73">
        <f>სარგებელი!JTE19</f>
        <v>0</v>
      </c>
      <c r="JTF20" s="73">
        <f>სარგებელი!JTF19</f>
        <v>0</v>
      </c>
      <c r="JTG20" s="73">
        <f>სარგებელი!JTG19</f>
        <v>0</v>
      </c>
      <c r="JTH20" s="73">
        <f>სარგებელი!JTH19</f>
        <v>0</v>
      </c>
      <c r="JTI20" s="73">
        <f>სარგებელი!JTI19</f>
        <v>0</v>
      </c>
      <c r="JTJ20" s="73">
        <f>სარგებელი!JTJ19</f>
        <v>0</v>
      </c>
      <c r="JTK20" s="73">
        <f>სარგებელი!JTK19</f>
        <v>0</v>
      </c>
      <c r="JTL20" s="73">
        <f>სარგებელი!JTL19</f>
        <v>0</v>
      </c>
      <c r="JTM20" s="73">
        <f>სარგებელი!JTM19</f>
        <v>0</v>
      </c>
      <c r="JTN20" s="73">
        <f>სარგებელი!JTN19</f>
        <v>0</v>
      </c>
      <c r="JTO20" s="73">
        <f>სარგებელი!JTO19</f>
        <v>0</v>
      </c>
      <c r="JTP20" s="73">
        <f>სარგებელი!JTP19</f>
        <v>0</v>
      </c>
      <c r="JTQ20" s="73">
        <f>სარგებელი!JTQ19</f>
        <v>0</v>
      </c>
      <c r="JTR20" s="73">
        <f>სარგებელი!JTR19</f>
        <v>0</v>
      </c>
      <c r="JTS20" s="73">
        <f>სარგებელი!JTS19</f>
        <v>0</v>
      </c>
      <c r="JTT20" s="73">
        <f>სარგებელი!JTT19</f>
        <v>0</v>
      </c>
      <c r="JTU20" s="73">
        <f>სარგებელი!JTU19</f>
        <v>0</v>
      </c>
      <c r="JTV20" s="73">
        <f>სარგებელი!JTV19</f>
        <v>0</v>
      </c>
      <c r="JTW20" s="73">
        <f>სარგებელი!JTW19</f>
        <v>0</v>
      </c>
      <c r="JTX20" s="73">
        <f>სარგებელი!JTX19</f>
        <v>0</v>
      </c>
      <c r="JTY20" s="73">
        <f>სარგებელი!JTY19</f>
        <v>0</v>
      </c>
      <c r="JTZ20" s="73">
        <f>სარგებელი!JTZ19</f>
        <v>0</v>
      </c>
      <c r="JUA20" s="73">
        <f>სარგებელი!JUA19</f>
        <v>0</v>
      </c>
      <c r="JUB20" s="73">
        <f>სარგებელი!JUB19</f>
        <v>0</v>
      </c>
      <c r="JUC20" s="73">
        <f>სარგებელი!JUC19</f>
        <v>0</v>
      </c>
      <c r="JUD20" s="73">
        <f>სარგებელი!JUD19</f>
        <v>0</v>
      </c>
      <c r="JUE20" s="73">
        <f>სარგებელი!JUE19</f>
        <v>0</v>
      </c>
      <c r="JUF20" s="73">
        <f>სარგებელი!JUF19</f>
        <v>0</v>
      </c>
      <c r="JUG20" s="73">
        <f>სარგებელი!JUG19</f>
        <v>0</v>
      </c>
      <c r="JUH20" s="73">
        <f>სარგებელი!JUH19</f>
        <v>0</v>
      </c>
      <c r="JUI20" s="73">
        <f>სარგებელი!JUI19</f>
        <v>0</v>
      </c>
      <c r="JUJ20" s="73">
        <f>სარგებელი!JUJ19</f>
        <v>0</v>
      </c>
      <c r="JUK20" s="73">
        <f>სარგებელი!JUK19</f>
        <v>0</v>
      </c>
      <c r="JUL20" s="73">
        <f>სარგებელი!JUL19</f>
        <v>0</v>
      </c>
      <c r="JUM20" s="73">
        <f>სარგებელი!JUM19</f>
        <v>0</v>
      </c>
      <c r="JUN20" s="73">
        <f>სარგებელი!JUN19</f>
        <v>0</v>
      </c>
      <c r="JUO20" s="73">
        <f>სარგებელი!JUO19</f>
        <v>0</v>
      </c>
      <c r="JUP20" s="73">
        <f>სარგებელი!JUP19</f>
        <v>0</v>
      </c>
      <c r="JUQ20" s="73">
        <f>სარგებელი!JUQ19</f>
        <v>0</v>
      </c>
      <c r="JUR20" s="73">
        <f>სარგებელი!JUR19</f>
        <v>0</v>
      </c>
      <c r="JUS20" s="73">
        <f>სარგებელი!JUS19</f>
        <v>0</v>
      </c>
      <c r="JUT20" s="73">
        <f>სარგებელი!JUT19</f>
        <v>0</v>
      </c>
      <c r="JUU20" s="73">
        <f>სარგებელი!JUU19</f>
        <v>0</v>
      </c>
      <c r="JUV20" s="73">
        <f>სარგებელი!JUV19</f>
        <v>0</v>
      </c>
      <c r="JUW20" s="73">
        <f>სარგებელი!JUW19</f>
        <v>0</v>
      </c>
      <c r="JUX20" s="73">
        <f>სარგებელი!JUX19</f>
        <v>0</v>
      </c>
      <c r="JUY20" s="73">
        <f>სარგებელი!JUY19</f>
        <v>0</v>
      </c>
      <c r="JUZ20" s="73">
        <f>სარგებელი!JUZ19</f>
        <v>0</v>
      </c>
      <c r="JVA20" s="73">
        <f>სარგებელი!JVA19</f>
        <v>0</v>
      </c>
      <c r="JVB20" s="73">
        <f>სარგებელი!JVB19</f>
        <v>0</v>
      </c>
      <c r="JVC20" s="73">
        <f>სარგებელი!JVC19</f>
        <v>0</v>
      </c>
      <c r="JVD20" s="73">
        <f>სარგებელი!JVD19</f>
        <v>0</v>
      </c>
      <c r="JVE20" s="73">
        <f>სარგებელი!JVE19</f>
        <v>0</v>
      </c>
      <c r="JVF20" s="73">
        <f>სარგებელი!JVF19</f>
        <v>0</v>
      </c>
      <c r="JVG20" s="73">
        <f>სარგებელი!JVG19</f>
        <v>0</v>
      </c>
      <c r="JVH20" s="73">
        <f>სარგებელი!JVH19</f>
        <v>0</v>
      </c>
      <c r="JVI20" s="73">
        <f>სარგებელი!JVI19</f>
        <v>0</v>
      </c>
      <c r="JVJ20" s="73">
        <f>სარგებელი!JVJ19</f>
        <v>0</v>
      </c>
      <c r="JVK20" s="73">
        <f>სარგებელი!JVK19</f>
        <v>0</v>
      </c>
      <c r="JVL20" s="73">
        <f>სარგებელი!JVL19</f>
        <v>0</v>
      </c>
      <c r="JVM20" s="73">
        <f>სარგებელი!JVM19</f>
        <v>0</v>
      </c>
      <c r="JVN20" s="73">
        <f>სარგებელი!JVN19</f>
        <v>0</v>
      </c>
      <c r="JVO20" s="73">
        <f>სარგებელი!JVO19</f>
        <v>0</v>
      </c>
      <c r="JVP20" s="73">
        <f>სარგებელი!JVP19</f>
        <v>0</v>
      </c>
      <c r="JVQ20" s="73">
        <f>სარგებელი!JVQ19</f>
        <v>0</v>
      </c>
      <c r="JVR20" s="73">
        <f>სარგებელი!JVR19</f>
        <v>0</v>
      </c>
      <c r="JVS20" s="73">
        <f>სარგებელი!JVS19</f>
        <v>0</v>
      </c>
      <c r="JVT20" s="73">
        <f>სარგებელი!JVT19</f>
        <v>0</v>
      </c>
      <c r="JVU20" s="73">
        <f>სარგებელი!JVU19</f>
        <v>0</v>
      </c>
      <c r="JVV20" s="73">
        <f>სარგებელი!JVV19</f>
        <v>0</v>
      </c>
      <c r="JVW20" s="73">
        <f>სარგებელი!JVW19</f>
        <v>0</v>
      </c>
      <c r="JVX20" s="73">
        <f>სარგებელი!JVX19</f>
        <v>0</v>
      </c>
      <c r="JVY20" s="73">
        <f>სარგებელი!JVY19</f>
        <v>0</v>
      </c>
      <c r="JVZ20" s="73">
        <f>სარგებელი!JVZ19</f>
        <v>0</v>
      </c>
      <c r="JWA20" s="73">
        <f>სარგებელი!JWA19</f>
        <v>0</v>
      </c>
      <c r="JWB20" s="73">
        <f>სარგებელი!JWB19</f>
        <v>0</v>
      </c>
      <c r="JWC20" s="73">
        <f>სარგებელი!JWC19</f>
        <v>0</v>
      </c>
      <c r="JWD20" s="73">
        <f>სარგებელი!JWD19</f>
        <v>0</v>
      </c>
      <c r="JWE20" s="73">
        <f>სარგებელი!JWE19</f>
        <v>0</v>
      </c>
      <c r="JWF20" s="73">
        <f>სარგებელი!JWF19</f>
        <v>0</v>
      </c>
      <c r="JWG20" s="73">
        <f>სარგებელი!JWG19</f>
        <v>0</v>
      </c>
      <c r="JWH20" s="73">
        <f>სარგებელი!JWH19</f>
        <v>0</v>
      </c>
      <c r="JWI20" s="73">
        <f>სარგებელი!JWI19</f>
        <v>0</v>
      </c>
      <c r="JWJ20" s="73">
        <f>სარგებელი!JWJ19</f>
        <v>0</v>
      </c>
      <c r="JWK20" s="73">
        <f>სარგებელი!JWK19</f>
        <v>0</v>
      </c>
      <c r="JWL20" s="73">
        <f>სარგებელი!JWL19</f>
        <v>0</v>
      </c>
      <c r="JWM20" s="73">
        <f>სარგებელი!JWM19</f>
        <v>0</v>
      </c>
      <c r="JWN20" s="73">
        <f>სარგებელი!JWN19</f>
        <v>0</v>
      </c>
      <c r="JWO20" s="73">
        <f>სარგებელი!JWO19</f>
        <v>0</v>
      </c>
      <c r="JWP20" s="73">
        <f>სარგებელი!JWP19</f>
        <v>0</v>
      </c>
      <c r="JWQ20" s="73">
        <f>სარგებელი!JWQ19</f>
        <v>0</v>
      </c>
      <c r="JWR20" s="73">
        <f>სარგებელი!JWR19</f>
        <v>0</v>
      </c>
      <c r="JWS20" s="73">
        <f>სარგებელი!JWS19</f>
        <v>0</v>
      </c>
      <c r="JWT20" s="73">
        <f>სარგებელი!JWT19</f>
        <v>0</v>
      </c>
      <c r="JWU20" s="73">
        <f>სარგებელი!JWU19</f>
        <v>0</v>
      </c>
      <c r="JWV20" s="73">
        <f>სარგებელი!JWV19</f>
        <v>0</v>
      </c>
      <c r="JWW20" s="73">
        <f>სარგებელი!JWW19</f>
        <v>0</v>
      </c>
      <c r="JWX20" s="73">
        <f>სარგებელი!JWX19</f>
        <v>0</v>
      </c>
      <c r="JWY20" s="73">
        <f>სარგებელი!JWY19</f>
        <v>0</v>
      </c>
      <c r="JWZ20" s="73">
        <f>სარგებელი!JWZ19</f>
        <v>0</v>
      </c>
      <c r="JXA20" s="73">
        <f>სარგებელი!JXA19</f>
        <v>0</v>
      </c>
      <c r="JXB20" s="73">
        <f>სარგებელი!JXB19</f>
        <v>0</v>
      </c>
      <c r="JXC20" s="73">
        <f>სარგებელი!JXC19</f>
        <v>0</v>
      </c>
      <c r="JXD20" s="73">
        <f>სარგებელი!JXD19</f>
        <v>0</v>
      </c>
      <c r="JXE20" s="73">
        <f>სარგებელი!JXE19</f>
        <v>0</v>
      </c>
      <c r="JXF20" s="73">
        <f>სარგებელი!JXF19</f>
        <v>0</v>
      </c>
      <c r="JXG20" s="73">
        <f>სარგებელი!JXG19</f>
        <v>0</v>
      </c>
      <c r="JXH20" s="73">
        <f>სარგებელი!JXH19</f>
        <v>0</v>
      </c>
      <c r="JXI20" s="73">
        <f>სარგებელი!JXI19</f>
        <v>0</v>
      </c>
      <c r="JXJ20" s="73">
        <f>სარგებელი!JXJ19</f>
        <v>0</v>
      </c>
      <c r="JXK20" s="73">
        <f>სარგებელი!JXK19</f>
        <v>0</v>
      </c>
      <c r="JXL20" s="73">
        <f>სარგებელი!JXL19</f>
        <v>0</v>
      </c>
      <c r="JXM20" s="73">
        <f>სარგებელი!JXM19</f>
        <v>0</v>
      </c>
      <c r="JXN20" s="73">
        <f>სარგებელი!JXN19</f>
        <v>0</v>
      </c>
      <c r="JXO20" s="73">
        <f>სარგებელი!JXO19</f>
        <v>0</v>
      </c>
      <c r="JXP20" s="73">
        <f>სარგებელი!JXP19</f>
        <v>0</v>
      </c>
      <c r="JXQ20" s="73">
        <f>სარგებელი!JXQ19</f>
        <v>0</v>
      </c>
      <c r="JXR20" s="73">
        <f>სარგებელი!JXR19</f>
        <v>0</v>
      </c>
      <c r="JXS20" s="73">
        <f>სარგებელი!JXS19</f>
        <v>0</v>
      </c>
      <c r="JXT20" s="73">
        <f>სარგებელი!JXT19</f>
        <v>0</v>
      </c>
      <c r="JXU20" s="73">
        <f>სარგებელი!JXU19</f>
        <v>0</v>
      </c>
      <c r="JXV20" s="73">
        <f>სარგებელი!JXV19</f>
        <v>0</v>
      </c>
      <c r="JXW20" s="73">
        <f>სარგებელი!JXW19</f>
        <v>0</v>
      </c>
      <c r="JXX20" s="73">
        <f>სარგებელი!JXX19</f>
        <v>0</v>
      </c>
      <c r="JXY20" s="73">
        <f>სარგებელი!JXY19</f>
        <v>0</v>
      </c>
      <c r="JXZ20" s="73">
        <f>სარგებელი!JXZ19</f>
        <v>0</v>
      </c>
      <c r="JYA20" s="73">
        <f>სარგებელი!JYA19</f>
        <v>0</v>
      </c>
      <c r="JYB20" s="73">
        <f>სარგებელი!JYB19</f>
        <v>0</v>
      </c>
      <c r="JYC20" s="73">
        <f>სარგებელი!JYC19</f>
        <v>0</v>
      </c>
      <c r="JYD20" s="73">
        <f>სარგებელი!JYD19</f>
        <v>0</v>
      </c>
      <c r="JYE20" s="73">
        <f>სარგებელი!JYE19</f>
        <v>0</v>
      </c>
      <c r="JYF20" s="73">
        <f>სარგებელი!JYF19</f>
        <v>0</v>
      </c>
      <c r="JYG20" s="73">
        <f>სარგებელი!JYG19</f>
        <v>0</v>
      </c>
      <c r="JYH20" s="73">
        <f>სარგებელი!JYH19</f>
        <v>0</v>
      </c>
      <c r="JYI20" s="73">
        <f>სარგებელი!JYI19</f>
        <v>0</v>
      </c>
      <c r="JYJ20" s="73">
        <f>სარგებელი!JYJ19</f>
        <v>0</v>
      </c>
      <c r="JYK20" s="73">
        <f>სარგებელი!JYK19</f>
        <v>0</v>
      </c>
      <c r="JYL20" s="73">
        <f>სარგებელი!JYL19</f>
        <v>0</v>
      </c>
      <c r="JYM20" s="73">
        <f>სარგებელი!JYM19</f>
        <v>0</v>
      </c>
      <c r="JYN20" s="73">
        <f>სარგებელი!JYN19</f>
        <v>0</v>
      </c>
      <c r="JYO20" s="73">
        <f>სარგებელი!JYO19</f>
        <v>0</v>
      </c>
      <c r="JYP20" s="73">
        <f>სარგებელი!JYP19</f>
        <v>0</v>
      </c>
      <c r="JYQ20" s="73">
        <f>სარგებელი!JYQ19</f>
        <v>0</v>
      </c>
      <c r="JYR20" s="73">
        <f>სარგებელი!JYR19</f>
        <v>0</v>
      </c>
      <c r="JYS20" s="73">
        <f>სარგებელი!JYS19</f>
        <v>0</v>
      </c>
      <c r="JYT20" s="73">
        <f>სარგებელი!JYT19</f>
        <v>0</v>
      </c>
      <c r="JYU20" s="73">
        <f>სარგებელი!JYU19</f>
        <v>0</v>
      </c>
      <c r="JYV20" s="73">
        <f>სარგებელი!JYV19</f>
        <v>0</v>
      </c>
      <c r="JYW20" s="73">
        <f>სარგებელი!JYW19</f>
        <v>0</v>
      </c>
      <c r="JYX20" s="73">
        <f>სარგებელი!JYX19</f>
        <v>0</v>
      </c>
      <c r="JYY20" s="73">
        <f>სარგებელი!JYY19</f>
        <v>0</v>
      </c>
      <c r="JYZ20" s="73">
        <f>სარგებელი!JYZ19</f>
        <v>0</v>
      </c>
      <c r="JZA20" s="73">
        <f>სარგებელი!JZA19</f>
        <v>0</v>
      </c>
      <c r="JZB20" s="73">
        <f>სარგებელი!JZB19</f>
        <v>0</v>
      </c>
      <c r="JZC20" s="73">
        <f>სარგებელი!JZC19</f>
        <v>0</v>
      </c>
      <c r="JZD20" s="73">
        <f>სარგებელი!JZD19</f>
        <v>0</v>
      </c>
      <c r="JZE20" s="73">
        <f>სარგებელი!JZE19</f>
        <v>0</v>
      </c>
      <c r="JZF20" s="73">
        <f>სარგებელი!JZF19</f>
        <v>0</v>
      </c>
      <c r="JZG20" s="73">
        <f>სარგებელი!JZG19</f>
        <v>0</v>
      </c>
      <c r="JZH20" s="73">
        <f>სარგებელი!JZH19</f>
        <v>0</v>
      </c>
      <c r="JZI20" s="73">
        <f>სარგებელი!JZI19</f>
        <v>0</v>
      </c>
      <c r="JZJ20" s="73">
        <f>სარგებელი!JZJ19</f>
        <v>0</v>
      </c>
      <c r="JZK20" s="73">
        <f>სარგებელი!JZK19</f>
        <v>0</v>
      </c>
      <c r="JZL20" s="73">
        <f>სარგებელი!JZL19</f>
        <v>0</v>
      </c>
      <c r="JZM20" s="73">
        <f>სარგებელი!JZM19</f>
        <v>0</v>
      </c>
      <c r="JZN20" s="73">
        <f>სარგებელი!JZN19</f>
        <v>0</v>
      </c>
      <c r="JZO20" s="73">
        <f>სარგებელი!JZO19</f>
        <v>0</v>
      </c>
      <c r="JZP20" s="73">
        <f>სარგებელი!JZP19</f>
        <v>0</v>
      </c>
      <c r="JZQ20" s="73">
        <f>სარგებელი!JZQ19</f>
        <v>0</v>
      </c>
      <c r="JZR20" s="73">
        <f>სარგებელი!JZR19</f>
        <v>0</v>
      </c>
      <c r="JZS20" s="73">
        <f>სარგებელი!JZS19</f>
        <v>0</v>
      </c>
      <c r="JZT20" s="73">
        <f>სარგებელი!JZT19</f>
        <v>0</v>
      </c>
      <c r="JZU20" s="73">
        <f>სარგებელი!JZU19</f>
        <v>0</v>
      </c>
      <c r="JZV20" s="73">
        <f>სარგებელი!JZV19</f>
        <v>0</v>
      </c>
      <c r="JZW20" s="73">
        <f>სარგებელი!JZW19</f>
        <v>0</v>
      </c>
      <c r="JZX20" s="73">
        <f>სარგებელი!JZX19</f>
        <v>0</v>
      </c>
      <c r="JZY20" s="73">
        <f>სარგებელი!JZY19</f>
        <v>0</v>
      </c>
      <c r="JZZ20" s="73">
        <f>სარგებელი!JZZ19</f>
        <v>0</v>
      </c>
      <c r="KAA20" s="73">
        <f>სარგებელი!KAA19</f>
        <v>0</v>
      </c>
      <c r="KAB20" s="73">
        <f>სარგებელი!KAB19</f>
        <v>0</v>
      </c>
      <c r="KAC20" s="73">
        <f>სარგებელი!KAC19</f>
        <v>0</v>
      </c>
      <c r="KAD20" s="73">
        <f>სარგებელი!KAD19</f>
        <v>0</v>
      </c>
      <c r="KAE20" s="73">
        <f>სარგებელი!KAE19</f>
        <v>0</v>
      </c>
      <c r="KAF20" s="73">
        <f>სარგებელი!KAF19</f>
        <v>0</v>
      </c>
      <c r="KAG20" s="73">
        <f>სარგებელი!KAG19</f>
        <v>0</v>
      </c>
      <c r="KAH20" s="73">
        <f>სარგებელი!KAH19</f>
        <v>0</v>
      </c>
      <c r="KAI20" s="73">
        <f>სარგებელი!KAI19</f>
        <v>0</v>
      </c>
      <c r="KAJ20" s="73">
        <f>სარგებელი!KAJ19</f>
        <v>0</v>
      </c>
      <c r="KAK20" s="73">
        <f>სარგებელი!KAK19</f>
        <v>0</v>
      </c>
      <c r="KAL20" s="73">
        <f>სარგებელი!KAL19</f>
        <v>0</v>
      </c>
      <c r="KAM20" s="73">
        <f>სარგებელი!KAM19</f>
        <v>0</v>
      </c>
      <c r="KAN20" s="73">
        <f>სარგებელი!KAN19</f>
        <v>0</v>
      </c>
      <c r="KAO20" s="73">
        <f>სარგებელი!KAO19</f>
        <v>0</v>
      </c>
      <c r="KAP20" s="73">
        <f>სარგებელი!KAP19</f>
        <v>0</v>
      </c>
      <c r="KAQ20" s="73">
        <f>სარგებელი!KAQ19</f>
        <v>0</v>
      </c>
      <c r="KAR20" s="73">
        <f>სარგებელი!KAR19</f>
        <v>0</v>
      </c>
      <c r="KAS20" s="73">
        <f>სარგებელი!KAS19</f>
        <v>0</v>
      </c>
      <c r="KAT20" s="73">
        <f>სარგებელი!KAT19</f>
        <v>0</v>
      </c>
      <c r="KAU20" s="73">
        <f>სარგებელი!KAU19</f>
        <v>0</v>
      </c>
      <c r="KAV20" s="73">
        <f>სარგებელი!KAV19</f>
        <v>0</v>
      </c>
      <c r="KAW20" s="73">
        <f>სარგებელი!KAW19</f>
        <v>0</v>
      </c>
      <c r="KAX20" s="73">
        <f>სარგებელი!KAX19</f>
        <v>0</v>
      </c>
      <c r="KAY20" s="73">
        <f>სარგებელი!KAY19</f>
        <v>0</v>
      </c>
      <c r="KAZ20" s="73">
        <f>სარგებელი!KAZ19</f>
        <v>0</v>
      </c>
      <c r="KBA20" s="73">
        <f>სარგებელი!KBA19</f>
        <v>0</v>
      </c>
      <c r="KBB20" s="73">
        <f>სარგებელი!KBB19</f>
        <v>0</v>
      </c>
      <c r="KBC20" s="73">
        <f>სარგებელი!KBC19</f>
        <v>0</v>
      </c>
      <c r="KBD20" s="73">
        <f>სარგებელი!KBD19</f>
        <v>0</v>
      </c>
      <c r="KBE20" s="73">
        <f>სარგებელი!KBE19</f>
        <v>0</v>
      </c>
      <c r="KBF20" s="73">
        <f>სარგებელი!KBF19</f>
        <v>0</v>
      </c>
      <c r="KBG20" s="73">
        <f>სარგებელი!KBG19</f>
        <v>0</v>
      </c>
      <c r="KBH20" s="73">
        <f>სარგებელი!KBH19</f>
        <v>0</v>
      </c>
      <c r="KBI20" s="73">
        <f>სარგებელი!KBI19</f>
        <v>0</v>
      </c>
      <c r="KBJ20" s="73">
        <f>სარგებელი!KBJ19</f>
        <v>0</v>
      </c>
      <c r="KBK20" s="73">
        <f>სარგებელი!KBK19</f>
        <v>0</v>
      </c>
      <c r="KBL20" s="73">
        <f>სარგებელი!KBL19</f>
        <v>0</v>
      </c>
      <c r="KBM20" s="73">
        <f>სარგებელი!KBM19</f>
        <v>0</v>
      </c>
      <c r="KBN20" s="73">
        <f>სარგებელი!KBN19</f>
        <v>0</v>
      </c>
      <c r="KBO20" s="73">
        <f>სარგებელი!KBO19</f>
        <v>0</v>
      </c>
      <c r="KBP20" s="73">
        <f>სარგებელი!KBP19</f>
        <v>0</v>
      </c>
      <c r="KBQ20" s="73">
        <f>სარგებელი!KBQ19</f>
        <v>0</v>
      </c>
      <c r="KBR20" s="73">
        <f>სარგებელი!KBR19</f>
        <v>0</v>
      </c>
      <c r="KBS20" s="73">
        <f>სარგებელი!KBS19</f>
        <v>0</v>
      </c>
      <c r="KBT20" s="73">
        <f>სარგებელი!KBT19</f>
        <v>0</v>
      </c>
      <c r="KBU20" s="73">
        <f>სარგებელი!KBU19</f>
        <v>0</v>
      </c>
      <c r="KBV20" s="73">
        <f>სარგებელი!KBV19</f>
        <v>0</v>
      </c>
      <c r="KBW20" s="73">
        <f>სარგებელი!KBW19</f>
        <v>0</v>
      </c>
      <c r="KBX20" s="73">
        <f>სარგებელი!KBX19</f>
        <v>0</v>
      </c>
      <c r="KBY20" s="73">
        <f>სარგებელი!KBY19</f>
        <v>0</v>
      </c>
      <c r="KBZ20" s="73">
        <f>სარგებელი!KBZ19</f>
        <v>0</v>
      </c>
      <c r="KCA20" s="73">
        <f>სარგებელი!KCA19</f>
        <v>0</v>
      </c>
      <c r="KCB20" s="73">
        <f>სარგებელი!KCB19</f>
        <v>0</v>
      </c>
      <c r="KCC20" s="73">
        <f>სარგებელი!KCC19</f>
        <v>0</v>
      </c>
      <c r="KCD20" s="73">
        <f>სარგებელი!KCD19</f>
        <v>0</v>
      </c>
      <c r="KCE20" s="73">
        <f>სარგებელი!KCE19</f>
        <v>0</v>
      </c>
      <c r="KCF20" s="73">
        <f>სარგებელი!KCF19</f>
        <v>0</v>
      </c>
      <c r="KCG20" s="73">
        <f>სარგებელი!KCG19</f>
        <v>0</v>
      </c>
      <c r="KCH20" s="73">
        <f>სარგებელი!KCH19</f>
        <v>0</v>
      </c>
      <c r="KCI20" s="73">
        <f>სარგებელი!KCI19</f>
        <v>0</v>
      </c>
      <c r="KCJ20" s="73">
        <f>სარგებელი!KCJ19</f>
        <v>0</v>
      </c>
      <c r="KCK20" s="73">
        <f>სარგებელი!KCK19</f>
        <v>0</v>
      </c>
      <c r="KCL20" s="73">
        <f>სარგებელი!KCL19</f>
        <v>0</v>
      </c>
      <c r="KCM20" s="73">
        <f>სარგებელი!KCM19</f>
        <v>0</v>
      </c>
      <c r="KCN20" s="73">
        <f>სარგებელი!KCN19</f>
        <v>0</v>
      </c>
      <c r="KCO20" s="73">
        <f>სარგებელი!KCO19</f>
        <v>0</v>
      </c>
      <c r="KCP20" s="73">
        <f>სარგებელი!KCP19</f>
        <v>0</v>
      </c>
      <c r="KCQ20" s="73">
        <f>სარგებელი!KCQ19</f>
        <v>0</v>
      </c>
      <c r="KCR20" s="73">
        <f>სარგებელი!KCR19</f>
        <v>0</v>
      </c>
      <c r="KCS20" s="73">
        <f>სარგებელი!KCS19</f>
        <v>0</v>
      </c>
      <c r="KCT20" s="73">
        <f>სარგებელი!KCT19</f>
        <v>0</v>
      </c>
      <c r="KCU20" s="73">
        <f>სარგებელი!KCU19</f>
        <v>0</v>
      </c>
      <c r="KCV20" s="73">
        <f>სარგებელი!KCV19</f>
        <v>0</v>
      </c>
      <c r="KCW20" s="73">
        <f>სარგებელი!KCW19</f>
        <v>0</v>
      </c>
      <c r="KCX20" s="73">
        <f>სარგებელი!KCX19</f>
        <v>0</v>
      </c>
      <c r="KCY20" s="73">
        <f>სარგებელი!KCY19</f>
        <v>0</v>
      </c>
      <c r="KCZ20" s="73">
        <f>სარგებელი!KCZ19</f>
        <v>0</v>
      </c>
      <c r="KDA20" s="73">
        <f>სარგებელი!KDA19</f>
        <v>0</v>
      </c>
      <c r="KDB20" s="73">
        <f>სარგებელი!KDB19</f>
        <v>0</v>
      </c>
      <c r="KDC20" s="73">
        <f>სარგებელი!KDC19</f>
        <v>0</v>
      </c>
      <c r="KDD20" s="73">
        <f>სარგებელი!KDD19</f>
        <v>0</v>
      </c>
      <c r="KDE20" s="73">
        <f>სარგებელი!KDE19</f>
        <v>0</v>
      </c>
      <c r="KDF20" s="73">
        <f>სარგებელი!KDF19</f>
        <v>0</v>
      </c>
      <c r="KDG20" s="73">
        <f>სარგებელი!KDG19</f>
        <v>0</v>
      </c>
      <c r="KDH20" s="73">
        <f>სარგებელი!KDH19</f>
        <v>0</v>
      </c>
      <c r="KDI20" s="73">
        <f>სარგებელი!KDI19</f>
        <v>0</v>
      </c>
      <c r="KDJ20" s="73">
        <f>სარგებელი!KDJ19</f>
        <v>0</v>
      </c>
      <c r="KDK20" s="73">
        <f>სარგებელი!KDK19</f>
        <v>0</v>
      </c>
      <c r="KDL20" s="73">
        <f>სარგებელი!KDL19</f>
        <v>0</v>
      </c>
      <c r="KDM20" s="73">
        <f>სარგებელი!KDM19</f>
        <v>0</v>
      </c>
      <c r="KDN20" s="73">
        <f>სარგებელი!KDN19</f>
        <v>0</v>
      </c>
      <c r="KDO20" s="73">
        <f>სარგებელი!KDO19</f>
        <v>0</v>
      </c>
      <c r="KDP20" s="73">
        <f>სარგებელი!KDP19</f>
        <v>0</v>
      </c>
      <c r="KDQ20" s="73">
        <f>სარგებელი!KDQ19</f>
        <v>0</v>
      </c>
      <c r="KDR20" s="73">
        <f>სარგებელი!KDR19</f>
        <v>0</v>
      </c>
      <c r="KDS20" s="73">
        <f>სარგებელი!KDS19</f>
        <v>0</v>
      </c>
      <c r="KDT20" s="73">
        <f>სარგებელი!KDT19</f>
        <v>0</v>
      </c>
      <c r="KDU20" s="73">
        <f>სარგებელი!KDU19</f>
        <v>0</v>
      </c>
      <c r="KDV20" s="73">
        <f>სარგებელი!KDV19</f>
        <v>0</v>
      </c>
      <c r="KDW20" s="73">
        <f>სარგებელი!KDW19</f>
        <v>0</v>
      </c>
      <c r="KDX20" s="73">
        <f>სარგებელი!KDX19</f>
        <v>0</v>
      </c>
      <c r="KDY20" s="73">
        <f>სარგებელი!KDY19</f>
        <v>0</v>
      </c>
      <c r="KDZ20" s="73">
        <f>სარგებელი!KDZ19</f>
        <v>0</v>
      </c>
      <c r="KEA20" s="73">
        <f>სარგებელი!KEA19</f>
        <v>0</v>
      </c>
      <c r="KEB20" s="73">
        <f>სარგებელი!KEB19</f>
        <v>0</v>
      </c>
      <c r="KEC20" s="73">
        <f>სარგებელი!KEC19</f>
        <v>0</v>
      </c>
      <c r="KED20" s="73">
        <f>სარგებელი!KED19</f>
        <v>0</v>
      </c>
      <c r="KEE20" s="73">
        <f>სარგებელი!KEE19</f>
        <v>0</v>
      </c>
      <c r="KEF20" s="73">
        <f>სარგებელი!KEF19</f>
        <v>0</v>
      </c>
      <c r="KEG20" s="73">
        <f>სარგებელი!KEG19</f>
        <v>0</v>
      </c>
      <c r="KEH20" s="73">
        <f>სარგებელი!KEH19</f>
        <v>0</v>
      </c>
      <c r="KEI20" s="73">
        <f>სარგებელი!KEI19</f>
        <v>0</v>
      </c>
      <c r="KEJ20" s="73">
        <f>სარგებელი!KEJ19</f>
        <v>0</v>
      </c>
      <c r="KEK20" s="73">
        <f>სარგებელი!KEK19</f>
        <v>0</v>
      </c>
      <c r="KEL20" s="73">
        <f>სარგებელი!KEL19</f>
        <v>0</v>
      </c>
      <c r="KEM20" s="73">
        <f>სარგებელი!KEM19</f>
        <v>0</v>
      </c>
      <c r="KEN20" s="73">
        <f>სარგებელი!KEN19</f>
        <v>0</v>
      </c>
      <c r="KEO20" s="73">
        <f>სარგებელი!KEO19</f>
        <v>0</v>
      </c>
      <c r="KEP20" s="73">
        <f>სარგებელი!KEP19</f>
        <v>0</v>
      </c>
      <c r="KEQ20" s="73">
        <f>სარგებელი!KEQ19</f>
        <v>0</v>
      </c>
      <c r="KER20" s="73">
        <f>სარგებელი!KER19</f>
        <v>0</v>
      </c>
      <c r="KES20" s="73">
        <f>სარგებელი!KES19</f>
        <v>0</v>
      </c>
      <c r="KET20" s="73">
        <f>სარგებელი!KET19</f>
        <v>0</v>
      </c>
      <c r="KEU20" s="73">
        <f>სარგებელი!KEU19</f>
        <v>0</v>
      </c>
      <c r="KEV20" s="73">
        <f>სარგებელი!KEV19</f>
        <v>0</v>
      </c>
      <c r="KEW20" s="73">
        <f>სარგებელი!KEW19</f>
        <v>0</v>
      </c>
      <c r="KEX20" s="73">
        <f>სარგებელი!KEX19</f>
        <v>0</v>
      </c>
      <c r="KEY20" s="73">
        <f>სარგებელი!KEY19</f>
        <v>0</v>
      </c>
      <c r="KEZ20" s="73">
        <f>სარგებელი!KEZ19</f>
        <v>0</v>
      </c>
      <c r="KFA20" s="73">
        <f>სარგებელი!KFA19</f>
        <v>0</v>
      </c>
      <c r="KFB20" s="73">
        <f>სარგებელი!KFB19</f>
        <v>0</v>
      </c>
      <c r="KFC20" s="73">
        <f>სარგებელი!KFC19</f>
        <v>0</v>
      </c>
      <c r="KFD20" s="73">
        <f>სარგებელი!KFD19</f>
        <v>0</v>
      </c>
      <c r="KFE20" s="73">
        <f>სარგებელი!KFE19</f>
        <v>0</v>
      </c>
      <c r="KFF20" s="73">
        <f>სარგებელი!KFF19</f>
        <v>0</v>
      </c>
      <c r="KFG20" s="73">
        <f>სარგებელი!KFG19</f>
        <v>0</v>
      </c>
      <c r="KFH20" s="73">
        <f>სარგებელი!KFH19</f>
        <v>0</v>
      </c>
      <c r="KFI20" s="73">
        <f>სარგებელი!KFI19</f>
        <v>0</v>
      </c>
      <c r="KFJ20" s="73">
        <f>სარგებელი!KFJ19</f>
        <v>0</v>
      </c>
      <c r="KFK20" s="73">
        <f>სარგებელი!KFK19</f>
        <v>0</v>
      </c>
      <c r="KFL20" s="73">
        <f>სარგებელი!KFL19</f>
        <v>0</v>
      </c>
      <c r="KFM20" s="73">
        <f>სარგებელი!KFM19</f>
        <v>0</v>
      </c>
      <c r="KFN20" s="73">
        <f>სარგებელი!KFN19</f>
        <v>0</v>
      </c>
      <c r="KFO20" s="73">
        <f>სარგებელი!KFO19</f>
        <v>0</v>
      </c>
      <c r="KFP20" s="73">
        <f>სარგებელი!KFP19</f>
        <v>0</v>
      </c>
      <c r="KFQ20" s="73">
        <f>სარგებელი!KFQ19</f>
        <v>0</v>
      </c>
      <c r="KFR20" s="73">
        <f>სარგებელი!KFR19</f>
        <v>0</v>
      </c>
      <c r="KFS20" s="73">
        <f>სარგებელი!KFS19</f>
        <v>0</v>
      </c>
      <c r="KFT20" s="73">
        <f>სარგებელი!KFT19</f>
        <v>0</v>
      </c>
      <c r="KFU20" s="73">
        <f>სარგებელი!KFU19</f>
        <v>0</v>
      </c>
      <c r="KFV20" s="73">
        <f>სარგებელი!KFV19</f>
        <v>0</v>
      </c>
      <c r="KFW20" s="73">
        <f>სარგებელი!KFW19</f>
        <v>0</v>
      </c>
      <c r="KFX20" s="73">
        <f>სარგებელი!KFX19</f>
        <v>0</v>
      </c>
      <c r="KFY20" s="73">
        <f>სარგებელი!KFY19</f>
        <v>0</v>
      </c>
      <c r="KFZ20" s="73">
        <f>სარგებელი!KFZ19</f>
        <v>0</v>
      </c>
      <c r="KGA20" s="73">
        <f>სარგებელი!KGA19</f>
        <v>0</v>
      </c>
      <c r="KGB20" s="73">
        <f>სარგებელი!KGB19</f>
        <v>0</v>
      </c>
      <c r="KGC20" s="73">
        <f>სარგებელი!KGC19</f>
        <v>0</v>
      </c>
      <c r="KGD20" s="73">
        <f>სარგებელი!KGD19</f>
        <v>0</v>
      </c>
      <c r="KGE20" s="73">
        <f>სარგებელი!KGE19</f>
        <v>0</v>
      </c>
      <c r="KGF20" s="73">
        <f>სარგებელი!KGF19</f>
        <v>0</v>
      </c>
      <c r="KGG20" s="73">
        <f>სარგებელი!KGG19</f>
        <v>0</v>
      </c>
      <c r="KGH20" s="73">
        <f>სარგებელი!KGH19</f>
        <v>0</v>
      </c>
      <c r="KGI20" s="73">
        <f>სარგებელი!KGI19</f>
        <v>0</v>
      </c>
      <c r="KGJ20" s="73">
        <f>სარგებელი!KGJ19</f>
        <v>0</v>
      </c>
      <c r="KGK20" s="73">
        <f>სარგებელი!KGK19</f>
        <v>0</v>
      </c>
      <c r="KGL20" s="73">
        <f>სარგებელი!KGL19</f>
        <v>0</v>
      </c>
      <c r="KGM20" s="73">
        <f>სარგებელი!KGM19</f>
        <v>0</v>
      </c>
      <c r="KGN20" s="73">
        <f>სარგებელი!KGN19</f>
        <v>0</v>
      </c>
      <c r="KGO20" s="73">
        <f>სარგებელი!KGO19</f>
        <v>0</v>
      </c>
      <c r="KGP20" s="73">
        <f>სარგებელი!KGP19</f>
        <v>0</v>
      </c>
      <c r="KGQ20" s="73">
        <f>სარგებელი!KGQ19</f>
        <v>0</v>
      </c>
      <c r="KGR20" s="73">
        <f>სარგებელი!KGR19</f>
        <v>0</v>
      </c>
      <c r="KGS20" s="73">
        <f>სარგებელი!KGS19</f>
        <v>0</v>
      </c>
      <c r="KGT20" s="73">
        <f>სარგებელი!KGT19</f>
        <v>0</v>
      </c>
      <c r="KGU20" s="73">
        <f>სარგებელი!KGU19</f>
        <v>0</v>
      </c>
      <c r="KGV20" s="73">
        <f>სარგებელი!KGV19</f>
        <v>0</v>
      </c>
      <c r="KGW20" s="73">
        <f>სარგებელი!KGW19</f>
        <v>0</v>
      </c>
      <c r="KGX20" s="73">
        <f>სარგებელი!KGX19</f>
        <v>0</v>
      </c>
      <c r="KGY20" s="73">
        <f>სარგებელი!KGY19</f>
        <v>0</v>
      </c>
      <c r="KGZ20" s="73">
        <f>სარგებელი!KGZ19</f>
        <v>0</v>
      </c>
      <c r="KHA20" s="73">
        <f>სარგებელი!KHA19</f>
        <v>0</v>
      </c>
      <c r="KHB20" s="73">
        <f>სარგებელი!KHB19</f>
        <v>0</v>
      </c>
      <c r="KHC20" s="73">
        <f>სარგებელი!KHC19</f>
        <v>0</v>
      </c>
      <c r="KHD20" s="73">
        <f>სარგებელი!KHD19</f>
        <v>0</v>
      </c>
      <c r="KHE20" s="73">
        <f>სარგებელი!KHE19</f>
        <v>0</v>
      </c>
      <c r="KHF20" s="73">
        <f>სარგებელი!KHF19</f>
        <v>0</v>
      </c>
      <c r="KHG20" s="73">
        <f>სარგებელი!KHG19</f>
        <v>0</v>
      </c>
      <c r="KHH20" s="73">
        <f>სარგებელი!KHH19</f>
        <v>0</v>
      </c>
      <c r="KHI20" s="73">
        <f>სარგებელი!KHI19</f>
        <v>0</v>
      </c>
      <c r="KHJ20" s="73">
        <f>სარგებელი!KHJ19</f>
        <v>0</v>
      </c>
      <c r="KHK20" s="73">
        <f>სარგებელი!KHK19</f>
        <v>0</v>
      </c>
      <c r="KHL20" s="73">
        <f>სარგებელი!KHL19</f>
        <v>0</v>
      </c>
      <c r="KHM20" s="73">
        <f>სარგებელი!KHM19</f>
        <v>0</v>
      </c>
      <c r="KHN20" s="73">
        <f>სარგებელი!KHN19</f>
        <v>0</v>
      </c>
      <c r="KHO20" s="73">
        <f>სარგებელი!KHO19</f>
        <v>0</v>
      </c>
      <c r="KHP20" s="73">
        <f>სარგებელი!KHP19</f>
        <v>0</v>
      </c>
      <c r="KHQ20" s="73">
        <f>სარგებელი!KHQ19</f>
        <v>0</v>
      </c>
      <c r="KHR20" s="73">
        <f>სარგებელი!KHR19</f>
        <v>0</v>
      </c>
      <c r="KHS20" s="73">
        <f>სარგებელი!KHS19</f>
        <v>0</v>
      </c>
      <c r="KHT20" s="73">
        <f>სარგებელი!KHT19</f>
        <v>0</v>
      </c>
      <c r="KHU20" s="73">
        <f>სარგებელი!KHU19</f>
        <v>0</v>
      </c>
      <c r="KHV20" s="73">
        <f>სარგებელი!KHV19</f>
        <v>0</v>
      </c>
      <c r="KHW20" s="73">
        <f>სარგებელი!KHW19</f>
        <v>0</v>
      </c>
      <c r="KHX20" s="73">
        <f>სარგებელი!KHX19</f>
        <v>0</v>
      </c>
      <c r="KHY20" s="73">
        <f>სარგებელი!KHY19</f>
        <v>0</v>
      </c>
      <c r="KHZ20" s="73">
        <f>სარგებელი!KHZ19</f>
        <v>0</v>
      </c>
      <c r="KIA20" s="73">
        <f>სარგებელი!KIA19</f>
        <v>0</v>
      </c>
      <c r="KIB20" s="73">
        <f>სარგებელი!KIB19</f>
        <v>0</v>
      </c>
      <c r="KIC20" s="73">
        <f>სარგებელი!KIC19</f>
        <v>0</v>
      </c>
      <c r="KID20" s="73">
        <f>სარგებელი!KID19</f>
        <v>0</v>
      </c>
      <c r="KIE20" s="73">
        <f>სარგებელი!KIE19</f>
        <v>0</v>
      </c>
      <c r="KIF20" s="73">
        <f>სარგებელი!KIF19</f>
        <v>0</v>
      </c>
      <c r="KIG20" s="73">
        <f>სარგებელი!KIG19</f>
        <v>0</v>
      </c>
      <c r="KIH20" s="73">
        <f>სარგებელი!KIH19</f>
        <v>0</v>
      </c>
      <c r="KII20" s="73">
        <f>სარგებელი!KII19</f>
        <v>0</v>
      </c>
      <c r="KIJ20" s="73">
        <f>სარგებელი!KIJ19</f>
        <v>0</v>
      </c>
      <c r="KIK20" s="73">
        <f>სარგებელი!KIK19</f>
        <v>0</v>
      </c>
      <c r="KIL20" s="73">
        <f>სარგებელი!KIL19</f>
        <v>0</v>
      </c>
      <c r="KIM20" s="73">
        <f>სარგებელი!KIM19</f>
        <v>0</v>
      </c>
      <c r="KIN20" s="73">
        <f>სარგებელი!KIN19</f>
        <v>0</v>
      </c>
      <c r="KIO20" s="73">
        <f>სარგებელი!KIO19</f>
        <v>0</v>
      </c>
      <c r="KIP20" s="73">
        <f>სარგებელი!KIP19</f>
        <v>0</v>
      </c>
      <c r="KIQ20" s="73">
        <f>სარგებელი!KIQ19</f>
        <v>0</v>
      </c>
      <c r="KIR20" s="73">
        <f>სარგებელი!KIR19</f>
        <v>0</v>
      </c>
      <c r="KIS20" s="73">
        <f>სარგებელი!KIS19</f>
        <v>0</v>
      </c>
      <c r="KIT20" s="73">
        <f>სარგებელი!KIT19</f>
        <v>0</v>
      </c>
      <c r="KIU20" s="73">
        <f>სარგებელი!KIU19</f>
        <v>0</v>
      </c>
      <c r="KIV20" s="73">
        <f>სარგებელი!KIV19</f>
        <v>0</v>
      </c>
      <c r="KIW20" s="73">
        <f>სარგებელი!KIW19</f>
        <v>0</v>
      </c>
      <c r="KIX20" s="73">
        <f>სარგებელი!KIX19</f>
        <v>0</v>
      </c>
      <c r="KIY20" s="73">
        <f>სარგებელი!KIY19</f>
        <v>0</v>
      </c>
      <c r="KIZ20" s="73">
        <f>სარგებელი!KIZ19</f>
        <v>0</v>
      </c>
      <c r="KJA20" s="73">
        <f>სარგებელი!KJA19</f>
        <v>0</v>
      </c>
      <c r="KJB20" s="73">
        <f>სარგებელი!KJB19</f>
        <v>0</v>
      </c>
      <c r="KJC20" s="73">
        <f>სარგებელი!KJC19</f>
        <v>0</v>
      </c>
      <c r="KJD20" s="73">
        <f>სარგებელი!KJD19</f>
        <v>0</v>
      </c>
      <c r="KJE20" s="73">
        <f>სარგებელი!KJE19</f>
        <v>0</v>
      </c>
      <c r="KJF20" s="73">
        <f>სარგებელი!KJF19</f>
        <v>0</v>
      </c>
      <c r="KJG20" s="73">
        <f>სარგებელი!KJG19</f>
        <v>0</v>
      </c>
      <c r="KJH20" s="73">
        <f>სარგებელი!KJH19</f>
        <v>0</v>
      </c>
      <c r="KJI20" s="73">
        <f>სარგებელი!KJI19</f>
        <v>0</v>
      </c>
      <c r="KJJ20" s="73">
        <f>სარგებელი!KJJ19</f>
        <v>0</v>
      </c>
      <c r="KJK20" s="73">
        <f>სარგებელი!KJK19</f>
        <v>0</v>
      </c>
      <c r="KJL20" s="73">
        <f>სარგებელი!KJL19</f>
        <v>0</v>
      </c>
      <c r="KJM20" s="73">
        <f>სარგებელი!KJM19</f>
        <v>0</v>
      </c>
      <c r="KJN20" s="73">
        <f>სარგებელი!KJN19</f>
        <v>0</v>
      </c>
      <c r="KJO20" s="73">
        <f>სარგებელი!KJO19</f>
        <v>0</v>
      </c>
      <c r="KJP20" s="73">
        <f>სარგებელი!KJP19</f>
        <v>0</v>
      </c>
      <c r="KJQ20" s="73">
        <f>სარგებელი!KJQ19</f>
        <v>0</v>
      </c>
      <c r="KJR20" s="73">
        <f>სარგებელი!KJR19</f>
        <v>0</v>
      </c>
      <c r="KJS20" s="73">
        <f>სარგებელი!KJS19</f>
        <v>0</v>
      </c>
      <c r="KJT20" s="73">
        <f>სარგებელი!KJT19</f>
        <v>0</v>
      </c>
      <c r="KJU20" s="73">
        <f>სარგებელი!KJU19</f>
        <v>0</v>
      </c>
      <c r="KJV20" s="73">
        <f>სარგებელი!KJV19</f>
        <v>0</v>
      </c>
      <c r="KJW20" s="73">
        <f>სარგებელი!KJW19</f>
        <v>0</v>
      </c>
      <c r="KJX20" s="73">
        <f>სარგებელი!KJX19</f>
        <v>0</v>
      </c>
      <c r="KJY20" s="73">
        <f>სარგებელი!KJY19</f>
        <v>0</v>
      </c>
      <c r="KJZ20" s="73">
        <f>სარგებელი!KJZ19</f>
        <v>0</v>
      </c>
      <c r="KKA20" s="73">
        <f>სარგებელი!KKA19</f>
        <v>0</v>
      </c>
      <c r="KKB20" s="73">
        <f>სარგებელი!KKB19</f>
        <v>0</v>
      </c>
      <c r="KKC20" s="73">
        <f>სარგებელი!KKC19</f>
        <v>0</v>
      </c>
      <c r="KKD20" s="73">
        <f>სარგებელი!KKD19</f>
        <v>0</v>
      </c>
      <c r="KKE20" s="73">
        <f>სარგებელი!KKE19</f>
        <v>0</v>
      </c>
      <c r="KKF20" s="73">
        <f>სარგებელი!KKF19</f>
        <v>0</v>
      </c>
      <c r="KKG20" s="73">
        <f>სარგებელი!KKG19</f>
        <v>0</v>
      </c>
      <c r="KKH20" s="73">
        <f>სარგებელი!KKH19</f>
        <v>0</v>
      </c>
      <c r="KKI20" s="73">
        <f>სარგებელი!KKI19</f>
        <v>0</v>
      </c>
      <c r="KKJ20" s="73">
        <f>სარგებელი!KKJ19</f>
        <v>0</v>
      </c>
      <c r="KKK20" s="73">
        <f>სარგებელი!KKK19</f>
        <v>0</v>
      </c>
      <c r="KKL20" s="73">
        <f>სარგებელი!KKL19</f>
        <v>0</v>
      </c>
      <c r="KKM20" s="73">
        <f>სარგებელი!KKM19</f>
        <v>0</v>
      </c>
      <c r="KKN20" s="73">
        <f>სარგებელი!KKN19</f>
        <v>0</v>
      </c>
      <c r="KKO20" s="73">
        <f>სარგებელი!KKO19</f>
        <v>0</v>
      </c>
      <c r="KKP20" s="73">
        <f>სარგებელი!KKP19</f>
        <v>0</v>
      </c>
      <c r="KKQ20" s="73">
        <f>სარგებელი!KKQ19</f>
        <v>0</v>
      </c>
      <c r="KKR20" s="73">
        <f>სარგებელი!KKR19</f>
        <v>0</v>
      </c>
      <c r="KKS20" s="73">
        <f>სარგებელი!KKS19</f>
        <v>0</v>
      </c>
      <c r="KKT20" s="73">
        <f>სარგებელი!KKT19</f>
        <v>0</v>
      </c>
      <c r="KKU20" s="73">
        <f>სარგებელი!KKU19</f>
        <v>0</v>
      </c>
      <c r="KKV20" s="73">
        <f>სარგებელი!KKV19</f>
        <v>0</v>
      </c>
      <c r="KKW20" s="73">
        <f>სარგებელი!KKW19</f>
        <v>0</v>
      </c>
      <c r="KKX20" s="73">
        <f>სარგებელი!KKX19</f>
        <v>0</v>
      </c>
      <c r="KKY20" s="73">
        <f>სარგებელი!KKY19</f>
        <v>0</v>
      </c>
      <c r="KKZ20" s="73">
        <f>სარგებელი!KKZ19</f>
        <v>0</v>
      </c>
      <c r="KLA20" s="73">
        <f>სარგებელი!KLA19</f>
        <v>0</v>
      </c>
      <c r="KLB20" s="73">
        <f>სარგებელი!KLB19</f>
        <v>0</v>
      </c>
      <c r="KLC20" s="73">
        <f>სარგებელი!KLC19</f>
        <v>0</v>
      </c>
      <c r="KLD20" s="73">
        <f>სარგებელი!KLD19</f>
        <v>0</v>
      </c>
      <c r="KLE20" s="73">
        <f>სარგებელი!KLE19</f>
        <v>0</v>
      </c>
      <c r="KLF20" s="73">
        <f>სარგებელი!KLF19</f>
        <v>0</v>
      </c>
      <c r="KLG20" s="73">
        <f>სარგებელი!KLG19</f>
        <v>0</v>
      </c>
      <c r="KLH20" s="73">
        <f>სარგებელი!KLH19</f>
        <v>0</v>
      </c>
      <c r="KLI20" s="73">
        <f>სარგებელი!KLI19</f>
        <v>0</v>
      </c>
      <c r="KLJ20" s="73">
        <f>სარგებელი!KLJ19</f>
        <v>0</v>
      </c>
      <c r="KLK20" s="73">
        <f>სარგებელი!KLK19</f>
        <v>0</v>
      </c>
      <c r="KLL20" s="73">
        <f>სარგებელი!KLL19</f>
        <v>0</v>
      </c>
      <c r="KLM20" s="73">
        <f>სარგებელი!KLM19</f>
        <v>0</v>
      </c>
      <c r="KLN20" s="73">
        <f>სარგებელი!KLN19</f>
        <v>0</v>
      </c>
      <c r="KLO20" s="73">
        <f>სარგებელი!KLO19</f>
        <v>0</v>
      </c>
      <c r="KLP20" s="73">
        <f>სარგებელი!KLP19</f>
        <v>0</v>
      </c>
      <c r="KLQ20" s="73">
        <f>სარგებელი!KLQ19</f>
        <v>0</v>
      </c>
      <c r="KLR20" s="73">
        <f>სარგებელი!KLR19</f>
        <v>0</v>
      </c>
      <c r="KLS20" s="73">
        <f>სარგებელი!KLS19</f>
        <v>0</v>
      </c>
      <c r="KLT20" s="73">
        <f>სარგებელი!KLT19</f>
        <v>0</v>
      </c>
      <c r="KLU20" s="73">
        <f>სარგებელი!KLU19</f>
        <v>0</v>
      </c>
      <c r="KLV20" s="73">
        <f>სარგებელი!KLV19</f>
        <v>0</v>
      </c>
      <c r="KLW20" s="73">
        <f>სარგებელი!KLW19</f>
        <v>0</v>
      </c>
      <c r="KLX20" s="73">
        <f>სარგებელი!KLX19</f>
        <v>0</v>
      </c>
      <c r="KLY20" s="73">
        <f>სარგებელი!KLY19</f>
        <v>0</v>
      </c>
      <c r="KLZ20" s="73">
        <f>სარგებელი!KLZ19</f>
        <v>0</v>
      </c>
      <c r="KMA20" s="73">
        <f>სარგებელი!KMA19</f>
        <v>0</v>
      </c>
      <c r="KMB20" s="73">
        <f>სარგებელი!KMB19</f>
        <v>0</v>
      </c>
      <c r="KMC20" s="73">
        <f>სარგებელი!KMC19</f>
        <v>0</v>
      </c>
      <c r="KMD20" s="73">
        <f>სარგებელი!KMD19</f>
        <v>0</v>
      </c>
      <c r="KME20" s="73">
        <f>სარგებელი!KME19</f>
        <v>0</v>
      </c>
      <c r="KMF20" s="73">
        <f>სარგებელი!KMF19</f>
        <v>0</v>
      </c>
      <c r="KMG20" s="73">
        <f>სარგებელი!KMG19</f>
        <v>0</v>
      </c>
      <c r="KMH20" s="73">
        <f>სარგებელი!KMH19</f>
        <v>0</v>
      </c>
      <c r="KMI20" s="73">
        <f>სარგებელი!KMI19</f>
        <v>0</v>
      </c>
      <c r="KMJ20" s="73">
        <f>სარგებელი!KMJ19</f>
        <v>0</v>
      </c>
      <c r="KMK20" s="73">
        <f>სარგებელი!KMK19</f>
        <v>0</v>
      </c>
      <c r="KML20" s="73">
        <f>სარგებელი!KML19</f>
        <v>0</v>
      </c>
      <c r="KMM20" s="73">
        <f>სარგებელი!KMM19</f>
        <v>0</v>
      </c>
      <c r="KMN20" s="73">
        <f>სარგებელი!KMN19</f>
        <v>0</v>
      </c>
      <c r="KMO20" s="73">
        <f>სარგებელი!KMO19</f>
        <v>0</v>
      </c>
      <c r="KMP20" s="73">
        <f>სარგებელი!KMP19</f>
        <v>0</v>
      </c>
      <c r="KMQ20" s="73">
        <f>სარგებელი!KMQ19</f>
        <v>0</v>
      </c>
      <c r="KMR20" s="73">
        <f>სარგებელი!KMR19</f>
        <v>0</v>
      </c>
      <c r="KMS20" s="73">
        <f>სარგებელი!KMS19</f>
        <v>0</v>
      </c>
      <c r="KMT20" s="73">
        <f>სარგებელი!KMT19</f>
        <v>0</v>
      </c>
      <c r="KMU20" s="73">
        <f>სარგებელი!KMU19</f>
        <v>0</v>
      </c>
      <c r="KMV20" s="73">
        <f>სარგებელი!KMV19</f>
        <v>0</v>
      </c>
      <c r="KMW20" s="73">
        <f>სარგებელი!KMW19</f>
        <v>0</v>
      </c>
      <c r="KMX20" s="73">
        <f>სარგებელი!KMX19</f>
        <v>0</v>
      </c>
      <c r="KMY20" s="73">
        <f>სარგებელი!KMY19</f>
        <v>0</v>
      </c>
      <c r="KMZ20" s="73">
        <f>სარგებელი!KMZ19</f>
        <v>0</v>
      </c>
      <c r="KNA20" s="73">
        <f>სარგებელი!KNA19</f>
        <v>0</v>
      </c>
      <c r="KNB20" s="73">
        <f>სარგებელი!KNB19</f>
        <v>0</v>
      </c>
      <c r="KNC20" s="73">
        <f>სარგებელი!KNC19</f>
        <v>0</v>
      </c>
      <c r="KND20" s="73">
        <f>სარგებელი!KND19</f>
        <v>0</v>
      </c>
      <c r="KNE20" s="73">
        <f>სარგებელი!KNE19</f>
        <v>0</v>
      </c>
      <c r="KNF20" s="73">
        <f>სარგებელი!KNF19</f>
        <v>0</v>
      </c>
      <c r="KNG20" s="73">
        <f>სარგებელი!KNG19</f>
        <v>0</v>
      </c>
      <c r="KNH20" s="73">
        <f>სარგებელი!KNH19</f>
        <v>0</v>
      </c>
      <c r="KNI20" s="73">
        <f>სარგებელი!KNI19</f>
        <v>0</v>
      </c>
      <c r="KNJ20" s="73">
        <f>სარგებელი!KNJ19</f>
        <v>0</v>
      </c>
      <c r="KNK20" s="73">
        <f>სარგებელი!KNK19</f>
        <v>0</v>
      </c>
      <c r="KNL20" s="73">
        <f>სარგებელი!KNL19</f>
        <v>0</v>
      </c>
      <c r="KNM20" s="73">
        <f>სარგებელი!KNM19</f>
        <v>0</v>
      </c>
      <c r="KNN20" s="73">
        <f>სარგებელი!KNN19</f>
        <v>0</v>
      </c>
      <c r="KNO20" s="73">
        <f>სარგებელი!KNO19</f>
        <v>0</v>
      </c>
      <c r="KNP20" s="73">
        <f>სარგებელი!KNP19</f>
        <v>0</v>
      </c>
      <c r="KNQ20" s="73">
        <f>სარგებელი!KNQ19</f>
        <v>0</v>
      </c>
      <c r="KNR20" s="73">
        <f>სარგებელი!KNR19</f>
        <v>0</v>
      </c>
      <c r="KNS20" s="73">
        <f>სარგებელი!KNS19</f>
        <v>0</v>
      </c>
      <c r="KNT20" s="73">
        <f>სარგებელი!KNT19</f>
        <v>0</v>
      </c>
      <c r="KNU20" s="73">
        <f>სარგებელი!KNU19</f>
        <v>0</v>
      </c>
      <c r="KNV20" s="73">
        <f>სარგებელი!KNV19</f>
        <v>0</v>
      </c>
      <c r="KNW20" s="73">
        <f>სარგებელი!KNW19</f>
        <v>0</v>
      </c>
      <c r="KNX20" s="73">
        <f>სარგებელი!KNX19</f>
        <v>0</v>
      </c>
      <c r="KNY20" s="73">
        <f>სარგებელი!KNY19</f>
        <v>0</v>
      </c>
      <c r="KNZ20" s="73">
        <f>სარგებელი!KNZ19</f>
        <v>0</v>
      </c>
      <c r="KOA20" s="73">
        <f>სარგებელი!KOA19</f>
        <v>0</v>
      </c>
      <c r="KOB20" s="73">
        <f>სარგებელი!KOB19</f>
        <v>0</v>
      </c>
      <c r="KOC20" s="73">
        <f>სარგებელი!KOC19</f>
        <v>0</v>
      </c>
      <c r="KOD20" s="73">
        <f>სარგებელი!KOD19</f>
        <v>0</v>
      </c>
      <c r="KOE20" s="73">
        <f>სარგებელი!KOE19</f>
        <v>0</v>
      </c>
      <c r="KOF20" s="73">
        <f>სარგებელი!KOF19</f>
        <v>0</v>
      </c>
      <c r="KOG20" s="73">
        <f>სარგებელი!KOG19</f>
        <v>0</v>
      </c>
      <c r="KOH20" s="73">
        <f>სარგებელი!KOH19</f>
        <v>0</v>
      </c>
      <c r="KOI20" s="73">
        <f>სარგებელი!KOI19</f>
        <v>0</v>
      </c>
      <c r="KOJ20" s="73">
        <f>სარგებელი!KOJ19</f>
        <v>0</v>
      </c>
      <c r="KOK20" s="73">
        <f>სარგებელი!KOK19</f>
        <v>0</v>
      </c>
      <c r="KOL20" s="73">
        <f>სარგებელი!KOL19</f>
        <v>0</v>
      </c>
      <c r="KOM20" s="73">
        <f>სარგებელი!KOM19</f>
        <v>0</v>
      </c>
      <c r="KON20" s="73">
        <f>სარგებელი!KON19</f>
        <v>0</v>
      </c>
      <c r="KOO20" s="73">
        <f>სარგებელი!KOO19</f>
        <v>0</v>
      </c>
      <c r="KOP20" s="73">
        <f>სარგებელი!KOP19</f>
        <v>0</v>
      </c>
      <c r="KOQ20" s="73">
        <f>სარგებელი!KOQ19</f>
        <v>0</v>
      </c>
      <c r="KOR20" s="73">
        <f>სარგებელი!KOR19</f>
        <v>0</v>
      </c>
      <c r="KOS20" s="73">
        <f>სარგებელი!KOS19</f>
        <v>0</v>
      </c>
      <c r="KOT20" s="73">
        <f>სარგებელი!KOT19</f>
        <v>0</v>
      </c>
      <c r="KOU20" s="73">
        <f>სარგებელი!KOU19</f>
        <v>0</v>
      </c>
      <c r="KOV20" s="73">
        <f>სარგებელი!KOV19</f>
        <v>0</v>
      </c>
      <c r="KOW20" s="73">
        <f>სარგებელი!KOW19</f>
        <v>0</v>
      </c>
      <c r="KOX20" s="73">
        <f>სარგებელი!KOX19</f>
        <v>0</v>
      </c>
      <c r="KOY20" s="73">
        <f>სარგებელი!KOY19</f>
        <v>0</v>
      </c>
      <c r="KOZ20" s="73">
        <f>სარგებელი!KOZ19</f>
        <v>0</v>
      </c>
      <c r="KPA20" s="73">
        <f>სარგებელი!KPA19</f>
        <v>0</v>
      </c>
      <c r="KPB20" s="73">
        <f>სარგებელი!KPB19</f>
        <v>0</v>
      </c>
      <c r="KPC20" s="73">
        <f>სარგებელი!KPC19</f>
        <v>0</v>
      </c>
      <c r="KPD20" s="73">
        <f>სარგებელი!KPD19</f>
        <v>0</v>
      </c>
      <c r="KPE20" s="73">
        <f>სარგებელი!KPE19</f>
        <v>0</v>
      </c>
      <c r="KPF20" s="73">
        <f>სარგებელი!KPF19</f>
        <v>0</v>
      </c>
      <c r="KPG20" s="73">
        <f>სარგებელი!KPG19</f>
        <v>0</v>
      </c>
      <c r="KPH20" s="73">
        <f>სარგებელი!KPH19</f>
        <v>0</v>
      </c>
      <c r="KPI20" s="73">
        <f>სარგებელი!KPI19</f>
        <v>0</v>
      </c>
      <c r="KPJ20" s="73">
        <f>სარგებელი!KPJ19</f>
        <v>0</v>
      </c>
      <c r="KPK20" s="73">
        <f>სარგებელი!KPK19</f>
        <v>0</v>
      </c>
      <c r="KPL20" s="73">
        <f>სარგებელი!KPL19</f>
        <v>0</v>
      </c>
      <c r="KPM20" s="73">
        <f>სარგებელი!KPM19</f>
        <v>0</v>
      </c>
      <c r="KPN20" s="73">
        <f>სარგებელი!KPN19</f>
        <v>0</v>
      </c>
      <c r="KPO20" s="73">
        <f>სარგებელი!KPO19</f>
        <v>0</v>
      </c>
      <c r="KPP20" s="73">
        <f>სარგებელი!KPP19</f>
        <v>0</v>
      </c>
      <c r="KPQ20" s="73">
        <f>სარგებელი!KPQ19</f>
        <v>0</v>
      </c>
      <c r="KPR20" s="73">
        <f>სარგებელი!KPR19</f>
        <v>0</v>
      </c>
      <c r="KPS20" s="73">
        <f>სარგებელი!KPS19</f>
        <v>0</v>
      </c>
      <c r="KPT20" s="73">
        <f>სარგებელი!KPT19</f>
        <v>0</v>
      </c>
      <c r="KPU20" s="73">
        <f>სარგებელი!KPU19</f>
        <v>0</v>
      </c>
      <c r="KPV20" s="73">
        <f>სარგებელი!KPV19</f>
        <v>0</v>
      </c>
      <c r="KPW20" s="73">
        <f>სარგებელი!KPW19</f>
        <v>0</v>
      </c>
      <c r="KPX20" s="73">
        <f>სარგებელი!KPX19</f>
        <v>0</v>
      </c>
      <c r="KPY20" s="73">
        <f>სარგებელი!KPY19</f>
        <v>0</v>
      </c>
      <c r="KPZ20" s="73">
        <f>სარგებელი!KPZ19</f>
        <v>0</v>
      </c>
      <c r="KQA20" s="73">
        <f>სარგებელი!KQA19</f>
        <v>0</v>
      </c>
      <c r="KQB20" s="73">
        <f>სარგებელი!KQB19</f>
        <v>0</v>
      </c>
      <c r="KQC20" s="73">
        <f>სარგებელი!KQC19</f>
        <v>0</v>
      </c>
      <c r="KQD20" s="73">
        <f>სარგებელი!KQD19</f>
        <v>0</v>
      </c>
      <c r="KQE20" s="73">
        <f>სარგებელი!KQE19</f>
        <v>0</v>
      </c>
      <c r="KQF20" s="73">
        <f>სარგებელი!KQF19</f>
        <v>0</v>
      </c>
      <c r="KQG20" s="73">
        <f>სარგებელი!KQG19</f>
        <v>0</v>
      </c>
      <c r="KQH20" s="73">
        <f>სარგებელი!KQH19</f>
        <v>0</v>
      </c>
      <c r="KQI20" s="73">
        <f>სარგებელი!KQI19</f>
        <v>0</v>
      </c>
      <c r="KQJ20" s="73">
        <f>სარგებელი!KQJ19</f>
        <v>0</v>
      </c>
      <c r="KQK20" s="73">
        <f>სარგებელი!KQK19</f>
        <v>0</v>
      </c>
      <c r="KQL20" s="73">
        <f>სარგებელი!KQL19</f>
        <v>0</v>
      </c>
      <c r="KQM20" s="73">
        <f>სარგებელი!KQM19</f>
        <v>0</v>
      </c>
      <c r="KQN20" s="73">
        <f>სარგებელი!KQN19</f>
        <v>0</v>
      </c>
      <c r="KQO20" s="73">
        <f>სარგებელი!KQO19</f>
        <v>0</v>
      </c>
      <c r="KQP20" s="73">
        <f>სარგებელი!KQP19</f>
        <v>0</v>
      </c>
      <c r="KQQ20" s="73">
        <f>სარგებელი!KQQ19</f>
        <v>0</v>
      </c>
      <c r="KQR20" s="73">
        <f>სარგებელი!KQR19</f>
        <v>0</v>
      </c>
      <c r="KQS20" s="73">
        <f>სარგებელი!KQS19</f>
        <v>0</v>
      </c>
      <c r="KQT20" s="73">
        <f>სარგებელი!KQT19</f>
        <v>0</v>
      </c>
      <c r="KQU20" s="73">
        <f>სარგებელი!KQU19</f>
        <v>0</v>
      </c>
      <c r="KQV20" s="73">
        <f>სარგებელი!KQV19</f>
        <v>0</v>
      </c>
      <c r="KQW20" s="73">
        <f>სარგებელი!KQW19</f>
        <v>0</v>
      </c>
      <c r="KQX20" s="73">
        <f>სარგებელი!KQX19</f>
        <v>0</v>
      </c>
      <c r="KQY20" s="73">
        <f>სარგებელი!KQY19</f>
        <v>0</v>
      </c>
      <c r="KQZ20" s="73">
        <f>სარგებელი!KQZ19</f>
        <v>0</v>
      </c>
      <c r="KRA20" s="73">
        <f>სარგებელი!KRA19</f>
        <v>0</v>
      </c>
      <c r="KRB20" s="73">
        <f>სარგებელი!KRB19</f>
        <v>0</v>
      </c>
      <c r="KRC20" s="73">
        <f>სარგებელი!KRC19</f>
        <v>0</v>
      </c>
      <c r="KRD20" s="73">
        <f>სარგებელი!KRD19</f>
        <v>0</v>
      </c>
      <c r="KRE20" s="73">
        <f>სარგებელი!KRE19</f>
        <v>0</v>
      </c>
      <c r="KRF20" s="73">
        <f>სარგებელი!KRF19</f>
        <v>0</v>
      </c>
      <c r="KRG20" s="73">
        <f>სარგებელი!KRG19</f>
        <v>0</v>
      </c>
      <c r="KRH20" s="73">
        <f>სარგებელი!KRH19</f>
        <v>0</v>
      </c>
      <c r="KRI20" s="73">
        <f>სარგებელი!KRI19</f>
        <v>0</v>
      </c>
      <c r="KRJ20" s="73">
        <f>სარგებელი!KRJ19</f>
        <v>0</v>
      </c>
      <c r="KRK20" s="73">
        <f>სარგებელი!KRK19</f>
        <v>0</v>
      </c>
      <c r="KRL20" s="73">
        <f>სარგებელი!KRL19</f>
        <v>0</v>
      </c>
      <c r="KRM20" s="73">
        <f>სარგებელი!KRM19</f>
        <v>0</v>
      </c>
      <c r="KRN20" s="73">
        <f>სარგებელი!KRN19</f>
        <v>0</v>
      </c>
      <c r="KRO20" s="73">
        <f>სარგებელი!KRO19</f>
        <v>0</v>
      </c>
      <c r="KRP20" s="73">
        <f>სარგებელი!KRP19</f>
        <v>0</v>
      </c>
      <c r="KRQ20" s="73">
        <f>სარგებელი!KRQ19</f>
        <v>0</v>
      </c>
      <c r="KRR20" s="73">
        <f>სარგებელი!KRR19</f>
        <v>0</v>
      </c>
      <c r="KRS20" s="73">
        <f>სარგებელი!KRS19</f>
        <v>0</v>
      </c>
      <c r="KRT20" s="73">
        <f>სარგებელი!KRT19</f>
        <v>0</v>
      </c>
      <c r="KRU20" s="73">
        <f>სარგებელი!KRU19</f>
        <v>0</v>
      </c>
      <c r="KRV20" s="73">
        <f>სარგებელი!KRV19</f>
        <v>0</v>
      </c>
      <c r="KRW20" s="73">
        <f>სარგებელი!KRW19</f>
        <v>0</v>
      </c>
      <c r="KRX20" s="73">
        <f>სარგებელი!KRX19</f>
        <v>0</v>
      </c>
      <c r="KRY20" s="73">
        <f>სარგებელი!KRY19</f>
        <v>0</v>
      </c>
      <c r="KRZ20" s="73">
        <f>სარგებელი!KRZ19</f>
        <v>0</v>
      </c>
      <c r="KSA20" s="73">
        <f>სარგებელი!KSA19</f>
        <v>0</v>
      </c>
      <c r="KSB20" s="73">
        <f>სარგებელი!KSB19</f>
        <v>0</v>
      </c>
      <c r="KSC20" s="73">
        <f>სარგებელი!KSC19</f>
        <v>0</v>
      </c>
      <c r="KSD20" s="73">
        <f>სარგებელი!KSD19</f>
        <v>0</v>
      </c>
      <c r="KSE20" s="73">
        <f>სარგებელი!KSE19</f>
        <v>0</v>
      </c>
      <c r="KSF20" s="73">
        <f>სარგებელი!KSF19</f>
        <v>0</v>
      </c>
      <c r="KSG20" s="73">
        <f>სარგებელი!KSG19</f>
        <v>0</v>
      </c>
      <c r="KSH20" s="73">
        <f>სარგებელი!KSH19</f>
        <v>0</v>
      </c>
      <c r="KSI20" s="73">
        <f>სარგებელი!KSI19</f>
        <v>0</v>
      </c>
      <c r="KSJ20" s="73">
        <f>სარგებელი!KSJ19</f>
        <v>0</v>
      </c>
      <c r="KSK20" s="73">
        <f>სარგებელი!KSK19</f>
        <v>0</v>
      </c>
      <c r="KSL20" s="73">
        <f>სარგებელი!KSL19</f>
        <v>0</v>
      </c>
      <c r="KSM20" s="73">
        <f>სარგებელი!KSM19</f>
        <v>0</v>
      </c>
      <c r="KSN20" s="73">
        <f>სარგებელი!KSN19</f>
        <v>0</v>
      </c>
      <c r="KSO20" s="73">
        <f>სარგებელი!KSO19</f>
        <v>0</v>
      </c>
      <c r="KSP20" s="73">
        <f>სარგებელი!KSP19</f>
        <v>0</v>
      </c>
      <c r="KSQ20" s="73">
        <f>სარგებელი!KSQ19</f>
        <v>0</v>
      </c>
      <c r="KSR20" s="73">
        <f>სარგებელი!KSR19</f>
        <v>0</v>
      </c>
      <c r="KSS20" s="73">
        <f>სარგებელი!KSS19</f>
        <v>0</v>
      </c>
      <c r="KST20" s="73">
        <f>სარგებელი!KST19</f>
        <v>0</v>
      </c>
      <c r="KSU20" s="73">
        <f>სარგებელი!KSU19</f>
        <v>0</v>
      </c>
      <c r="KSV20" s="73">
        <f>სარგებელი!KSV19</f>
        <v>0</v>
      </c>
      <c r="KSW20" s="73">
        <f>სარგებელი!KSW19</f>
        <v>0</v>
      </c>
      <c r="KSX20" s="73">
        <f>სარგებელი!KSX19</f>
        <v>0</v>
      </c>
      <c r="KSY20" s="73">
        <f>სარგებელი!KSY19</f>
        <v>0</v>
      </c>
      <c r="KSZ20" s="73">
        <f>სარგებელი!KSZ19</f>
        <v>0</v>
      </c>
      <c r="KTA20" s="73">
        <f>სარგებელი!KTA19</f>
        <v>0</v>
      </c>
      <c r="KTB20" s="73">
        <f>სარგებელი!KTB19</f>
        <v>0</v>
      </c>
      <c r="KTC20" s="73">
        <f>სარგებელი!KTC19</f>
        <v>0</v>
      </c>
      <c r="KTD20" s="73">
        <f>სარგებელი!KTD19</f>
        <v>0</v>
      </c>
      <c r="KTE20" s="73">
        <f>სარგებელი!KTE19</f>
        <v>0</v>
      </c>
      <c r="KTF20" s="73">
        <f>სარგებელი!KTF19</f>
        <v>0</v>
      </c>
      <c r="KTG20" s="73">
        <f>სარგებელი!KTG19</f>
        <v>0</v>
      </c>
      <c r="KTH20" s="73">
        <f>სარგებელი!KTH19</f>
        <v>0</v>
      </c>
      <c r="KTI20" s="73">
        <f>სარგებელი!KTI19</f>
        <v>0</v>
      </c>
      <c r="KTJ20" s="73">
        <f>სარგებელი!KTJ19</f>
        <v>0</v>
      </c>
      <c r="KTK20" s="73">
        <f>სარგებელი!KTK19</f>
        <v>0</v>
      </c>
      <c r="KTL20" s="73">
        <f>სარგებელი!KTL19</f>
        <v>0</v>
      </c>
      <c r="KTM20" s="73">
        <f>სარგებელი!KTM19</f>
        <v>0</v>
      </c>
      <c r="KTN20" s="73">
        <f>სარგებელი!KTN19</f>
        <v>0</v>
      </c>
      <c r="KTO20" s="73">
        <f>სარგებელი!KTO19</f>
        <v>0</v>
      </c>
      <c r="KTP20" s="73">
        <f>სარგებელი!KTP19</f>
        <v>0</v>
      </c>
      <c r="KTQ20" s="73">
        <f>სარგებელი!KTQ19</f>
        <v>0</v>
      </c>
      <c r="KTR20" s="73">
        <f>სარგებელი!KTR19</f>
        <v>0</v>
      </c>
      <c r="KTS20" s="73">
        <f>სარგებელი!KTS19</f>
        <v>0</v>
      </c>
      <c r="KTT20" s="73">
        <f>სარგებელი!KTT19</f>
        <v>0</v>
      </c>
      <c r="KTU20" s="73">
        <f>სარგებელი!KTU19</f>
        <v>0</v>
      </c>
      <c r="KTV20" s="73">
        <f>სარგებელი!KTV19</f>
        <v>0</v>
      </c>
      <c r="KTW20" s="73">
        <f>სარგებელი!KTW19</f>
        <v>0</v>
      </c>
      <c r="KTX20" s="73">
        <f>სარგებელი!KTX19</f>
        <v>0</v>
      </c>
      <c r="KTY20" s="73">
        <f>სარგებელი!KTY19</f>
        <v>0</v>
      </c>
      <c r="KTZ20" s="73">
        <f>სარგებელი!KTZ19</f>
        <v>0</v>
      </c>
      <c r="KUA20" s="73">
        <f>სარგებელი!KUA19</f>
        <v>0</v>
      </c>
      <c r="KUB20" s="73">
        <f>სარგებელი!KUB19</f>
        <v>0</v>
      </c>
      <c r="KUC20" s="73">
        <f>სარგებელი!KUC19</f>
        <v>0</v>
      </c>
      <c r="KUD20" s="73">
        <f>სარგებელი!KUD19</f>
        <v>0</v>
      </c>
      <c r="KUE20" s="73">
        <f>სარგებელი!KUE19</f>
        <v>0</v>
      </c>
      <c r="KUF20" s="73">
        <f>სარგებელი!KUF19</f>
        <v>0</v>
      </c>
      <c r="KUG20" s="73">
        <f>სარგებელი!KUG19</f>
        <v>0</v>
      </c>
      <c r="KUH20" s="73">
        <f>სარგებელი!KUH19</f>
        <v>0</v>
      </c>
      <c r="KUI20" s="73">
        <f>სარგებელი!KUI19</f>
        <v>0</v>
      </c>
      <c r="KUJ20" s="73">
        <f>სარგებელი!KUJ19</f>
        <v>0</v>
      </c>
      <c r="KUK20" s="73">
        <f>სარგებელი!KUK19</f>
        <v>0</v>
      </c>
      <c r="KUL20" s="73">
        <f>სარგებელი!KUL19</f>
        <v>0</v>
      </c>
      <c r="KUM20" s="73">
        <f>სარგებელი!KUM19</f>
        <v>0</v>
      </c>
      <c r="KUN20" s="73">
        <f>სარგებელი!KUN19</f>
        <v>0</v>
      </c>
      <c r="KUO20" s="73">
        <f>სარგებელი!KUO19</f>
        <v>0</v>
      </c>
      <c r="KUP20" s="73">
        <f>სარგებელი!KUP19</f>
        <v>0</v>
      </c>
      <c r="KUQ20" s="73">
        <f>სარგებელი!KUQ19</f>
        <v>0</v>
      </c>
      <c r="KUR20" s="73">
        <f>სარგებელი!KUR19</f>
        <v>0</v>
      </c>
      <c r="KUS20" s="73">
        <f>სარგებელი!KUS19</f>
        <v>0</v>
      </c>
      <c r="KUT20" s="73">
        <f>სარგებელი!KUT19</f>
        <v>0</v>
      </c>
      <c r="KUU20" s="73">
        <f>სარგებელი!KUU19</f>
        <v>0</v>
      </c>
      <c r="KUV20" s="73">
        <f>სარგებელი!KUV19</f>
        <v>0</v>
      </c>
      <c r="KUW20" s="73">
        <f>სარგებელი!KUW19</f>
        <v>0</v>
      </c>
      <c r="KUX20" s="73">
        <f>სარგებელი!KUX19</f>
        <v>0</v>
      </c>
      <c r="KUY20" s="73">
        <f>სარგებელი!KUY19</f>
        <v>0</v>
      </c>
      <c r="KUZ20" s="73">
        <f>სარგებელი!KUZ19</f>
        <v>0</v>
      </c>
      <c r="KVA20" s="73">
        <f>სარგებელი!KVA19</f>
        <v>0</v>
      </c>
      <c r="KVB20" s="73">
        <f>სარგებელი!KVB19</f>
        <v>0</v>
      </c>
      <c r="KVC20" s="73">
        <f>სარგებელი!KVC19</f>
        <v>0</v>
      </c>
      <c r="KVD20" s="73">
        <f>სარგებელი!KVD19</f>
        <v>0</v>
      </c>
      <c r="KVE20" s="73">
        <f>სარგებელი!KVE19</f>
        <v>0</v>
      </c>
      <c r="KVF20" s="73">
        <f>სარგებელი!KVF19</f>
        <v>0</v>
      </c>
      <c r="KVG20" s="73">
        <f>სარგებელი!KVG19</f>
        <v>0</v>
      </c>
      <c r="KVH20" s="73">
        <f>სარგებელი!KVH19</f>
        <v>0</v>
      </c>
      <c r="KVI20" s="73">
        <f>სარგებელი!KVI19</f>
        <v>0</v>
      </c>
      <c r="KVJ20" s="73">
        <f>სარგებელი!KVJ19</f>
        <v>0</v>
      </c>
      <c r="KVK20" s="73">
        <f>სარგებელი!KVK19</f>
        <v>0</v>
      </c>
      <c r="KVL20" s="73">
        <f>სარგებელი!KVL19</f>
        <v>0</v>
      </c>
      <c r="KVM20" s="73">
        <f>სარგებელი!KVM19</f>
        <v>0</v>
      </c>
      <c r="KVN20" s="73">
        <f>სარგებელი!KVN19</f>
        <v>0</v>
      </c>
      <c r="KVO20" s="73">
        <f>სარგებელი!KVO19</f>
        <v>0</v>
      </c>
      <c r="KVP20" s="73">
        <f>სარგებელი!KVP19</f>
        <v>0</v>
      </c>
      <c r="KVQ20" s="73">
        <f>სარგებელი!KVQ19</f>
        <v>0</v>
      </c>
      <c r="KVR20" s="73">
        <f>სარგებელი!KVR19</f>
        <v>0</v>
      </c>
      <c r="KVS20" s="73">
        <f>სარგებელი!KVS19</f>
        <v>0</v>
      </c>
      <c r="KVT20" s="73">
        <f>სარგებელი!KVT19</f>
        <v>0</v>
      </c>
      <c r="KVU20" s="73">
        <f>სარგებელი!KVU19</f>
        <v>0</v>
      </c>
      <c r="KVV20" s="73">
        <f>სარგებელი!KVV19</f>
        <v>0</v>
      </c>
      <c r="KVW20" s="73">
        <f>სარგებელი!KVW19</f>
        <v>0</v>
      </c>
      <c r="KVX20" s="73">
        <f>სარგებელი!KVX19</f>
        <v>0</v>
      </c>
      <c r="KVY20" s="73">
        <f>სარგებელი!KVY19</f>
        <v>0</v>
      </c>
      <c r="KVZ20" s="73">
        <f>სარგებელი!KVZ19</f>
        <v>0</v>
      </c>
      <c r="KWA20" s="73">
        <f>სარგებელი!KWA19</f>
        <v>0</v>
      </c>
      <c r="KWB20" s="73">
        <f>სარგებელი!KWB19</f>
        <v>0</v>
      </c>
      <c r="KWC20" s="73">
        <f>სარგებელი!KWC19</f>
        <v>0</v>
      </c>
      <c r="KWD20" s="73">
        <f>სარგებელი!KWD19</f>
        <v>0</v>
      </c>
      <c r="KWE20" s="73">
        <f>სარგებელი!KWE19</f>
        <v>0</v>
      </c>
      <c r="KWF20" s="73">
        <f>სარგებელი!KWF19</f>
        <v>0</v>
      </c>
      <c r="KWG20" s="73">
        <f>სარგებელი!KWG19</f>
        <v>0</v>
      </c>
      <c r="KWH20" s="73">
        <f>სარგებელი!KWH19</f>
        <v>0</v>
      </c>
      <c r="KWI20" s="73">
        <f>სარგებელი!KWI19</f>
        <v>0</v>
      </c>
      <c r="KWJ20" s="73">
        <f>სარგებელი!KWJ19</f>
        <v>0</v>
      </c>
      <c r="KWK20" s="73">
        <f>სარგებელი!KWK19</f>
        <v>0</v>
      </c>
      <c r="KWL20" s="73">
        <f>სარგებელი!KWL19</f>
        <v>0</v>
      </c>
      <c r="KWM20" s="73">
        <f>სარგებელი!KWM19</f>
        <v>0</v>
      </c>
      <c r="KWN20" s="73">
        <f>სარგებელი!KWN19</f>
        <v>0</v>
      </c>
      <c r="KWO20" s="73">
        <f>სარგებელი!KWO19</f>
        <v>0</v>
      </c>
      <c r="KWP20" s="73">
        <f>სარგებელი!KWP19</f>
        <v>0</v>
      </c>
      <c r="KWQ20" s="73">
        <f>სარგებელი!KWQ19</f>
        <v>0</v>
      </c>
      <c r="KWR20" s="73">
        <f>სარგებელი!KWR19</f>
        <v>0</v>
      </c>
      <c r="KWS20" s="73">
        <f>სარგებელი!KWS19</f>
        <v>0</v>
      </c>
      <c r="KWT20" s="73">
        <f>სარგებელი!KWT19</f>
        <v>0</v>
      </c>
      <c r="KWU20" s="73">
        <f>სარგებელი!KWU19</f>
        <v>0</v>
      </c>
      <c r="KWV20" s="73">
        <f>სარგებელი!KWV19</f>
        <v>0</v>
      </c>
      <c r="KWW20" s="73">
        <f>სარგებელი!KWW19</f>
        <v>0</v>
      </c>
      <c r="KWX20" s="73">
        <f>სარგებელი!KWX19</f>
        <v>0</v>
      </c>
      <c r="KWY20" s="73">
        <f>სარგებელი!KWY19</f>
        <v>0</v>
      </c>
      <c r="KWZ20" s="73">
        <f>სარგებელი!KWZ19</f>
        <v>0</v>
      </c>
      <c r="KXA20" s="73">
        <f>სარგებელი!KXA19</f>
        <v>0</v>
      </c>
      <c r="KXB20" s="73">
        <f>სარგებელი!KXB19</f>
        <v>0</v>
      </c>
      <c r="KXC20" s="73">
        <f>სარგებელი!KXC19</f>
        <v>0</v>
      </c>
      <c r="KXD20" s="73">
        <f>სარგებელი!KXD19</f>
        <v>0</v>
      </c>
      <c r="KXE20" s="73">
        <f>სარგებელი!KXE19</f>
        <v>0</v>
      </c>
      <c r="KXF20" s="73">
        <f>სარგებელი!KXF19</f>
        <v>0</v>
      </c>
      <c r="KXG20" s="73">
        <f>სარგებელი!KXG19</f>
        <v>0</v>
      </c>
      <c r="KXH20" s="73">
        <f>სარგებელი!KXH19</f>
        <v>0</v>
      </c>
      <c r="KXI20" s="73">
        <f>სარგებელი!KXI19</f>
        <v>0</v>
      </c>
      <c r="KXJ20" s="73">
        <f>სარგებელი!KXJ19</f>
        <v>0</v>
      </c>
      <c r="KXK20" s="73">
        <f>სარგებელი!KXK19</f>
        <v>0</v>
      </c>
      <c r="KXL20" s="73">
        <f>სარგებელი!KXL19</f>
        <v>0</v>
      </c>
      <c r="KXM20" s="73">
        <f>სარგებელი!KXM19</f>
        <v>0</v>
      </c>
      <c r="KXN20" s="73">
        <f>სარგებელი!KXN19</f>
        <v>0</v>
      </c>
      <c r="KXO20" s="73">
        <f>სარგებელი!KXO19</f>
        <v>0</v>
      </c>
      <c r="KXP20" s="73">
        <f>სარგებელი!KXP19</f>
        <v>0</v>
      </c>
      <c r="KXQ20" s="73">
        <f>სარგებელი!KXQ19</f>
        <v>0</v>
      </c>
      <c r="KXR20" s="73">
        <f>სარგებელი!KXR19</f>
        <v>0</v>
      </c>
      <c r="KXS20" s="73">
        <f>სარგებელი!KXS19</f>
        <v>0</v>
      </c>
      <c r="KXT20" s="73">
        <f>სარგებელი!KXT19</f>
        <v>0</v>
      </c>
      <c r="KXU20" s="73">
        <f>სარგებელი!KXU19</f>
        <v>0</v>
      </c>
      <c r="KXV20" s="73">
        <f>სარგებელი!KXV19</f>
        <v>0</v>
      </c>
      <c r="KXW20" s="73">
        <f>სარგებელი!KXW19</f>
        <v>0</v>
      </c>
      <c r="KXX20" s="73">
        <f>სარგებელი!KXX19</f>
        <v>0</v>
      </c>
      <c r="KXY20" s="73">
        <f>სარგებელი!KXY19</f>
        <v>0</v>
      </c>
      <c r="KXZ20" s="73">
        <f>სარგებელი!KXZ19</f>
        <v>0</v>
      </c>
      <c r="KYA20" s="73">
        <f>სარგებელი!KYA19</f>
        <v>0</v>
      </c>
      <c r="KYB20" s="73">
        <f>სარგებელი!KYB19</f>
        <v>0</v>
      </c>
      <c r="KYC20" s="73">
        <f>სარგებელი!KYC19</f>
        <v>0</v>
      </c>
      <c r="KYD20" s="73">
        <f>სარგებელი!KYD19</f>
        <v>0</v>
      </c>
      <c r="KYE20" s="73">
        <f>სარგებელი!KYE19</f>
        <v>0</v>
      </c>
      <c r="KYF20" s="73">
        <f>სარგებელი!KYF19</f>
        <v>0</v>
      </c>
      <c r="KYG20" s="73">
        <f>სარგებელი!KYG19</f>
        <v>0</v>
      </c>
      <c r="KYH20" s="73">
        <f>სარგებელი!KYH19</f>
        <v>0</v>
      </c>
      <c r="KYI20" s="73">
        <f>სარგებელი!KYI19</f>
        <v>0</v>
      </c>
      <c r="KYJ20" s="73">
        <f>სარგებელი!KYJ19</f>
        <v>0</v>
      </c>
      <c r="KYK20" s="73">
        <f>სარგებელი!KYK19</f>
        <v>0</v>
      </c>
      <c r="KYL20" s="73">
        <f>სარგებელი!KYL19</f>
        <v>0</v>
      </c>
      <c r="KYM20" s="73">
        <f>სარგებელი!KYM19</f>
        <v>0</v>
      </c>
      <c r="KYN20" s="73">
        <f>სარგებელი!KYN19</f>
        <v>0</v>
      </c>
      <c r="KYO20" s="73">
        <f>სარგებელი!KYO19</f>
        <v>0</v>
      </c>
      <c r="KYP20" s="73">
        <f>სარგებელი!KYP19</f>
        <v>0</v>
      </c>
      <c r="KYQ20" s="73">
        <f>სარგებელი!KYQ19</f>
        <v>0</v>
      </c>
      <c r="KYR20" s="73">
        <f>სარგებელი!KYR19</f>
        <v>0</v>
      </c>
      <c r="KYS20" s="73">
        <f>სარგებელი!KYS19</f>
        <v>0</v>
      </c>
      <c r="KYT20" s="73">
        <f>სარგებელი!KYT19</f>
        <v>0</v>
      </c>
      <c r="KYU20" s="73">
        <f>სარგებელი!KYU19</f>
        <v>0</v>
      </c>
      <c r="KYV20" s="73">
        <f>სარგებელი!KYV19</f>
        <v>0</v>
      </c>
      <c r="KYW20" s="73">
        <f>სარგებელი!KYW19</f>
        <v>0</v>
      </c>
      <c r="KYX20" s="73">
        <f>სარგებელი!KYX19</f>
        <v>0</v>
      </c>
      <c r="KYY20" s="73">
        <f>სარგებელი!KYY19</f>
        <v>0</v>
      </c>
      <c r="KYZ20" s="73">
        <f>სარგებელი!KYZ19</f>
        <v>0</v>
      </c>
      <c r="KZA20" s="73">
        <f>სარგებელი!KZA19</f>
        <v>0</v>
      </c>
      <c r="KZB20" s="73">
        <f>სარგებელი!KZB19</f>
        <v>0</v>
      </c>
      <c r="KZC20" s="73">
        <f>სარგებელი!KZC19</f>
        <v>0</v>
      </c>
      <c r="KZD20" s="73">
        <f>სარგებელი!KZD19</f>
        <v>0</v>
      </c>
      <c r="KZE20" s="73">
        <f>სარგებელი!KZE19</f>
        <v>0</v>
      </c>
      <c r="KZF20" s="73">
        <f>სარგებელი!KZF19</f>
        <v>0</v>
      </c>
      <c r="KZG20" s="73">
        <f>სარგებელი!KZG19</f>
        <v>0</v>
      </c>
      <c r="KZH20" s="73">
        <f>სარგებელი!KZH19</f>
        <v>0</v>
      </c>
      <c r="KZI20" s="73">
        <f>სარგებელი!KZI19</f>
        <v>0</v>
      </c>
      <c r="KZJ20" s="73">
        <f>სარგებელი!KZJ19</f>
        <v>0</v>
      </c>
      <c r="KZK20" s="73">
        <f>სარგებელი!KZK19</f>
        <v>0</v>
      </c>
      <c r="KZL20" s="73">
        <f>სარგებელი!KZL19</f>
        <v>0</v>
      </c>
      <c r="KZM20" s="73">
        <f>სარგებელი!KZM19</f>
        <v>0</v>
      </c>
      <c r="KZN20" s="73">
        <f>სარგებელი!KZN19</f>
        <v>0</v>
      </c>
      <c r="KZO20" s="73">
        <f>სარგებელი!KZO19</f>
        <v>0</v>
      </c>
      <c r="KZP20" s="73">
        <f>სარგებელი!KZP19</f>
        <v>0</v>
      </c>
      <c r="KZQ20" s="73">
        <f>სარგებელი!KZQ19</f>
        <v>0</v>
      </c>
      <c r="KZR20" s="73">
        <f>სარგებელი!KZR19</f>
        <v>0</v>
      </c>
      <c r="KZS20" s="73">
        <f>სარგებელი!KZS19</f>
        <v>0</v>
      </c>
      <c r="KZT20" s="73">
        <f>სარგებელი!KZT19</f>
        <v>0</v>
      </c>
      <c r="KZU20" s="73">
        <f>სარგებელი!KZU19</f>
        <v>0</v>
      </c>
      <c r="KZV20" s="73">
        <f>სარგებელი!KZV19</f>
        <v>0</v>
      </c>
      <c r="KZW20" s="73">
        <f>სარგებელი!KZW19</f>
        <v>0</v>
      </c>
      <c r="KZX20" s="73">
        <f>სარგებელი!KZX19</f>
        <v>0</v>
      </c>
      <c r="KZY20" s="73">
        <f>სარგებელი!KZY19</f>
        <v>0</v>
      </c>
      <c r="KZZ20" s="73">
        <f>სარგებელი!KZZ19</f>
        <v>0</v>
      </c>
      <c r="LAA20" s="73">
        <f>სარგებელი!LAA19</f>
        <v>0</v>
      </c>
      <c r="LAB20" s="73">
        <f>სარგებელი!LAB19</f>
        <v>0</v>
      </c>
      <c r="LAC20" s="73">
        <f>სარგებელი!LAC19</f>
        <v>0</v>
      </c>
      <c r="LAD20" s="73">
        <f>სარგებელი!LAD19</f>
        <v>0</v>
      </c>
      <c r="LAE20" s="73">
        <f>სარგებელი!LAE19</f>
        <v>0</v>
      </c>
      <c r="LAF20" s="73">
        <f>სარგებელი!LAF19</f>
        <v>0</v>
      </c>
      <c r="LAG20" s="73">
        <f>სარგებელი!LAG19</f>
        <v>0</v>
      </c>
      <c r="LAH20" s="73">
        <f>სარგებელი!LAH19</f>
        <v>0</v>
      </c>
      <c r="LAI20" s="73">
        <f>სარგებელი!LAI19</f>
        <v>0</v>
      </c>
      <c r="LAJ20" s="73">
        <f>სარგებელი!LAJ19</f>
        <v>0</v>
      </c>
      <c r="LAK20" s="73">
        <f>სარგებელი!LAK19</f>
        <v>0</v>
      </c>
      <c r="LAL20" s="73">
        <f>სარგებელი!LAL19</f>
        <v>0</v>
      </c>
      <c r="LAM20" s="73">
        <f>სარგებელი!LAM19</f>
        <v>0</v>
      </c>
      <c r="LAN20" s="73">
        <f>სარგებელი!LAN19</f>
        <v>0</v>
      </c>
      <c r="LAO20" s="73">
        <f>სარგებელი!LAO19</f>
        <v>0</v>
      </c>
      <c r="LAP20" s="73">
        <f>სარგებელი!LAP19</f>
        <v>0</v>
      </c>
      <c r="LAQ20" s="73">
        <f>სარგებელი!LAQ19</f>
        <v>0</v>
      </c>
      <c r="LAR20" s="73">
        <f>სარგებელი!LAR19</f>
        <v>0</v>
      </c>
      <c r="LAS20" s="73">
        <f>სარგებელი!LAS19</f>
        <v>0</v>
      </c>
      <c r="LAT20" s="73">
        <f>სარგებელი!LAT19</f>
        <v>0</v>
      </c>
      <c r="LAU20" s="73">
        <f>სარგებელი!LAU19</f>
        <v>0</v>
      </c>
      <c r="LAV20" s="73">
        <f>სარგებელი!LAV19</f>
        <v>0</v>
      </c>
      <c r="LAW20" s="73">
        <f>სარგებელი!LAW19</f>
        <v>0</v>
      </c>
      <c r="LAX20" s="73">
        <f>სარგებელი!LAX19</f>
        <v>0</v>
      </c>
      <c r="LAY20" s="73">
        <f>სარგებელი!LAY19</f>
        <v>0</v>
      </c>
      <c r="LAZ20" s="73">
        <f>სარგებელი!LAZ19</f>
        <v>0</v>
      </c>
      <c r="LBA20" s="73">
        <f>სარგებელი!LBA19</f>
        <v>0</v>
      </c>
      <c r="LBB20" s="73">
        <f>სარგებელი!LBB19</f>
        <v>0</v>
      </c>
      <c r="LBC20" s="73">
        <f>სარგებელი!LBC19</f>
        <v>0</v>
      </c>
      <c r="LBD20" s="73">
        <f>სარგებელი!LBD19</f>
        <v>0</v>
      </c>
      <c r="LBE20" s="73">
        <f>სარგებელი!LBE19</f>
        <v>0</v>
      </c>
      <c r="LBF20" s="73">
        <f>სარგებელი!LBF19</f>
        <v>0</v>
      </c>
      <c r="LBG20" s="73">
        <f>სარგებელი!LBG19</f>
        <v>0</v>
      </c>
      <c r="LBH20" s="73">
        <f>სარგებელი!LBH19</f>
        <v>0</v>
      </c>
      <c r="LBI20" s="73">
        <f>სარგებელი!LBI19</f>
        <v>0</v>
      </c>
      <c r="LBJ20" s="73">
        <f>სარგებელი!LBJ19</f>
        <v>0</v>
      </c>
      <c r="LBK20" s="73">
        <f>სარგებელი!LBK19</f>
        <v>0</v>
      </c>
      <c r="LBL20" s="73">
        <f>სარგებელი!LBL19</f>
        <v>0</v>
      </c>
      <c r="LBM20" s="73">
        <f>სარგებელი!LBM19</f>
        <v>0</v>
      </c>
      <c r="LBN20" s="73">
        <f>სარგებელი!LBN19</f>
        <v>0</v>
      </c>
      <c r="LBO20" s="73">
        <f>სარგებელი!LBO19</f>
        <v>0</v>
      </c>
      <c r="LBP20" s="73">
        <f>სარგებელი!LBP19</f>
        <v>0</v>
      </c>
      <c r="LBQ20" s="73">
        <f>სარგებელი!LBQ19</f>
        <v>0</v>
      </c>
      <c r="LBR20" s="73">
        <f>სარგებელი!LBR19</f>
        <v>0</v>
      </c>
      <c r="LBS20" s="73">
        <f>სარგებელი!LBS19</f>
        <v>0</v>
      </c>
      <c r="LBT20" s="73">
        <f>სარგებელი!LBT19</f>
        <v>0</v>
      </c>
      <c r="LBU20" s="73">
        <f>სარგებელი!LBU19</f>
        <v>0</v>
      </c>
      <c r="LBV20" s="73">
        <f>სარგებელი!LBV19</f>
        <v>0</v>
      </c>
      <c r="LBW20" s="73">
        <f>სარგებელი!LBW19</f>
        <v>0</v>
      </c>
      <c r="LBX20" s="73">
        <f>სარგებელი!LBX19</f>
        <v>0</v>
      </c>
      <c r="LBY20" s="73">
        <f>სარგებელი!LBY19</f>
        <v>0</v>
      </c>
      <c r="LBZ20" s="73">
        <f>სარგებელი!LBZ19</f>
        <v>0</v>
      </c>
      <c r="LCA20" s="73">
        <f>სარგებელი!LCA19</f>
        <v>0</v>
      </c>
      <c r="LCB20" s="73">
        <f>სარგებელი!LCB19</f>
        <v>0</v>
      </c>
      <c r="LCC20" s="73">
        <f>სარგებელი!LCC19</f>
        <v>0</v>
      </c>
      <c r="LCD20" s="73">
        <f>სარგებელი!LCD19</f>
        <v>0</v>
      </c>
      <c r="LCE20" s="73">
        <f>სარგებელი!LCE19</f>
        <v>0</v>
      </c>
      <c r="LCF20" s="73">
        <f>სარგებელი!LCF19</f>
        <v>0</v>
      </c>
      <c r="LCG20" s="73">
        <f>სარგებელი!LCG19</f>
        <v>0</v>
      </c>
      <c r="LCH20" s="73">
        <f>სარგებელი!LCH19</f>
        <v>0</v>
      </c>
      <c r="LCI20" s="73">
        <f>სარგებელი!LCI19</f>
        <v>0</v>
      </c>
      <c r="LCJ20" s="73">
        <f>სარგებელი!LCJ19</f>
        <v>0</v>
      </c>
      <c r="LCK20" s="73">
        <f>სარგებელი!LCK19</f>
        <v>0</v>
      </c>
      <c r="LCL20" s="73">
        <f>სარგებელი!LCL19</f>
        <v>0</v>
      </c>
      <c r="LCM20" s="73">
        <f>სარგებელი!LCM19</f>
        <v>0</v>
      </c>
      <c r="LCN20" s="73">
        <f>სარგებელი!LCN19</f>
        <v>0</v>
      </c>
      <c r="LCO20" s="73">
        <f>სარგებელი!LCO19</f>
        <v>0</v>
      </c>
      <c r="LCP20" s="73">
        <f>სარგებელი!LCP19</f>
        <v>0</v>
      </c>
      <c r="LCQ20" s="73">
        <f>სარგებელი!LCQ19</f>
        <v>0</v>
      </c>
      <c r="LCR20" s="73">
        <f>სარგებელი!LCR19</f>
        <v>0</v>
      </c>
      <c r="LCS20" s="73">
        <f>სარგებელი!LCS19</f>
        <v>0</v>
      </c>
      <c r="LCT20" s="73">
        <f>სარგებელი!LCT19</f>
        <v>0</v>
      </c>
      <c r="LCU20" s="73">
        <f>სარგებელი!LCU19</f>
        <v>0</v>
      </c>
      <c r="LCV20" s="73">
        <f>სარგებელი!LCV19</f>
        <v>0</v>
      </c>
      <c r="LCW20" s="73">
        <f>სარგებელი!LCW19</f>
        <v>0</v>
      </c>
      <c r="LCX20" s="73">
        <f>სარგებელი!LCX19</f>
        <v>0</v>
      </c>
      <c r="LCY20" s="73">
        <f>სარგებელი!LCY19</f>
        <v>0</v>
      </c>
      <c r="LCZ20" s="73">
        <f>სარგებელი!LCZ19</f>
        <v>0</v>
      </c>
      <c r="LDA20" s="73">
        <f>სარგებელი!LDA19</f>
        <v>0</v>
      </c>
      <c r="LDB20" s="73">
        <f>სარგებელი!LDB19</f>
        <v>0</v>
      </c>
      <c r="LDC20" s="73">
        <f>სარგებელი!LDC19</f>
        <v>0</v>
      </c>
      <c r="LDD20" s="73">
        <f>სარგებელი!LDD19</f>
        <v>0</v>
      </c>
      <c r="LDE20" s="73">
        <f>სარგებელი!LDE19</f>
        <v>0</v>
      </c>
      <c r="LDF20" s="73">
        <f>სარგებელი!LDF19</f>
        <v>0</v>
      </c>
      <c r="LDG20" s="73">
        <f>სარგებელი!LDG19</f>
        <v>0</v>
      </c>
      <c r="LDH20" s="73">
        <f>სარგებელი!LDH19</f>
        <v>0</v>
      </c>
      <c r="LDI20" s="73">
        <f>სარგებელი!LDI19</f>
        <v>0</v>
      </c>
      <c r="LDJ20" s="73">
        <f>სარგებელი!LDJ19</f>
        <v>0</v>
      </c>
      <c r="LDK20" s="73">
        <f>სარგებელი!LDK19</f>
        <v>0</v>
      </c>
      <c r="LDL20" s="73">
        <f>სარგებელი!LDL19</f>
        <v>0</v>
      </c>
      <c r="LDM20" s="73">
        <f>სარგებელი!LDM19</f>
        <v>0</v>
      </c>
      <c r="LDN20" s="73">
        <f>სარგებელი!LDN19</f>
        <v>0</v>
      </c>
      <c r="LDO20" s="73">
        <f>სარგებელი!LDO19</f>
        <v>0</v>
      </c>
      <c r="LDP20" s="73">
        <f>სარგებელი!LDP19</f>
        <v>0</v>
      </c>
      <c r="LDQ20" s="73">
        <f>სარგებელი!LDQ19</f>
        <v>0</v>
      </c>
      <c r="LDR20" s="73">
        <f>სარგებელი!LDR19</f>
        <v>0</v>
      </c>
      <c r="LDS20" s="73">
        <f>სარგებელი!LDS19</f>
        <v>0</v>
      </c>
      <c r="LDT20" s="73">
        <f>სარგებელი!LDT19</f>
        <v>0</v>
      </c>
      <c r="LDU20" s="73">
        <f>სარგებელი!LDU19</f>
        <v>0</v>
      </c>
      <c r="LDV20" s="73">
        <f>სარგებელი!LDV19</f>
        <v>0</v>
      </c>
      <c r="LDW20" s="73">
        <f>სარგებელი!LDW19</f>
        <v>0</v>
      </c>
      <c r="LDX20" s="73">
        <f>სარგებელი!LDX19</f>
        <v>0</v>
      </c>
      <c r="LDY20" s="73">
        <f>სარგებელი!LDY19</f>
        <v>0</v>
      </c>
      <c r="LDZ20" s="73">
        <f>სარგებელი!LDZ19</f>
        <v>0</v>
      </c>
      <c r="LEA20" s="73">
        <f>სარგებელი!LEA19</f>
        <v>0</v>
      </c>
      <c r="LEB20" s="73">
        <f>სარგებელი!LEB19</f>
        <v>0</v>
      </c>
      <c r="LEC20" s="73">
        <f>სარგებელი!LEC19</f>
        <v>0</v>
      </c>
      <c r="LED20" s="73">
        <f>სარგებელი!LED19</f>
        <v>0</v>
      </c>
      <c r="LEE20" s="73">
        <f>სარგებელი!LEE19</f>
        <v>0</v>
      </c>
      <c r="LEF20" s="73">
        <f>სარგებელი!LEF19</f>
        <v>0</v>
      </c>
      <c r="LEG20" s="73">
        <f>სარგებელი!LEG19</f>
        <v>0</v>
      </c>
      <c r="LEH20" s="73">
        <f>სარგებელი!LEH19</f>
        <v>0</v>
      </c>
      <c r="LEI20" s="73">
        <f>სარგებელი!LEI19</f>
        <v>0</v>
      </c>
      <c r="LEJ20" s="73">
        <f>სარგებელი!LEJ19</f>
        <v>0</v>
      </c>
      <c r="LEK20" s="73">
        <f>სარგებელი!LEK19</f>
        <v>0</v>
      </c>
      <c r="LEL20" s="73">
        <f>სარგებელი!LEL19</f>
        <v>0</v>
      </c>
      <c r="LEM20" s="73">
        <f>სარგებელი!LEM19</f>
        <v>0</v>
      </c>
      <c r="LEN20" s="73">
        <f>სარგებელი!LEN19</f>
        <v>0</v>
      </c>
      <c r="LEO20" s="73">
        <f>სარგებელი!LEO19</f>
        <v>0</v>
      </c>
      <c r="LEP20" s="73">
        <f>სარგებელი!LEP19</f>
        <v>0</v>
      </c>
      <c r="LEQ20" s="73">
        <f>სარგებელი!LEQ19</f>
        <v>0</v>
      </c>
      <c r="LER20" s="73">
        <f>სარგებელი!LER19</f>
        <v>0</v>
      </c>
      <c r="LES20" s="73">
        <f>სარგებელი!LES19</f>
        <v>0</v>
      </c>
      <c r="LET20" s="73">
        <f>სარგებელი!LET19</f>
        <v>0</v>
      </c>
      <c r="LEU20" s="73">
        <f>სარგებელი!LEU19</f>
        <v>0</v>
      </c>
      <c r="LEV20" s="73">
        <f>სარგებელი!LEV19</f>
        <v>0</v>
      </c>
      <c r="LEW20" s="73">
        <f>სარგებელი!LEW19</f>
        <v>0</v>
      </c>
      <c r="LEX20" s="73">
        <f>სარგებელი!LEX19</f>
        <v>0</v>
      </c>
      <c r="LEY20" s="73">
        <f>სარგებელი!LEY19</f>
        <v>0</v>
      </c>
      <c r="LEZ20" s="73">
        <f>სარგებელი!LEZ19</f>
        <v>0</v>
      </c>
      <c r="LFA20" s="73">
        <f>სარგებელი!LFA19</f>
        <v>0</v>
      </c>
      <c r="LFB20" s="73">
        <f>სარგებელი!LFB19</f>
        <v>0</v>
      </c>
      <c r="LFC20" s="73">
        <f>სარგებელი!LFC19</f>
        <v>0</v>
      </c>
      <c r="LFD20" s="73">
        <f>სარგებელი!LFD19</f>
        <v>0</v>
      </c>
      <c r="LFE20" s="73">
        <f>სარგებელი!LFE19</f>
        <v>0</v>
      </c>
      <c r="LFF20" s="73">
        <f>სარგებელი!LFF19</f>
        <v>0</v>
      </c>
      <c r="LFG20" s="73">
        <f>სარგებელი!LFG19</f>
        <v>0</v>
      </c>
      <c r="LFH20" s="73">
        <f>სარგებელი!LFH19</f>
        <v>0</v>
      </c>
      <c r="LFI20" s="73">
        <f>სარგებელი!LFI19</f>
        <v>0</v>
      </c>
      <c r="LFJ20" s="73">
        <f>სარგებელი!LFJ19</f>
        <v>0</v>
      </c>
      <c r="LFK20" s="73">
        <f>სარგებელი!LFK19</f>
        <v>0</v>
      </c>
      <c r="LFL20" s="73">
        <f>სარგებელი!LFL19</f>
        <v>0</v>
      </c>
      <c r="LFM20" s="73">
        <f>სარგებელი!LFM19</f>
        <v>0</v>
      </c>
      <c r="LFN20" s="73">
        <f>სარგებელი!LFN19</f>
        <v>0</v>
      </c>
      <c r="LFO20" s="73">
        <f>სარგებელი!LFO19</f>
        <v>0</v>
      </c>
      <c r="LFP20" s="73">
        <f>სარგებელი!LFP19</f>
        <v>0</v>
      </c>
      <c r="LFQ20" s="73">
        <f>სარგებელი!LFQ19</f>
        <v>0</v>
      </c>
      <c r="LFR20" s="73">
        <f>სარგებელი!LFR19</f>
        <v>0</v>
      </c>
      <c r="LFS20" s="73">
        <f>სარგებელი!LFS19</f>
        <v>0</v>
      </c>
      <c r="LFT20" s="73">
        <f>სარგებელი!LFT19</f>
        <v>0</v>
      </c>
      <c r="LFU20" s="73">
        <f>სარგებელი!LFU19</f>
        <v>0</v>
      </c>
      <c r="LFV20" s="73">
        <f>სარგებელი!LFV19</f>
        <v>0</v>
      </c>
      <c r="LFW20" s="73">
        <f>სარგებელი!LFW19</f>
        <v>0</v>
      </c>
      <c r="LFX20" s="73">
        <f>სარგებელი!LFX19</f>
        <v>0</v>
      </c>
      <c r="LFY20" s="73">
        <f>სარგებელი!LFY19</f>
        <v>0</v>
      </c>
      <c r="LFZ20" s="73">
        <f>სარგებელი!LFZ19</f>
        <v>0</v>
      </c>
      <c r="LGA20" s="73">
        <f>სარგებელი!LGA19</f>
        <v>0</v>
      </c>
      <c r="LGB20" s="73">
        <f>სარგებელი!LGB19</f>
        <v>0</v>
      </c>
      <c r="LGC20" s="73">
        <f>სარგებელი!LGC19</f>
        <v>0</v>
      </c>
      <c r="LGD20" s="73">
        <f>სარგებელი!LGD19</f>
        <v>0</v>
      </c>
      <c r="LGE20" s="73">
        <f>სარგებელი!LGE19</f>
        <v>0</v>
      </c>
      <c r="LGF20" s="73">
        <f>სარგებელი!LGF19</f>
        <v>0</v>
      </c>
      <c r="LGG20" s="73">
        <f>სარგებელი!LGG19</f>
        <v>0</v>
      </c>
      <c r="LGH20" s="73">
        <f>სარგებელი!LGH19</f>
        <v>0</v>
      </c>
      <c r="LGI20" s="73">
        <f>სარგებელი!LGI19</f>
        <v>0</v>
      </c>
      <c r="LGJ20" s="73">
        <f>სარგებელი!LGJ19</f>
        <v>0</v>
      </c>
      <c r="LGK20" s="73">
        <f>სარგებელი!LGK19</f>
        <v>0</v>
      </c>
      <c r="LGL20" s="73">
        <f>სარგებელი!LGL19</f>
        <v>0</v>
      </c>
      <c r="LGM20" s="73">
        <f>სარგებელი!LGM19</f>
        <v>0</v>
      </c>
      <c r="LGN20" s="73">
        <f>სარგებელი!LGN19</f>
        <v>0</v>
      </c>
      <c r="LGO20" s="73">
        <f>სარგებელი!LGO19</f>
        <v>0</v>
      </c>
      <c r="LGP20" s="73">
        <f>სარგებელი!LGP19</f>
        <v>0</v>
      </c>
      <c r="LGQ20" s="73">
        <f>სარგებელი!LGQ19</f>
        <v>0</v>
      </c>
      <c r="LGR20" s="73">
        <f>სარგებელი!LGR19</f>
        <v>0</v>
      </c>
      <c r="LGS20" s="73">
        <f>სარგებელი!LGS19</f>
        <v>0</v>
      </c>
      <c r="LGT20" s="73">
        <f>სარგებელი!LGT19</f>
        <v>0</v>
      </c>
      <c r="LGU20" s="73">
        <f>სარგებელი!LGU19</f>
        <v>0</v>
      </c>
      <c r="LGV20" s="73">
        <f>სარგებელი!LGV19</f>
        <v>0</v>
      </c>
      <c r="LGW20" s="73">
        <f>სარგებელი!LGW19</f>
        <v>0</v>
      </c>
      <c r="LGX20" s="73">
        <f>სარგებელი!LGX19</f>
        <v>0</v>
      </c>
      <c r="LGY20" s="73">
        <f>სარგებელი!LGY19</f>
        <v>0</v>
      </c>
      <c r="LGZ20" s="73">
        <f>სარგებელი!LGZ19</f>
        <v>0</v>
      </c>
      <c r="LHA20" s="73">
        <f>სარგებელი!LHA19</f>
        <v>0</v>
      </c>
      <c r="LHB20" s="73">
        <f>სარგებელი!LHB19</f>
        <v>0</v>
      </c>
      <c r="LHC20" s="73">
        <f>სარგებელი!LHC19</f>
        <v>0</v>
      </c>
      <c r="LHD20" s="73">
        <f>სარგებელი!LHD19</f>
        <v>0</v>
      </c>
      <c r="LHE20" s="73">
        <f>სარგებელი!LHE19</f>
        <v>0</v>
      </c>
      <c r="LHF20" s="73">
        <f>სარგებელი!LHF19</f>
        <v>0</v>
      </c>
      <c r="LHG20" s="73">
        <f>სარგებელი!LHG19</f>
        <v>0</v>
      </c>
      <c r="LHH20" s="73">
        <f>სარგებელი!LHH19</f>
        <v>0</v>
      </c>
      <c r="LHI20" s="73">
        <f>სარგებელი!LHI19</f>
        <v>0</v>
      </c>
      <c r="LHJ20" s="73">
        <f>სარგებელი!LHJ19</f>
        <v>0</v>
      </c>
      <c r="LHK20" s="73">
        <f>სარგებელი!LHK19</f>
        <v>0</v>
      </c>
      <c r="LHL20" s="73">
        <f>სარგებელი!LHL19</f>
        <v>0</v>
      </c>
      <c r="LHM20" s="73">
        <f>სარგებელი!LHM19</f>
        <v>0</v>
      </c>
      <c r="LHN20" s="73">
        <f>სარგებელი!LHN19</f>
        <v>0</v>
      </c>
      <c r="LHO20" s="73">
        <f>სარგებელი!LHO19</f>
        <v>0</v>
      </c>
      <c r="LHP20" s="73">
        <f>სარგებელი!LHP19</f>
        <v>0</v>
      </c>
      <c r="LHQ20" s="73">
        <f>სარგებელი!LHQ19</f>
        <v>0</v>
      </c>
      <c r="LHR20" s="73">
        <f>სარგებელი!LHR19</f>
        <v>0</v>
      </c>
      <c r="LHS20" s="73">
        <f>სარგებელი!LHS19</f>
        <v>0</v>
      </c>
      <c r="LHT20" s="73">
        <f>სარგებელი!LHT19</f>
        <v>0</v>
      </c>
      <c r="LHU20" s="73">
        <f>სარგებელი!LHU19</f>
        <v>0</v>
      </c>
      <c r="LHV20" s="73">
        <f>სარგებელი!LHV19</f>
        <v>0</v>
      </c>
      <c r="LHW20" s="73">
        <f>სარგებელი!LHW19</f>
        <v>0</v>
      </c>
      <c r="LHX20" s="73">
        <f>სარგებელი!LHX19</f>
        <v>0</v>
      </c>
      <c r="LHY20" s="73">
        <f>სარგებელი!LHY19</f>
        <v>0</v>
      </c>
      <c r="LHZ20" s="73">
        <f>სარგებელი!LHZ19</f>
        <v>0</v>
      </c>
      <c r="LIA20" s="73">
        <f>სარგებელი!LIA19</f>
        <v>0</v>
      </c>
      <c r="LIB20" s="73">
        <f>სარგებელი!LIB19</f>
        <v>0</v>
      </c>
      <c r="LIC20" s="73">
        <f>სარგებელი!LIC19</f>
        <v>0</v>
      </c>
      <c r="LID20" s="73">
        <f>სარგებელი!LID19</f>
        <v>0</v>
      </c>
      <c r="LIE20" s="73">
        <f>სარგებელი!LIE19</f>
        <v>0</v>
      </c>
      <c r="LIF20" s="73">
        <f>სარგებელი!LIF19</f>
        <v>0</v>
      </c>
      <c r="LIG20" s="73">
        <f>სარგებელი!LIG19</f>
        <v>0</v>
      </c>
      <c r="LIH20" s="73">
        <f>სარგებელი!LIH19</f>
        <v>0</v>
      </c>
      <c r="LII20" s="73">
        <f>სარგებელი!LII19</f>
        <v>0</v>
      </c>
      <c r="LIJ20" s="73">
        <f>სარგებელი!LIJ19</f>
        <v>0</v>
      </c>
      <c r="LIK20" s="73">
        <f>სარგებელი!LIK19</f>
        <v>0</v>
      </c>
      <c r="LIL20" s="73">
        <f>სარგებელი!LIL19</f>
        <v>0</v>
      </c>
      <c r="LIM20" s="73">
        <f>სარგებელი!LIM19</f>
        <v>0</v>
      </c>
      <c r="LIN20" s="73">
        <f>სარგებელი!LIN19</f>
        <v>0</v>
      </c>
      <c r="LIO20" s="73">
        <f>სარგებელი!LIO19</f>
        <v>0</v>
      </c>
      <c r="LIP20" s="73">
        <f>სარგებელი!LIP19</f>
        <v>0</v>
      </c>
      <c r="LIQ20" s="73">
        <f>სარგებელი!LIQ19</f>
        <v>0</v>
      </c>
      <c r="LIR20" s="73">
        <f>სარგებელი!LIR19</f>
        <v>0</v>
      </c>
      <c r="LIS20" s="73">
        <f>სარგებელი!LIS19</f>
        <v>0</v>
      </c>
      <c r="LIT20" s="73">
        <f>სარგებელი!LIT19</f>
        <v>0</v>
      </c>
      <c r="LIU20" s="73">
        <f>სარგებელი!LIU19</f>
        <v>0</v>
      </c>
      <c r="LIV20" s="73">
        <f>სარგებელი!LIV19</f>
        <v>0</v>
      </c>
      <c r="LIW20" s="73">
        <f>სარგებელი!LIW19</f>
        <v>0</v>
      </c>
      <c r="LIX20" s="73">
        <f>სარგებელი!LIX19</f>
        <v>0</v>
      </c>
      <c r="LIY20" s="73">
        <f>სარგებელი!LIY19</f>
        <v>0</v>
      </c>
      <c r="LIZ20" s="73">
        <f>სარგებელი!LIZ19</f>
        <v>0</v>
      </c>
      <c r="LJA20" s="73">
        <f>სარგებელი!LJA19</f>
        <v>0</v>
      </c>
      <c r="LJB20" s="73">
        <f>სარგებელი!LJB19</f>
        <v>0</v>
      </c>
      <c r="LJC20" s="73">
        <f>სარგებელი!LJC19</f>
        <v>0</v>
      </c>
      <c r="LJD20" s="73">
        <f>სარგებელი!LJD19</f>
        <v>0</v>
      </c>
      <c r="LJE20" s="73">
        <f>სარგებელი!LJE19</f>
        <v>0</v>
      </c>
      <c r="LJF20" s="73">
        <f>სარგებელი!LJF19</f>
        <v>0</v>
      </c>
      <c r="LJG20" s="73">
        <f>სარგებელი!LJG19</f>
        <v>0</v>
      </c>
      <c r="LJH20" s="73">
        <f>სარგებელი!LJH19</f>
        <v>0</v>
      </c>
      <c r="LJI20" s="73">
        <f>სარგებელი!LJI19</f>
        <v>0</v>
      </c>
      <c r="LJJ20" s="73">
        <f>სარგებელი!LJJ19</f>
        <v>0</v>
      </c>
      <c r="LJK20" s="73">
        <f>სარგებელი!LJK19</f>
        <v>0</v>
      </c>
      <c r="LJL20" s="73">
        <f>სარგებელი!LJL19</f>
        <v>0</v>
      </c>
      <c r="LJM20" s="73">
        <f>სარგებელი!LJM19</f>
        <v>0</v>
      </c>
      <c r="LJN20" s="73">
        <f>სარგებელი!LJN19</f>
        <v>0</v>
      </c>
      <c r="LJO20" s="73">
        <f>სარგებელი!LJO19</f>
        <v>0</v>
      </c>
      <c r="LJP20" s="73">
        <f>სარგებელი!LJP19</f>
        <v>0</v>
      </c>
      <c r="LJQ20" s="73">
        <f>სარგებელი!LJQ19</f>
        <v>0</v>
      </c>
      <c r="LJR20" s="73">
        <f>სარგებელი!LJR19</f>
        <v>0</v>
      </c>
      <c r="LJS20" s="73">
        <f>სარგებელი!LJS19</f>
        <v>0</v>
      </c>
      <c r="LJT20" s="73">
        <f>სარგებელი!LJT19</f>
        <v>0</v>
      </c>
      <c r="LJU20" s="73">
        <f>სარგებელი!LJU19</f>
        <v>0</v>
      </c>
      <c r="LJV20" s="73">
        <f>სარგებელი!LJV19</f>
        <v>0</v>
      </c>
      <c r="LJW20" s="73">
        <f>სარგებელი!LJW19</f>
        <v>0</v>
      </c>
      <c r="LJX20" s="73">
        <f>სარგებელი!LJX19</f>
        <v>0</v>
      </c>
      <c r="LJY20" s="73">
        <f>სარგებელი!LJY19</f>
        <v>0</v>
      </c>
      <c r="LJZ20" s="73">
        <f>სარგებელი!LJZ19</f>
        <v>0</v>
      </c>
      <c r="LKA20" s="73">
        <f>სარგებელი!LKA19</f>
        <v>0</v>
      </c>
      <c r="LKB20" s="73">
        <f>სარგებელი!LKB19</f>
        <v>0</v>
      </c>
      <c r="LKC20" s="73">
        <f>სარგებელი!LKC19</f>
        <v>0</v>
      </c>
      <c r="LKD20" s="73">
        <f>სარგებელი!LKD19</f>
        <v>0</v>
      </c>
      <c r="LKE20" s="73">
        <f>სარგებელი!LKE19</f>
        <v>0</v>
      </c>
      <c r="LKF20" s="73">
        <f>სარგებელი!LKF19</f>
        <v>0</v>
      </c>
      <c r="LKG20" s="73">
        <f>სარგებელი!LKG19</f>
        <v>0</v>
      </c>
      <c r="LKH20" s="73">
        <f>სარგებელი!LKH19</f>
        <v>0</v>
      </c>
      <c r="LKI20" s="73">
        <f>სარგებელი!LKI19</f>
        <v>0</v>
      </c>
      <c r="LKJ20" s="73">
        <f>სარგებელი!LKJ19</f>
        <v>0</v>
      </c>
      <c r="LKK20" s="73">
        <f>სარგებელი!LKK19</f>
        <v>0</v>
      </c>
      <c r="LKL20" s="73">
        <f>სარგებელი!LKL19</f>
        <v>0</v>
      </c>
      <c r="LKM20" s="73">
        <f>სარგებელი!LKM19</f>
        <v>0</v>
      </c>
      <c r="LKN20" s="73">
        <f>სარგებელი!LKN19</f>
        <v>0</v>
      </c>
      <c r="LKO20" s="73">
        <f>სარგებელი!LKO19</f>
        <v>0</v>
      </c>
      <c r="LKP20" s="73">
        <f>სარგებელი!LKP19</f>
        <v>0</v>
      </c>
      <c r="LKQ20" s="73">
        <f>სარგებელი!LKQ19</f>
        <v>0</v>
      </c>
      <c r="LKR20" s="73">
        <f>სარგებელი!LKR19</f>
        <v>0</v>
      </c>
      <c r="LKS20" s="73">
        <f>სარგებელი!LKS19</f>
        <v>0</v>
      </c>
      <c r="LKT20" s="73">
        <f>სარგებელი!LKT19</f>
        <v>0</v>
      </c>
      <c r="LKU20" s="73">
        <f>სარგებელი!LKU19</f>
        <v>0</v>
      </c>
      <c r="LKV20" s="73">
        <f>სარგებელი!LKV19</f>
        <v>0</v>
      </c>
      <c r="LKW20" s="73">
        <f>სარგებელი!LKW19</f>
        <v>0</v>
      </c>
      <c r="LKX20" s="73">
        <f>სარგებელი!LKX19</f>
        <v>0</v>
      </c>
      <c r="LKY20" s="73">
        <f>სარგებელი!LKY19</f>
        <v>0</v>
      </c>
      <c r="LKZ20" s="73">
        <f>სარგებელი!LKZ19</f>
        <v>0</v>
      </c>
      <c r="LLA20" s="73">
        <f>სარგებელი!LLA19</f>
        <v>0</v>
      </c>
      <c r="LLB20" s="73">
        <f>სარგებელი!LLB19</f>
        <v>0</v>
      </c>
      <c r="LLC20" s="73">
        <f>სარგებელი!LLC19</f>
        <v>0</v>
      </c>
      <c r="LLD20" s="73">
        <f>სარგებელი!LLD19</f>
        <v>0</v>
      </c>
      <c r="LLE20" s="73">
        <f>სარგებელი!LLE19</f>
        <v>0</v>
      </c>
      <c r="LLF20" s="73">
        <f>სარგებელი!LLF19</f>
        <v>0</v>
      </c>
      <c r="LLG20" s="73">
        <f>სარგებელი!LLG19</f>
        <v>0</v>
      </c>
      <c r="LLH20" s="73">
        <f>სარგებელი!LLH19</f>
        <v>0</v>
      </c>
      <c r="LLI20" s="73">
        <f>სარგებელი!LLI19</f>
        <v>0</v>
      </c>
      <c r="LLJ20" s="73">
        <f>სარგებელი!LLJ19</f>
        <v>0</v>
      </c>
      <c r="LLK20" s="73">
        <f>სარგებელი!LLK19</f>
        <v>0</v>
      </c>
      <c r="LLL20" s="73">
        <f>სარგებელი!LLL19</f>
        <v>0</v>
      </c>
      <c r="LLM20" s="73">
        <f>სარგებელი!LLM19</f>
        <v>0</v>
      </c>
      <c r="LLN20" s="73">
        <f>სარგებელი!LLN19</f>
        <v>0</v>
      </c>
      <c r="LLO20" s="73">
        <f>სარგებელი!LLO19</f>
        <v>0</v>
      </c>
      <c r="LLP20" s="73">
        <f>სარგებელი!LLP19</f>
        <v>0</v>
      </c>
      <c r="LLQ20" s="73">
        <f>სარგებელი!LLQ19</f>
        <v>0</v>
      </c>
      <c r="LLR20" s="73">
        <f>სარგებელი!LLR19</f>
        <v>0</v>
      </c>
      <c r="LLS20" s="73">
        <f>სარგებელი!LLS19</f>
        <v>0</v>
      </c>
      <c r="LLT20" s="73">
        <f>სარგებელი!LLT19</f>
        <v>0</v>
      </c>
      <c r="LLU20" s="73">
        <f>სარგებელი!LLU19</f>
        <v>0</v>
      </c>
      <c r="LLV20" s="73">
        <f>სარგებელი!LLV19</f>
        <v>0</v>
      </c>
      <c r="LLW20" s="73">
        <f>სარგებელი!LLW19</f>
        <v>0</v>
      </c>
      <c r="LLX20" s="73">
        <f>სარგებელი!LLX19</f>
        <v>0</v>
      </c>
      <c r="LLY20" s="73">
        <f>სარგებელი!LLY19</f>
        <v>0</v>
      </c>
      <c r="LLZ20" s="73">
        <f>სარგებელი!LLZ19</f>
        <v>0</v>
      </c>
      <c r="LMA20" s="73">
        <f>სარგებელი!LMA19</f>
        <v>0</v>
      </c>
      <c r="LMB20" s="73">
        <f>სარგებელი!LMB19</f>
        <v>0</v>
      </c>
      <c r="LMC20" s="73">
        <f>სარგებელი!LMC19</f>
        <v>0</v>
      </c>
      <c r="LMD20" s="73">
        <f>სარგებელი!LMD19</f>
        <v>0</v>
      </c>
      <c r="LME20" s="73">
        <f>სარგებელი!LME19</f>
        <v>0</v>
      </c>
      <c r="LMF20" s="73">
        <f>სარგებელი!LMF19</f>
        <v>0</v>
      </c>
      <c r="LMG20" s="73">
        <f>სარგებელი!LMG19</f>
        <v>0</v>
      </c>
      <c r="LMH20" s="73">
        <f>სარგებელი!LMH19</f>
        <v>0</v>
      </c>
      <c r="LMI20" s="73">
        <f>სარგებელი!LMI19</f>
        <v>0</v>
      </c>
      <c r="LMJ20" s="73">
        <f>სარგებელი!LMJ19</f>
        <v>0</v>
      </c>
      <c r="LMK20" s="73">
        <f>სარგებელი!LMK19</f>
        <v>0</v>
      </c>
      <c r="LML20" s="73">
        <f>სარგებელი!LML19</f>
        <v>0</v>
      </c>
      <c r="LMM20" s="73">
        <f>სარგებელი!LMM19</f>
        <v>0</v>
      </c>
      <c r="LMN20" s="73">
        <f>სარგებელი!LMN19</f>
        <v>0</v>
      </c>
      <c r="LMO20" s="73">
        <f>სარგებელი!LMO19</f>
        <v>0</v>
      </c>
      <c r="LMP20" s="73">
        <f>სარგებელი!LMP19</f>
        <v>0</v>
      </c>
      <c r="LMQ20" s="73">
        <f>სარგებელი!LMQ19</f>
        <v>0</v>
      </c>
      <c r="LMR20" s="73">
        <f>სარგებელი!LMR19</f>
        <v>0</v>
      </c>
      <c r="LMS20" s="73">
        <f>სარგებელი!LMS19</f>
        <v>0</v>
      </c>
      <c r="LMT20" s="73">
        <f>სარგებელი!LMT19</f>
        <v>0</v>
      </c>
      <c r="LMU20" s="73">
        <f>სარგებელი!LMU19</f>
        <v>0</v>
      </c>
      <c r="LMV20" s="73">
        <f>სარგებელი!LMV19</f>
        <v>0</v>
      </c>
      <c r="LMW20" s="73">
        <f>სარგებელი!LMW19</f>
        <v>0</v>
      </c>
      <c r="LMX20" s="73">
        <f>სარგებელი!LMX19</f>
        <v>0</v>
      </c>
      <c r="LMY20" s="73">
        <f>სარგებელი!LMY19</f>
        <v>0</v>
      </c>
      <c r="LMZ20" s="73">
        <f>სარგებელი!LMZ19</f>
        <v>0</v>
      </c>
      <c r="LNA20" s="73">
        <f>სარგებელი!LNA19</f>
        <v>0</v>
      </c>
      <c r="LNB20" s="73">
        <f>სარგებელი!LNB19</f>
        <v>0</v>
      </c>
      <c r="LNC20" s="73">
        <f>სარგებელი!LNC19</f>
        <v>0</v>
      </c>
      <c r="LND20" s="73">
        <f>სარგებელი!LND19</f>
        <v>0</v>
      </c>
      <c r="LNE20" s="73">
        <f>სარგებელი!LNE19</f>
        <v>0</v>
      </c>
      <c r="LNF20" s="73">
        <f>სარგებელი!LNF19</f>
        <v>0</v>
      </c>
      <c r="LNG20" s="73">
        <f>სარგებელი!LNG19</f>
        <v>0</v>
      </c>
      <c r="LNH20" s="73">
        <f>სარგებელი!LNH19</f>
        <v>0</v>
      </c>
      <c r="LNI20" s="73">
        <f>სარგებელი!LNI19</f>
        <v>0</v>
      </c>
      <c r="LNJ20" s="73">
        <f>სარგებელი!LNJ19</f>
        <v>0</v>
      </c>
      <c r="LNK20" s="73">
        <f>სარგებელი!LNK19</f>
        <v>0</v>
      </c>
      <c r="LNL20" s="73">
        <f>სარგებელი!LNL19</f>
        <v>0</v>
      </c>
      <c r="LNM20" s="73">
        <f>სარგებელი!LNM19</f>
        <v>0</v>
      </c>
      <c r="LNN20" s="73">
        <f>სარგებელი!LNN19</f>
        <v>0</v>
      </c>
      <c r="LNO20" s="73">
        <f>სარგებელი!LNO19</f>
        <v>0</v>
      </c>
      <c r="LNP20" s="73">
        <f>სარგებელი!LNP19</f>
        <v>0</v>
      </c>
      <c r="LNQ20" s="73">
        <f>სარგებელი!LNQ19</f>
        <v>0</v>
      </c>
      <c r="LNR20" s="73">
        <f>სარგებელი!LNR19</f>
        <v>0</v>
      </c>
      <c r="LNS20" s="73">
        <f>სარგებელი!LNS19</f>
        <v>0</v>
      </c>
      <c r="LNT20" s="73">
        <f>სარგებელი!LNT19</f>
        <v>0</v>
      </c>
      <c r="LNU20" s="73">
        <f>სარგებელი!LNU19</f>
        <v>0</v>
      </c>
      <c r="LNV20" s="73">
        <f>სარგებელი!LNV19</f>
        <v>0</v>
      </c>
      <c r="LNW20" s="73">
        <f>სარგებელი!LNW19</f>
        <v>0</v>
      </c>
      <c r="LNX20" s="73">
        <f>სარგებელი!LNX19</f>
        <v>0</v>
      </c>
      <c r="LNY20" s="73">
        <f>სარგებელი!LNY19</f>
        <v>0</v>
      </c>
      <c r="LNZ20" s="73">
        <f>სარგებელი!LNZ19</f>
        <v>0</v>
      </c>
      <c r="LOA20" s="73">
        <f>სარგებელი!LOA19</f>
        <v>0</v>
      </c>
      <c r="LOB20" s="73">
        <f>სარგებელი!LOB19</f>
        <v>0</v>
      </c>
      <c r="LOC20" s="73">
        <f>სარგებელი!LOC19</f>
        <v>0</v>
      </c>
      <c r="LOD20" s="73">
        <f>სარგებელი!LOD19</f>
        <v>0</v>
      </c>
      <c r="LOE20" s="73">
        <f>სარგებელი!LOE19</f>
        <v>0</v>
      </c>
      <c r="LOF20" s="73">
        <f>სარგებელი!LOF19</f>
        <v>0</v>
      </c>
      <c r="LOG20" s="73">
        <f>სარგებელი!LOG19</f>
        <v>0</v>
      </c>
      <c r="LOH20" s="73">
        <f>სარგებელი!LOH19</f>
        <v>0</v>
      </c>
      <c r="LOI20" s="73">
        <f>სარგებელი!LOI19</f>
        <v>0</v>
      </c>
      <c r="LOJ20" s="73">
        <f>სარგებელი!LOJ19</f>
        <v>0</v>
      </c>
      <c r="LOK20" s="73">
        <f>სარგებელი!LOK19</f>
        <v>0</v>
      </c>
      <c r="LOL20" s="73">
        <f>სარგებელი!LOL19</f>
        <v>0</v>
      </c>
      <c r="LOM20" s="73">
        <f>სარგებელი!LOM19</f>
        <v>0</v>
      </c>
      <c r="LON20" s="73">
        <f>სარგებელი!LON19</f>
        <v>0</v>
      </c>
      <c r="LOO20" s="73">
        <f>სარგებელი!LOO19</f>
        <v>0</v>
      </c>
      <c r="LOP20" s="73">
        <f>სარგებელი!LOP19</f>
        <v>0</v>
      </c>
      <c r="LOQ20" s="73">
        <f>სარგებელი!LOQ19</f>
        <v>0</v>
      </c>
      <c r="LOR20" s="73">
        <f>სარგებელი!LOR19</f>
        <v>0</v>
      </c>
      <c r="LOS20" s="73">
        <f>სარგებელი!LOS19</f>
        <v>0</v>
      </c>
      <c r="LOT20" s="73">
        <f>სარგებელი!LOT19</f>
        <v>0</v>
      </c>
      <c r="LOU20" s="73">
        <f>სარგებელი!LOU19</f>
        <v>0</v>
      </c>
      <c r="LOV20" s="73">
        <f>სარგებელი!LOV19</f>
        <v>0</v>
      </c>
      <c r="LOW20" s="73">
        <f>სარგებელი!LOW19</f>
        <v>0</v>
      </c>
      <c r="LOX20" s="73">
        <f>სარგებელი!LOX19</f>
        <v>0</v>
      </c>
      <c r="LOY20" s="73">
        <f>სარგებელი!LOY19</f>
        <v>0</v>
      </c>
      <c r="LOZ20" s="73">
        <f>სარგებელი!LOZ19</f>
        <v>0</v>
      </c>
      <c r="LPA20" s="73">
        <f>სარგებელი!LPA19</f>
        <v>0</v>
      </c>
      <c r="LPB20" s="73">
        <f>სარგებელი!LPB19</f>
        <v>0</v>
      </c>
      <c r="LPC20" s="73">
        <f>სარგებელი!LPC19</f>
        <v>0</v>
      </c>
      <c r="LPD20" s="73">
        <f>სარგებელი!LPD19</f>
        <v>0</v>
      </c>
      <c r="LPE20" s="73">
        <f>სარგებელი!LPE19</f>
        <v>0</v>
      </c>
      <c r="LPF20" s="73">
        <f>სარგებელი!LPF19</f>
        <v>0</v>
      </c>
      <c r="LPG20" s="73">
        <f>სარგებელი!LPG19</f>
        <v>0</v>
      </c>
      <c r="LPH20" s="73">
        <f>სარგებელი!LPH19</f>
        <v>0</v>
      </c>
      <c r="LPI20" s="73">
        <f>სარგებელი!LPI19</f>
        <v>0</v>
      </c>
      <c r="LPJ20" s="73">
        <f>სარგებელი!LPJ19</f>
        <v>0</v>
      </c>
      <c r="LPK20" s="73">
        <f>სარგებელი!LPK19</f>
        <v>0</v>
      </c>
      <c r="LPL20" s="73">
        <f>სარგებელი!LPL19</f>
        <v>0</v>
      </c>
      <c r="LPM20" s="73">
        <f>სარგებელი!LPM19</f>
        <v>0</v>
      </c>
      <c r="LPN20" s="73">
        <f>სარგებელი!LPN19</f>
        <v>0</v>
      </c>
      <c r="LPO20" s="73">
        <f>სარგებელი!LPO19</f>
        <v>0</v>
      </c>
      <c r="LPP20" s="73">
        <f>სარგებელი!LPP19</f>
        <v>0</v>
      </c>
      <c r="LPQ20" s="73">
        <f>სარგებელი!LPQ19</f>
        <v>0</v>
      </c>
      <c r="LPR20" s="73">
        <f>სარგებელი!LPR19</f>
        <v>0</v>
      </c>
      <c r="LPS20" s="73">
        <f>სარგებელი!LPS19</f>
        <v>0</v>
      </c>
      <c r="LPT20" s="73">
        <f>სარგებელი!LPT19</f>
        <v>0</v>
      </c>
      <c r="LPU20" s="73">
        <f>სარგებელი!LPU19</f>
        <v>0</v>
      </c>
      <c r="LPV20" s="73">
        <f>სარგებელი!LPV19</f>
        <v>0</v>
      </c>
      <c r="LPW20" s="73">
        <f>სარგებელი!LPW19</f>
        <v>0</v>
      </c>
      <c r="LPX20" s="73">
        <f>სარგებელი!LPX19</f>
        <v>0</v>
      </c>
      <c r="LPY20" s="73">
        <f>სარგებელი!LPY19</f>
        <v>0</v>
      </c>
      <c r="LPZ20" s="73">
        <f>სარგებელი!LPZ19</f>
        <v>0</v>
      </c>
      <c r="LQA20" s="73">
        <f>სარგებელი!LQA19</f>
        <v>0</v>
      </c>
      <c r="LQB20" s="73">
        <f>სარგებელი!LQB19</f>
        <v>0</v>
      </c>
      <c r="LQC20" s="73">
        <f>სარგებელი!LQC19</f>
        <v>0</v>
      </c>
      <c r="LQD20" s="73">
        <f>სარგებელი!LQD19</f>
        <v>0</v>
      </c>
      <c r="LQE20" s="73">
        <f>სარგებელი!LQE19</f>
        <v>0</v>
      </c>
      <c r="LQF20" s="73">
        <f>სარგებელი!LQF19</f>
        <v>0</v>
      </c>
      <c r="LQG20" s="73">
        <f>სარგებელი!LQG19</f>
        <v>0</v>
      </c>
      <c r="LQH20" s="73">
        <f>სარგებელი!LQH19</f>
        <v>0</v>
      </c>
      <c r="LQI20" s="73">
        <f>სარგებელი!LQI19</f>
        <v>0</v>
      </c>
      <c r="LQJ20" s="73">
        <f>სარგებელი!LQJ19</f>
        <v>0</v>
      </c>
      <c r="LQK20" s="73">
        <f>სარგებელი!LQK19</f>
        <v>0</v>
      </c>
      <c r="LQL20" s="73">
        <f>სარგებელი!LQL19</f>
        <v>0</v>
      </c>
      <c r="LQM20" s="73">
        <f>სარგებელი!LQM19</f>
        <v>0</v>
      </c>
      <c r="LQN20" s="73">
        <f>სარგებელი!LQN19</f>
        <v>0</v>
      </c>
      <c r="LQO20" s="73">
        <f>სარგებელი!LQO19</f>
        <v>0</v>
      </c>
      <c r="LQP20" s="73">
        <f>სარგებელი!LQP19</f>
        <v>0</v>
      </c>
      <c r="LQQ20" s="73">
        <f>სარგებელი!LQQ19</f>
        <v>0</v>
      </c>
      <c r="LQR20" s="73">
        <f>სარგებელი!LQR19</f>
        <v>0</v>
      </c>
      <c r="LQS20" s="73">
        <f>სარგებელი!LQS19</f>
        <v>0</v>
      </c>
      <c r="LQT20" s="73">
        <f>სარგებელი!LQT19</f>
        <v>0</v>
      </c>
      <c r="LQU20" s="73">
        <f>სარგებელი!LQU19</f>
        <v>0</v>
      </c>
      <c r="LQV20" s="73">
        <f>სარგებელი!LQV19</f>
        <v>0</v>
      </c>
      <c r="LQW20" s="73">
        <f>სარგებელი!LQW19</f>
        <v>0</v>
      </c>
      <c r="LQX20" s="73">
        <f>სარგებელი!LQX19</f>
        <v>0</v>
      </c>
      <c r="LQY20" s="73">
        <f>სარგებელი!LQY19</f>
        <v>0</v>
      </c>
      <c r="LQZ20" s="73">
        <f>სარგებელი!LQZ19</f>
        <v>0</v>
      </c>
      <c r="LRA20" s="73">
        <f>სარგებელი!LRA19</f>
        <v>0</v>
      </c>
      <c r="LRB20" s="73">
        <f>სარგებელი!LRB19</f>
        <v>0</v>
      </c>
      <c r="LRC20" s="73">
        <f>სარგებელი!LRC19</f>
        <v>0</v>
      </c>
      <c r="LRD20" s="73">
        <f>სარგებელი!LRD19</f>
        <v>0</v>
      </c>
      <c r="LRE20" s="73">
        <f>სარგებელი!LRE19</f>
        <v>0</v>
      </c>
      <c r="LRF20" s="73">
        <f>სარგებელი!LRF19</f>
        <v>0</v>
      </c>
      <c r="LRG20" s="73">
        <f>სარგებელი!LRG19</f>
        <v>0</v>
      </c>
      <c r="LRH20" s="73">
        <f>სარგებელი!LRH19</f>
        <v>0</v>
      </c>
      <c r="LRI20" s="73">
        <f>სარგებელი!LRI19</f>
        <v>0</v>
      </c>
      <c r="LRJ20" s="73">
        <f>სარგებელი!LRJ19</f>
        <v>0</v>
      </c>
      <c r="LRK20" s="73">
        <f>სარგებელი!LRK19</f>
        <v>0</v>
      </c>
      <c r="LRL20" s="73">
        <f>სარგებელი!LRL19</f>
        <v>0</v>
      </c>
      <c r="LRM20" s="73">
        <f>სარგებელი!LRM19</f>
        <v>0</v>
      </c>
      <c r="LRN20" s="73">
        <f>სარგებელი!LRN19</f>
        <v>0</v>
      </c>
      <c r="LRO20" s="73">
        <f>სარგებელი!LRO19</f>
        <v>0</v>
      </c>
      <c r="LRP20" s="73">
        <f>სარგებელი!LRP19</f>
        <v>0</v>
      </c>
      <c r="LRQ20" s="73">
        <f>სარგებელი!LRQ19</f>
        <v>0</v>
      </c>
      <c r="LRR20" s="73">
        <f>სარგებელი!LRR19</f>
        <v>0</v>
      </c>
      <c r="LRS20" s="73">
        <f>სარგებელი!LRS19</f>
        <v>0</v>
      </c>
      <c r="LRT20" s="73">
        <f>სარგებელი!LRT19</f>
        <v>0</v>
      </c>
      <c r="LRU20" s="73">
        <f>სარგებელი!LRU19</f>
        <v>0</v>
      </c>
      <c r="LRV20" s="73">
        <f>სარგებელი!LRV19</f>
        <v>0</v>
      </c>
      <c r="LRW20" s="73">
        <f>სარგებელი!LRW19</f>
        <v>0</v>
      </c>
      <c r="LRX20" s="73">
        <f>სარგებელი!LRX19</f>
        <v>0</v>
      </c>
      <c r="LRY20" s="73">
        <f>სარგებელი!LRY19</f>
        <v>0</v>
      </c>
      <c r="LRZ20" s="73">
        <f>სარგებელი!LRZ19</f>
        <v>0</v>
      </c>
      <c r="LSA20" s="73">
        <f>სარგებელი!LSA19</f>
        <v>0</v>
      </c>
      <c r="LSB20" s="73">
        <f>სარგებელი!LSB19</f>
        <v>0</v>
      </c>
      <c r="LSC20" s="73">
        <f>სარგებელი!LSC19</f>
        <v>0</v>
      </c>
      <c r="LSD20" s="73">
        <f>სარგებელი!LSD19</f>
        <v>0</v>
      </c>
      <c r="LSE20" s="73">
        <f>სარგებელი!LSE19</f>
        <v>0</v>
      </c>
      <c r="LSF20" s="73">
        <f>სარგებელი!LSF19</f>
        <v>0</v>
      </c>
      <c r="LSG20" s="73">
        <f>სარგებელი!LSG19</f>
        <v>0</v>
      </c>
      <c r="LSH20" s="73">
        <f>სარგებელი!LSH19</f>
        <v>0</v>
      </c>
      <c r="LSI20" s="73">
        <f>სარგებელი!LSI19</f>
        <v>0</v>
      </c>
      <c r="LSJ20" s="73">
        <f>სარგებელი!LSJ19</f>
        <v>0</v>
      </c>
      <c r="LSK20" s="73">
        <f>სარგებელი!LSK19</f>
        <v>0</v>
      </c>
      <c r="LSL20" s="73">
        <f>სარგებელი!LSL19</f>
        <v>0</v>
      </c>
      <c r="LSM20" s="73">
        <f>სარგებელი!LSM19</f>
        <v>0</v>
      </c>
      <c r="LSN20" s="73">
        <f>სარგებელი!LSN19</f>
        <v>0</v>
      </c>
      <c r="LSO20" s="73">
        <f>სარგებელი!LSO19</f>
        <v>0</v>
      </c>
      <c r="LSP20" s="73">
        <f>სარგებელი!LSP19</f>
        <v>0</v>
      </c>
      <c r="LSQ20" s="73">
        <f>სარგებელი!LSQ19</f>
        <v>0</v>
      </c>
      <c r="LSR20" s="73">
        <f>სარგებელი!LSR19</f>
        <v>0</v>
      </c>
      <c r="LSS20" s="73">
        <f>სარგებელი!LSS19</f>
        <v>0</v>
      </c>
      <c r="LST20" s="73">
        <f>სარგებელი!LST19</f>
        <v>0</v>
      </c>
      <c r="LSU20" s="73">
        <f>სარგებელი!LSU19</f>
        <v>0</v>
      </c>
      <c r="LSV20" s="73">
        <f>სარგებელი!LSV19</f>
        <v>0</v>
      </c>
      <c r="LSW20" s="73">
        <f>სარგებელი!LSW19</f>
        <v>0</v>
      </c>
      <c r="LSX20" s="73">
        <f>სარგებელი!LSX19</f>
        <v>0</v>
      </c>
      <c r="LSY20" s="73">
        <f>სარგებელი!LSY19</f>
        <v>0</v>
      </c>
      <c r="LSZ20" s="73">
        <f>სარგებელი!LSZ19</f>
        <v>0</v>
      </c>
      <c r="LTA20" s="73">
        <f>სარგებელი!LTA19</f>
        <v>0</v>
      </c>
      <c r="LTB20" s="73">
        <f>სარგებელი!LTB19</f>
        <v>0</v>
      </c>
      <c r="LTC20" s="73">
        <f>სარგებელი!LTC19</f>
        <v>0</v>
      </c>
      <c r="LTD20" s="73">
        <f>სარგებელი!LTD19</f>
        <v>0</v>
      </c>
      <c r="LTE20" s="73">
        <f>სარგებელი!LTE19</f>
        <v>0</v>
      </c>
      <c r="LTF20" s="73">
        <f>სარგებელი!LTF19</f>
        <v>0</v>
      </c>
      <c r="LTG20" s="73">
        <f>სარგებელი!LTG19</f>
        <v>0</v>
      </c>
      <c r="LTH20" s="73">
        <f>სარგებელი!LTH19</f>
        <v>0</v>
      </c>
      <c r="LTI20" s="73">
        <f>სარგებელი!LTI19</f>
        <v>0</v>
      </c>
      <c r="LTJ20" s="73">
        <f>სარგებელი!LTJ19</f>
        <v>0</v>
      </c>
      <c r="LTK20" s="73">
        <f>სარგებელი!LTK19</f>
        <v>0</v>
      </c>
      <c r="LTL20" s="73">
        <f>სარგებელი!LTL19</f>
        <v>0</v>
      </c>
      <c r="LTM20" s="73">
        <f>სარგებელი!LTM19</f>
        <v>0</v>
      </c>
      <c r="LTN20" s="73">
        <f>სარგებელი!LTN19</f>
        <v>0</v>
      </c>
      <c r="LTO20" s="73">
        <f>სარგებელი!LTO19</f>
        <v>0</v>
      </c>
      <c r="LTP20" s="73">
        <f>სარგებელი!LTP19</f>
        <v>0</v>
      </c>
      <c r="LTQ20" s="73">
        <f>სარგებელი!LTQ19</f>
        <v>0</v>
      </c>
      <c r="LTR20" s="73">
        <f>სარგებელი!LTR19</f>
        <v>0</v>
      </c>
      <c r="LTS20" s="73">
        <f>სარგებელი!LTS19</f>
        <v>0</v>
      </c>
      <c r="LTT20" s="73">
        <f>სარგებელი!LTT19</f>
        <v>0</v>
      </c>
      <c r="LTU20" s="73">
        <f>სარგებელი!LTU19</f>
        <v>0</v>
      </c>
      <c r="LTV20" s="73">
        <f>სარგებელი!LTV19</f>
        <v>0</v>
      </c>
      <c r="LTW20" s="73">
        <f>სარგებელი!LTW19</f>
        <v>0</v>
      </c>
      <c r="LTX20" s="73">
        <f>სარგებელი!LTX19</f>
        <v>0</v>
      </c>
      <c r="LTY20" s="73">
        <f>სარგებელი!LTY19</f>
        <v>0</v>
      </c>
      <c r="LTZ20" s="73">
        <f>სარგებელი!LTZ19</f>
        <v>0</v>
      </c>
      <c r="LUA20" s="73">
        <f>სარგებელი!LUA19</f>
        <v>0</v>
      </c>
      <c r="LUB20" s="73">
        <f>სარგებელი!LUB19</f>
        <v>0</v>
      </c>
      <c r="LUC20" s="73">
        <f>სარგებელი!LUC19</f>
        <v>0</v>
      </c>
      <c r="LUD20" s="73">
        <f>სარგებელი!LUD19</f>
        <v>0</v>
      </c>
      <c r="LUE20" s="73">
        <f>სარგებელი!LUE19</f>
        <v>0</v>
      </c>
      <c r="LUF20" s="73">
        <f>სარგებელი!LUF19</f>
        <v>0</v>
      </c>
      <c r="LUG20" s="73">
        <f>სარგებელი!LUG19</f>
        <v>0</v>
      </c>
      <c r="LUH20" s="73">
        <f>სარგებელი!LUH19</f>
        <v>0</v>
      </c>
      <c r="LUI20" s="73">
        <f>სარგებელი!LUI19</f>
        <v>0</v>
      </c>
      <c r="LUJ20" s="73">
        <f>სარგებელი!LUJ19</f>
        <v>0</v>
      </c>
      <c r="LUK20" s="73">
        <f>სარგებელი!LUK19</f>
        <v>0</v>
      </c>
      <c r="LUL20" s="73">
        <f>სარგებელი!LUL19</f>
        <v>0</v>
      </c>
      <c r="LUM20" s="73">
        <f>სარგებელი!LUM19</f>
        <v>0</v>
      </c>
      <c r="LUN20" s="73">
        <f>სარგებელი!LUN19</f>
        <v>0</v>
      </c>
      <c r="LUO20" s="73">
        <f>სარგებელი!LUO19</f>
        <v>0</v>
      </c>
      <c r="LUP20" s="73">
        <f>სარგებელი!LUP19</f>
        <v>0</v>
      </c>
      <c r="LUQ20" s="73">
        <f>სარგებელი!LUQ19</f>
        <v>0</v>
      </c>
      <c r="LUR20" s="73">
        <f>სარგებელი!LUR19</f>
        <v>0</v>
      </c>
      <c r="LUS20" s="73">
        <f>სარგებელი!LUS19</f>
        <v>0</v>
      </c>
      <c r="LUT20" s="73">
        <f>სარგებელი!LUT19</f>
        <v>0</v>
      </c>
      <c r="LUU20" s="73">
        <f>სარგებელი!LUU19</f>
        <v>0</v>
      </c>
      <c r="LUV20" s="73">
        <f>სარგებელი!LUV19</f>
        <v>0</v>
      </c>
      <c r="LUW20" s="73">
        <f>სარგებელი!LUW19</f>
        <v>0</v>
      </c>
      <c r="LUX20" s="73">
        <f>სარგებელი!LUX19</f>
        <v>0</v>
      </c>
      <c r="LUY20" s="73">
        <f>სარგებელი!LUY19</f>
        <v>0</v>
      </c>
      <c r="LUZ20" s="73">
        <f>სარგებელი!LUZ19</f>
        <v>0</v>
      </c>
      <c r="LVA20" s="73">
        <f>სარგებელი!LVA19</f>
        <v>0</v>
      </c>
      <c r="LVB20" s="73">
        <f>სარგებელი!LVB19</f>
        <v>0</v>
      </c>
      <c r="LVC20" s="73">
        <f>სარგებელი!LVC19</f>
        <v>0</v>
      </c>
      <c r="LVD20" s="73">
        <f>სარგებელი!LVD19</f>
        <v>0</v>
      </c>
      <c r="LVE20" s="73">
        <f>სარგებელი!LVE19</f>
        <v>0</v>
      </c>
      <c r="LVF20" s="73">
        <f>სარგებელი!LVF19</f>
        <v>0</v>
      </c>
      <c r="LVG20" s="73">
        <f>სარგებელი!LVG19</f>
        <v>0</v>
      </c>
      <c r="LVH20" s="73">
        <f>სარგებელი!LVH19</f>
        <v>0</v>
      </c>
      <c r="LVI20" s="73">
        <f>სარგებელი!LVI19</f>
        <v>0</v>
      </c>
      <c r="LVJ20" s="73">
        <f>სარგებელი!LVJ19</f>
        <v>0</v>
      </c>
      <c r="LVK20" s="73">
        <f>სარგებელი!LVK19</f>
        <v>0</v>
      </c>
      <c r="LVL20" s="73">
        <f>სარგებელი!LVL19</f>
        <v>0</v>
      </c>
      <c r="LVM20" s="73">
        <f>სარგებელი!LVM19</f>
        <v>0</v>
      </c>
      <c r="LVN20" s="73">
        <f>სარგებელი!LVN19</f>
        <v>0</v>
      </c>
      <c r="LVO20" s="73">
        <f>სარგებელი!LVO19</f>
        <v>0</v>
      </c>
      <c r="LVP20" s="73">
        <f>სარგებელი!LVP19</f>
        <v>0</v>
      </c>
      <c r="LVQ20" s="73">
        <f>სარგებელი!LVQ19</f>
        <v>0</v>
      </c>
      <c r="LVR20" s="73">
        <f>სარგებელი!LVR19</f>
        <v>0</v>
      </c>
      <c r="LVS20" s="73">
        <f>სარგებელი!LVS19</f>
        <v>0</v>
      </c>
      <c r="LVT20" s="73">
        <f>სარგებელი!LVT19</f>
        <v>0</v>
      </c>
      <c r="LVU20" s="73">
        <f>სარგებელი!LVU19</f>
        <v>0</v>
      </c>
      <c r="LVV20" s="73">
        <f>სარგებელი!LVV19</f>
        <v>0</v>
      </c>
      <c r="LVW20" s="73">
        <f>სარგებელი!LVW19</f>
        <v>0</v>
      </c>
      <c r="LVX20" s="73">
        <f>სარგებელი!LVX19</f>
        <v>0</v>
      </c>
      <c r="LVY20" s="73">
        <f>სარგებელი!LVY19</f>
        <v>0</v>
      </c>
      <c r="LVZ20" s="73">
        <f>სარგებელი!LVZ19</f>
        <v>0</v>
      </c>
      <c r="LWA20" s="73">
        <f>სარგებელი!LWA19</f>
        <v>0</v>
      </c>
      <c r="LWB20" s="73">
        <f>სარგებელი!LWB19</f>
        <v>0</v>
      </c>
      <c r="LWC20" s="73">
        <f>სარგებელი!LWC19</f>
        <v>0</v>
      </c>
      <c r="LWD20" s="73">
        <f>სარგებელი!LWD19</f>
        <v>0</v>
      </c>
      <c r="LWE20" s="73">
        <f>სარგებელი!LWE19</f>
        <v>0</v>
      </c>
      <c r="LWF20" s="73">
        <f>სარგებელი!LWF19</f>
        <v>0</v>
      </c>
      <c r="LWG20" s="73">
        <f>სარგებელი!LWG19</f>
        <v>0</v>
      </c>
      <c r="LWH20" s="73">
        <f>სარგებელი!LWH19</f>
        <v>0</v>
      </c>
      <c r="LWI20" s="73">
        <f>სარგებელი!LWI19</f>
        <v>0</v>
      </c>
      <c r="LWJ20" s="73">
        <f>სარგებელი!LWJ19</f>
        <v>0</v>
      </c>
      <c r="LWK20" s="73">
        <f>სარგებელი!LWK19</f>
        <v>0</v>
      </c>
      <c r="LWL20" s="73">
        <f>სარგებელი!LWL19</f>
        <v>0</v>
      </c>
      <c r="LWM20" s="73">
        <f>სარგებელი!LWM19</f>
        <v>0</v>
      </c>
      <c r="LWN20" s="73">
        <f>სარგებელი!LWN19</f>
        <v>0</v>
      </c>
      <c r="LWO20" s="73">
        <f>სარგებელი!LWO19</f>
        <v>0</v>
      </c>
      <c r="LWP20" s="73">
        <f>სარგებელი!LWP19</f>
        <v>0</v>
      </c>
      <c r="LWQ20" s="73">
        <f>სარგებელი!LWQ19</f>
        <v>0</v>
      </c>
      <c r="LWR20" s="73">
        <f>სარგებელი!LWR19</f>
        <v>0</v>
      </c>
      <c r="LWS20" s="73">
        <f>სარგებელი!LWS19</f>
        <v>0</v>
      </c>
      <c r="LWT20" s="73">
        <f>სარგებელი!LWT19</f>
        <v>0</v>
      </c>
      <c r="LWU20" s="73">
        <f>სარგებელი!LWU19</f>
        <v>0</v>
      </c>
      <c r="LWV20" s="73">
        <f>სარგებელი!LWV19</f>
        <v>0</v>
      </c>
      <c r="LWW20" s="73">
        <f>სარგებელი!LWW19</f>
        <v>0</v>
      </c>
      <c r="LWX20" s="73">
        <f>სარგებელი!LWX19</f>
        <v>0</v>
      </c>
      <c r="LWY20" s="73">
        <f>სარგებელი!LWY19</f>
        <v>0</v>
      </c>
      <c r="LWZ20" s="73">
        <f>სარგებელი!LWZ19</f>
        <v>0</v>
      </c>
      <c r="LXA20" s="73">
        <f>სარგებელი!LXA19</f>
        <v>0</v>
      </c>
      <c r="LXB20" s="73">
        <f>სარგებელი!LXB19</f>
        <v>0</v>
      </c>
      <c r="LXC20" s="73">
        <f>სარგებელი!LXC19</f>
        <v>0</v>
      </c>
      <c r="LXD20" s="73">
        <f>სარგებელი!LXD19</f>
        <v>0</v>
      </c>
      <c r="LXE20" s="73">
        <f>სარგებელი!LXE19</f>
        <v>0</v>
      </c>
      <c r="LXF20" s="73">
        <f>სარგებელი!LXF19</f>
        <v>0</v>
      </c>
      <c r="LXG20" s="73">
        <f>სარგებელი!LXG19</f>
        <v>0</v>
      </c>
      <c r="LXH20" s="73">
        <f>სარგებელი!LXH19</f>
        <v>0</v>
      </c>
      <c r="LXI20" s="73">
        <f>სარგებელი!LXI19</f>
        <v>0</v>
      </c>
      <c r="LXJ20" s="73">
        <f>სარგებელი!LXJ19</f>
        <v>0</v>
      </c>
      <c r="LXK20" s="73">
        <f>სარგებელი!LXK19</f>
        <v>0</v>
      </c>
      <c r="LXL20" s="73">
        <f>სარგებელი!LXL19</f>
        <v>0</v>
      </c>
      <c r="LXM20" s="73">
        <f>სარგებელი!LXM19</f>
        <v>0</v>
      </c>
      <c r="LXN20" s="73">
        <f>სარგებელი!LXN19</f>
        <v>0</v>
      </c>
      <c r="LXO20" s="73">
        <f>სარგებელი!LXO19</f>
        <v>0</v>
      </c>
      <c r="LXP20" s="73">
        <f>სარგებელი!LXP19</f>
        <v>0</v>
      </c>
      <c r="LXQ20" s="73">
        <f>სარგებელი!LXQ19</f>
        <v>0</v>
      </c>
      <c r="LXR20" s="73">
        <f>სარგებელი!LXR19</f>
        <v>0</v>
      </c>
      <c r="LXS20" s="73">
        <f>სარგებელი!LXS19</f>
        <v>0</v>
      </c>
      <c r="LXT20" s="73">
        <f>სარგებელი!LXT19</f>
        <v>0</v>
      </c>
      <c r="LXU20" s="73">
        <f>სარგებელი!LXU19</f>
        <v>0</v>
      </c>
      <c r="LXV20" s="73">
        <f>სარგებელი!LXV19</f>
        <v>0</v>
      </c>
      <c r="LXW20" s="73">
        <f>სარგებელი!LXW19</f>
        <v>0</v>
      </c>
      <c r="LXX20" s="73">
        <f>სარგებელი!LXX19</f>
        <v>0</v>
      </c>
      <c r="LXY20" s="73">
        <f>სარგებელი!LXY19</f>
        <v>0</v>
      </c>
      <c r="LXZ20" s="73">
        <f>სარგებელი!LXZ19</f>
        <v>0</v>
      </c>
      <c r="LYA20" s="73">
        <f>სარგებელი!LYA19</f>
        <v>0</v>
      </c>
      <c r="LYB20" s="73">
        <f>სარგებელი!LYB19</f>
        <v>0</v>
      </c>
      <c r="LYC20" s="73">
        <f>სარგებელი!LYC19</f>
        <v>0</v>
      </c>
      <c r="LYD20" s="73">
        <f>სარგებელი!LYD19</f>
        <v>0</v>
      </c>
      <c r="LYE20" s="73">
        <f>სარგებელი!LYE19</f>
        <v>0</v>
      </c>
      <c r="LYF20" s="73">
        <f>სარგებელი!LYF19</f>
        <v>0</v>
      </c>
      <c r="LYG20" s="73">
        <f>სარგებელი!LYG19</f>
        <v>0</v>
      </c>
      <c r="LYH20" s="73">
        <f>სარგებელი!LYH19</f>
        <v>0</v>
      </c>
      <c r="LYI20" s="73">
        <f>სარგებელი!LYI19</f>
        <v>0</v>
      </c>
      <c r="LYJ20" s="73">
        <f>სარგებელი!LYJ19</f>
        <v>0</v>
      </c>
      <c r="LYK20" s="73">
        <f>სარგებელი!LYK19</f>
        <v>0</v>
      </c>
      <c r="LYL20" s="73">
        <f>სარგებელი!LYL19</f>
        <v>0</v>
      </c>
      <c r="LYM20" s="73">
        <f>სარგებელი!LYM19</f>
        <v>0</v>
      </c>
      <c r="LYN20" s="73">
        <f>სარგებელი!LYN19</f>
        <v>0</v>
      </c>
      <c r="LYO20" s="73">
        <f>სარგებელი!LYO19</f>
        <v>0</v>
      </c>
      <c r="LYP20" s="73">
        <f>სარგებელი!LYP19</f>
        <v>0</v>
      </c>
      <c r="LYQ20" s="73">
        <f>სარგებელი!LYQ19</f>
        <v>0</v>
      </c>
      <c r="LYR20" s="73">
        <f>სარგებელი!LYR19</f>
        <v>0</v>
      </c>
      <c r="LYS20" s="73">
        <f>სარგებელი!LYS19</f>
        <v>0</v>
      </c>
      <c r="LYT20" s="73">
        <f>სარგებელი!LYT19</f>
        <v>0</v>
      </c>
      <c r="LYU20" s="73">
        <f>სარგებელი!LYU19</f>
        <v>0</v>
      </c>
      <c r="LYV20" s="73">
        <f>სარგებელი!LYV19</f>
        <v>0</v>
      </c>
      <c r="LYW20" s="73">
        <f>სარგებელი!LYW19</f>
        <v>0</v>
      </c>
      <c r="LYX20" s="73">
        <f>სარგებელი!LYX19</f>
        <v>0</v>
      </c>
      <c r="LYY20" s="73">
        <f>სარგებელი!LYY19</f>
        <v>0</v>
      </c>
      <c r="LYZ20" s="73">
        <f>სარგებელი!LYZ19</f>
        <v>0</v>
      </c>
      <c r="LZA20" s="73">
        <f>სარგებელი!LZA19</f>
        <v>0</v>
      </c>
      <c r="LZB20" s="73">
        <f>სარგებელი!LZB19</f>
        <v>0</v>
      </c>
      <c r="LZC20" s="73">
        <f>სარგებელი!LZC19</f>
        <v>0</v>
      </c>
      <c r="LZD20" s="73">
        <f>სარგებელი!LZD19</f>
        <v>0</v>
      </c>
      <c r="LZE20" s="73">
        <f>სარგებელი!LZE19</f>
        <v>0</v>
      </c>
      <c r="LZF20" s="73">
        <f>სარგებელი!LZF19</f>
        <v>0</v>
      </c>
      <c r="LZG20" s="73">
        <f>სარგებელი!LZG19</f>
        <v>0</v>
      </c>
      <c r="LZH20" s="73">
        <f>სარგებელი!LZH19</f>
        <v>0</v>
      </c>
      <c r="LZI20" s="73">
        <f>სარგებელი!LZI19</f>
        <v>0</v>
      </c>
      <c r="LZJ20" s="73">
        <f>სარგებელი!LZJ19</f>
        <v>0</v>
      </c>
      <c r="LZK20" s="73">
        <f>სარგებელი!LZK19</f>
        <v>0</v>
      </c>
      <c r="LZL20" s="73">
        <f>სარგებელი!LZL19</f>
        <v>0</v>
      </c>
      <c r="LZM20" s="73">
        <f>სარგებელი!LZM19</f>
        <v>0</v>
      </c>
      <c r="LZN20" s="73">
        <f>სარგებელი!LZN19</f>
        <v>0</v>
      </c>
      <c r="LZO20" s="73">
        <f>სარგებელი!LZO19</f>
        <v>0</v>
      </c>
      <c r="LZP20" s="73">
        <f>სარგებელი!LZP19</f>
        <v>0</v>
      </c>
      <c r="LZQ20" s="73">
        <f>სარგებელი!LZQ19</f>
        <v>0</v>
      </c>
      <c r="LZR20" s="73">
        <f>სარგებელი!LZR19</f>
        <v>0</v>
      </c>
      <c r="LZS20" s="73">
        <f>სარგებელი!LZS19</f>
        <v>0</v>
      </c>
      <c r="LZT20" s="73">
        <f>სარგებელი!LZT19</f>
        <v>0</v>
      </c>
      <c r="LZU20" s="73">
        <f>სარგებელი!LZU19</f>
        <v>0</v>
      </c>
      <c r="LZV20" s="73">
        <f>სარგებელი!LZV19</f>
        <v>0</v>
      </c>
      <c r="LZW20" s="73">
        <f>სარგებელი!LZW19</f>
        <v>0</v>
      </c>
      <c r="LZX20" s="73">
        <f>სარგებელი!LZX19</f>
        <v>0</v>
      </c>
      <c r="LZY20" s="73">
        <f>სარგებელი!LZY19</f>
        <v>0</v>
      </c>
      <c r="LZZ20" s="73">
        <f>სარგებელი!LZZ19</f>
        <v>0</v>
      </c>
      <c r="MAA20" s="73">
        <f>სარგებელი!MAA19</f>
        <v>0</v>
      </c>
      <c r="MAB20" s="73">
        <f>სარგებელი!MAB19</f>
        <v>0</v>
      </c>
      <c r="MAC20" s="73">
        <f>სარგებელი!MAC19</f>
        <v>0</v>
      </c>
      <c r="MAD20" s="73">
        <f>სარგებელი!MAD19</f>
        <v>0</v>
      </c>
      <c r="MAE20" s="73">
        <f>სარგებელი!MAE19</f>
        <v>0</v>
      </c>
      <c r="MAF20" s="73">
        <f>სარგებელი!MAF19</f>
        <v>0</v>
      </c>
      <c r="MAG20" s="73">
        <f>სარგებელი!MAG19</f>
        <v>0</v>
      </c>
      <c r="MAH20" s="73">
        <f>სარგებელი!MAH19</f>
        <v>0</v>
      </c>
      <c r="MAI20" s="73">
        <f>სარგებელი!MAI19</f>
        <v>0</v>
      </c>
      <c r="MAJ20" s="73">
        <f>სარგებელი!MAJ19</f>
        <v>0</v>
      </c>
      <c r="MAK20" s="73">
        <f>სარგებელი!MAK19</f>
        <v>0</v>
      </c>
      <c r="MAL20" s="73">
        <f>სარგებელი!MAL19</f>
        <v>0</v>
      </c>
      <c r="MAM20" s="73">
        <f>სარგებელი!MAM19</f>
        <v>0</v>
      </c>
      <c r="MAN20" s="73">
        <f>სარგებელი!MAN19</f>
        <v>0</v>
      </c>
      <c r="MAO20" s="73">
        <f>სარგებელი!MAO19</f>
        <v>0</v>
      </c>
      <c r="MAP20" s="73">
        <f>სარგებელი!MAP19</f>
        <v>0</v>
      </c>
      <c r="MAQ20" s="73">
        <f>სარგებელი!MAQ19</f>
        <v>0</v>
      </c>
      <c r="MAR20" s="73">
        <f>სარგებელი!MAR19</f>
        <v>0</v>
      </c>
      <c r="MAS20" s="73">
        <f>სარგებელი!MAS19</f>
        <v>0</v>
      </c>
      <c r="MAT20" s="73">
        <f>სარგებელი!MAT19</f>
        <v>0</v>
      </c>
      <c r="MAU20" s="73">
        <f>სარგებელი!MAU19</f>
        <v>0</v>
      </c>
      <c r="MAV20" s="73">
        <f>სარგებელი!MAV19</f>
        <v>0</v>
      </c>
      <c r="MAW20" s="73">
        <f>სარგებელი!MAW19</f>
        <v>0</v>
      </c>
      <c r="MAX20" s="73">
        <f>სარგებელი!MAX19</f>
        <v>0</v>
      </c>
      <c r="MAY20" s="73">
        <f>სარგებელი!MAY19</f>
        <v>0</v>
      </c>
      <c r="MAZ20" s="73">
        <f>სარგებელი!MAZ19</f>
        <v>0</v>
      </c>
      <c r="MBA20" s="73">
        <f>სარგებელი!MBA19</f>
        <v>0</v>
      </c>
      <c r="MBB20" s="73">
        <f>სარგებელი!MBB19</f>
        <v>0</v>
      </c>
      <c r="MBC20" s="73">
        <f>სარგებელი!MBC19</f>
        <v>0</v>
      </c>
      <c r="MBD20" s="73">
        <f>სარგებელი!MBD19</f>
        <v>0</v>
      </c>
      <c r="MBE20" s="73">
        <f>სარგებელი!MBE19</f>
        <v>0</v>
      </c>
      <c r="MBF20" s="73">
        <f>სარგებელი!MBF19</f>
        <v>0</v>
      </c>
      <c r="MBG20" s="73">
        <f>სარგებელი!MBG19</f>
        <v>0</v>
      </c>
      <c r="MBH20" s="73">
        <f>სარგებელი!MBH19</f>
        <v>0</v>
      </c>
      <c r="MBI20" s="73">
        <f>სარგებელი!MBI19</f>
        <v>0</v>
      </c>
      <c r="MBJ20" s="73">
        <f>სარგებელი!MBJ19</f>
        <v>0</v>
      </c>
      <c r="MBK20" s="73">
        <f>სარგებელი!MBK19</f>
        <v>0</v>
      </c>
      <c r="MBL20" s="73">
        <f>სარგებელი!MBL19</f>
        <v>0</v>
      </c>
      <c r="MBM20" s="73">
        <f>სარგებელი!MBM19</f>
        <v>0</v>
      </c>
      <c r="MBN20" s="73">
        <f>სარგებელი!MBN19</f>
        <v>0</v>
      </c>
      <c r="MBO20" s="73">
        <f>სარგებელი!MBO19</f>
        <v>0</v>
      </c>
      <c r="MBP20" s="73">
        <f>სარგებელი!MBP19</f>
        <v>0</v>
      </c>
      <c r="MBQ20" s="73">
        <f>სარგებელი!MBQ19</f>
        <v>0</v>
      </c>
      <c r="MBR20" s="73">
        <f>სარგებელი!MBR19</f>
        <v>0</v>
      </c>
      <c r="MBS20" s="73">
        <f>სარგებელი!MBS19</f>
        <v>0</v>
      </c>
      <c r="MBT20" s="73">
        <f>სარგებელი!MBT19</f>
        <v>0</v>
      </c>
      <c r="MBU20" s="73">
        <f>სარგებელი!MBU19</f>
        <v>0</v>
      </c>
      <c r="MBV20" s="73">
        <f>სარგებელი!MBV19</f>
        <v>0</v>
      </c>
      <c r="MBW20" s="73">
        <f>სარგებელი!MBW19</f>
        <v>0</v>
      </c>
      <c r="MBX20" s="73">
        <f>სარგებელი!MBX19</f>
        <v>0</v>
      </c>
      <c r="MBY20" s="73">
        <f>სარგებელი!MBY19</f>
        <v>0</v>
      </c>
      <c r="MBZ20" s="73">
        <f>სარგებელი!MBZ19</f>
        <v>0</v>
      </c>
      <c r="MCA20" s="73">
        <f>სარგებელი!MCA19</f>
        <v>0</v>
      </c>
      <c r="MCB20" s="73">
        <f>სარგებელი!MCB19</f>
        <v>0</v>
      </c>
      <c r="MCC20" s="73">
        <f>სარგებელი!MCC19</f>
        <v>0</v>
      </c>
      <c r="MCD20" s="73">
        <f>სარგებელი!MCD19</f>
        <v>0</v>
      </c>
      <c r="MCE20" s="73">
        <f>სარგებელი!MCE19</f>
        <v>0</v>
      </c>
      <c r="MCF20" s="73">
        <f>სარგებელი!MCF19</f>
        <v>0</v>
      </c>
      <c r="MCG20" s="73">
        <f>სარგებელი!MCG19</f>
        <v>0</v>
      </c>
      <c r="MCH20" s="73">
        <f>სარგებელი!MCH19</f>
        <v>0</v>
      </c>
      <c r="MCI20" s="73">
        <f>სარგებელი!MCI19</f>
        <v>0</v>
      </c>
      <c r="MCJ20" s="73">
        <f>სარგებელი!MCJ19</f>
        <v>0</v>
      </c>
      <c r="MCK20" s="73">
        <f>სარგებელი!MCK19</f>
        <v>0</v>
      </c>
      <c r="MCL20" s="73">
        <f>სარგებელი!MCL19</f>
        <v>0</v>
      </c>
      <c r="MCM20" s="73">
        <f>სარგებელი!MCM19</f>
        <v>0</v>
      </c>
      <c r="MCN20" s="73">
        <f>სარგებელი!MCN19</f>
        <v>0</v>
      </c>
      <c r="MCO20" s="73">
        <f>სარგებელი!MCO19</f>
        <v>0</v>
      </c>
      <c r="MCP20" s="73">
        <f>სარგებელი!MCP19</f>
        <v>0</v>
      </c>
      <c r="MCQ20" s="73">
        <f>სარგებელი!MCQ19</f>
        <v>0</v>
      </c>
      <c r="MCR20" s="73">
        <f>სარგებელი!MCR19</f>
        <v>0</v>
      </c>
      <c r="MCS20" s="73">
        <f>სარგებელი!MCS19</f>
        <v>0</v>
      </c>
      <c r="MCT20" s="73">
        <f>სარგებელი!MCT19</f>
        <v>0</v>
      </c>
      <c r="MCU20" s="73">
        <f>სარგებელი!MCU19</f>
        <v>0</v>
      </c>
      <c r="MCV20" s="73">
        <f>სარგებელი!MCV19</f>
        <v>0</v>
      </c>
      <c r="MCW20" s="73">
        <f>სარგებელი!MCW19</f>
        <v>0</v>
      </c>
      <c r="MCX20" s="73">
        <f>სარგებელი!MCX19</f>
        <v>0</v>
      </c>
      <c r="MCY20" s="73">
        <f>სარგებელი!MCY19</f>
        <v>0</v>
      </c>
      <c r="MCZ20" s="73">
        <f>სარგებელი!MCZ19</f>
        <v>0</v>
      </c>
      <c r="MDA20" s="73">
        <f>სარგებელი!MDA19</f>
        <v>0</v>
      </c>
      <c r="MDB20" s="73">
        <f>სარგებელი!MDB19</f>
        <v>0</v>
      </c>
      <c r="MDC20" s="73">
        <f>სარგებელი!MDC19</f>
        <v>0</v>
      </c>
      <c r="MDD20" s="73">
        <f>სარგებელი!MDD19</f>
        <v>0</v>
      </c>
      <c r="MDE20" s="73">
        <f>სარგებელი!MDE19</f>
        <v>0</v>
      </c>
      <c r="MDF20" s="73">
        <f>სარგებელი!MDF19</f>
        <v>0</v>
      </c>
      <c r="MDG20" s="73">
        <f>სარგებელი!MDG19</f>
        <v>0</v>
      </c>
      <c r="MDH20" s="73">
        <f>სარგებელი!MDH19</f>
        <v>0</v>
      </c>
      <c r="MDI20" s="73">
        <f>სარგებელი!MDI19</f>
        <v>0</v>
      </c>
      <c r="MDJ20" s="73">
        <f>სარგებელი!MDJ19</f>
        <v>0</v>
      </c>
      <c r="MDK20" s="73">
        <f>სარგებელი!MDK19</f>
        <v>0</v>
      </c>
      <c r="MDL20" s="73">
        <f>სარგებელი!MDL19</f>
        <v>0</v>
      </c>
      <c r="MDM20" s="73">
        <f>სარგებელი!MDM19</f>
        <v>0</v>
      </c>
      <c r="MDN20" s="73">
        <f>სარგებელი!MDN19</f>
        <v>0</v>
      </c>
      <c r="MDO20" s="73">
        <f>სარგებელი!MDO19</f>
        <v>0</v>
      </c>
      <c r="MDP20" s="73">
        <f>სარგებელი!MDP19</f>
        <v>0</v>
      </c>
      <c r="MDQ20" s="73">
        <f>სარგებელი!MDQ19</f>
        <v>0</v>
      </c>
      <c r="MDR20" s="73">
        <f>სარგებელი!MDR19</f>
        <v>0</v>
      </c>
      <c r="MDS20" s="73">
        <f>სარგებელი!MDS19</f>
        <v>0</v>
      </c>
      <c r="MDT20" s="73">
        <f>სარგებელი!MDT19</f>
        <v>0</v>
      </c>
      <c r="MDU20" s="73">
        <f>სარგებელი!MDU19</f>
        <v>0</v>
      </c>
      <c r="MDV20" s="73">
        <f>სარგებელი!MDV19</f>
        <v>0</v>
      </c>
      <c r="MDW20" s="73">
        <f>სარგებელი!MDW19</f>
        <v>0</v>
      </c>
      <c r="MDX20" s="73">
        <f>სარგებელი!MDX19</f>
        <v>0</v>
      </c>
      <c r="MDY20" s="73">
        <f>სარგებელი!MDY19</f>
        <v>0</v>
      </c>
      <c r="MDZ20" s="73">
        <f>სარგებელი!MDZ19</f>
        <v>0</v>
      </c>
      <c r="MEA20" s="73">
        <f>სარგებელი!MEA19</f>
        <v>0</v>
      </c>
      <c r="MEB20" s="73">
        <f>სარგებელი!MEB19</f>
        <v>0</v>
      </c>
      <c r="MEC20" s="73">
        <f>სარგებელი!MEC19</f>
        <v>0</v>
      </c>
      <c r="MED20" s="73">
        <f>სარგებელი!MED19</f>
        <v>0</v>
      </c>
      <c r="MEE20" s="73">
        <f>სარგებელი!MEE19</f>
        <v>0</v>
      </c>
      <c r="MEF20" s="73">
        <f>სარგებელი!MEF19</f>
        <v>0</v>
      </c>
      <c r="MEG20" s="73">
        <f>სარგებელი!MEG19</f>
        <v>0</v>
      </c>
      <c r="MEH20" s="73">
        <f>სარგებელი!MEH19</f>
        <v>0</v>
      </c>
      <c r="MEI20" s="73">
        <f>სარგებელი!MEI19</f>
        <v>0</v>
      </c>
      <c r="MEJ20" s="73">
        <f>სარგებელი!MEJ19</f>
        <v>0</v>
      </c>
      <c r="MEK20" s="73">
        <f>სარგებელი!MEK19</f>
        <v>0</v>
      </c>
      <c r="MEL20" s="73">
        <f>სარგებელი!MEL19</f>
        <v>0</v>
      </c>
      <c r="MEM20" s="73">
        <f>სარგებელი!MEM19</f>
        <v>0</v>
      </c>
      <c r="MEN20" s="73">
        <f>სარგებელი!MEN19</f>
        <v>0</v>
      </c>
      <c r="MEO20" s="73">
        <f>სარგებელი!MEO19</f>
        <v>0</v>
      </c>
      <c r="MEP20" s="73">
        <f>სარგებელი!MEP19</f>
        <v>0</v>
      </c>
      <c r="MEQ20" s="73">
        <f>სარგებელი!MEQ19</f>
        <v>0</v>
      </c>
      <c r="MER20" s="73">
        <f>სარგებელი!MER19</f>
        <v>0</v>
      </c>
      <c r="MES20" s="73">
        <f>სარგებელი!MES19</f>
        <v>0</v>
      </c>
      <c r="MET20" s="73">
        <f>სარგებელი!MET19</f>
        <v>0</v>
      </c>
      <c r="MEU20" s="73">
        <f>სარგებელი!MEU19</f>
        <v>0</v>
      </c>
      <c r="MEV20" s="73">
        <f>სარგებელი!MEV19</f>
        <v>0</v>
      </c>
      <c r="MEW20" s="73">
        <f>სარგებელი!MEW19</f>
        <v>0</v>
      </c>
      <c r="MEX20" s="73">
        <f>სარგებელი!MEX19</f>
        <v>0</v>
      </c>
      <c r="MEY20" s="73">
        <f>სარგებელი!MEY19</f>
        <v>0</v>
      </c>
      <c r="MEZ20" s="73">
        <f>სარგებელი!MEZ19</f>
        <v>0</v>
      </c>
      <c r="MFA20" s="73">
        <f>სარგებელი!MFA19</f>
        <v>0</v>
      </c>
      <c r="MFB20" s="73">
        <f>სარგებელი!MFB19</f>
        <v>0</v>
      </c>
      <c r="MFC20" s="73">
        <f>სარგებელი!MFC19</f>
        <v>0</v>
      </c>
      <c r="MFD20" s="73">
        <f>სარგებელი!MFD19</f>
        <v>0</v>
      </c>
      <c r="MFE20" s="73">
        <f>სარგებელი!MFE19</f>
        <v>0</v>
      </c>
      <c r="MFF20" s="73">
        <f>სარგებელი!MFF19</f>
        <v>0</v>
      </c>
      <c r="MFG20" s="73">
        <f>სარგებელი!MFG19</f>
        <v>0</v>
      </c>
      <c r="MFH20" s="73">
        <f>სარგებელი!MFH19</f>
        <v>0</v>
      </c>
      <c r="MFI20" s="73">
        <f>სარგებელი!MFI19</f>
        <v>0</v>
      </c>
      <c r="MFJ20" s="73">
        <f>სარგებელი!MFJ19</f>
        <v>0</v>
      </c>
      <c r="MFK20" s="73">
        <f>სარგებელი!MFK19</f>
        <v>0</v>
      </c>
      <c r="MFL20" s="73">
        <f>სარგებელი!MFL19</f>
        <v>0</v>
      </c>
      <c r="MFM20" s="73">
        <f>სარგებელი!MFM19</f>
        <v>0</v>
      </c>
      <c r="MFN20" s="73">
        <f>სარგებელი!MFN19</f>
        <v>0</v>
      </c>
      <c r="MFO20" s="73">
        <f>სარგებელი!MFO19</f>
        <v>0</v>
      </c>
      <c r="MFP20" s="73">
        <f>სარგებელი!MFP19</f>
        <v>0</v>
      </c>
      <c r="MFQ20" s="73">
        <f>სარგებელი!MFQ19</f>
        <v>0</v>
      </c>
      <c r="MFR20" s="73">
        <f>სარგებელი!MFR19</f>
        <v>0</v>
      </c>
      <c r="MFS20" s="73">
        <f>სარგებელი!MFS19</f>
        <v>0</v>
      </c>
      <c r="MFT20" s="73">
        <f>სარგებელი!MFT19</f>
        <v>0</v>
      </c>
      <c r="MFU20" s="73">
        <f>სარგებელი!MFU19</f>
        <v>0</v>
      </c>
      <c r="MFV20" s="73">
        <f>სარგებელი!MFV19</f>
        <v>0</v>
      </c>
      <c r="MFW20" s="73">
        <f>სარგებელი!MFW19</f>
        <v>0</v>
      </c>
      <c r="MFX20" s="73">
        <f>სარგებელი!MFX19</f>
        <v>0</v>
      </c>
      <c r="MFY20" s="73">
        <f>სარგებელი!MFY19</f>
        <v>0</v>
      </c>
      <c r="MFZ20" s="73">
        <f>სარგებელი!MFZ19</f>
        <v>0</v>
      </c>
      <c r="MGA20" s="73">
        <f>სარგებელი!MGA19</f>
        <v>0</v>
      </c>
      <c r="MGB20" s="73">
        <f>სარგებელი!MGB19</f>
        <v>0</v>
      </c>
      <c r="MGC20" s="73">
        <f>სარგებელი!MGC19</f>
        <v>0</v>
      </c>
      <c r="MGD20" s="73">
        <f>სარგებელი!MGD19</f>
        <v>0</v>
      </c>
      <c r="MGE20" s="73">
        <f>სარგებელი!MGE19</f>
        <v>0</v>
      </c>
      <c r="MGF20" s="73">
        <f>სარგებელი!MGF19</f>
        <v>0</v>
      </c>
      <c r="MGG20" s="73">
        <f>სარგებელი!MGG19</f>
        <v>0</v>
      </c>
      <c r="MGH20" s="73">
        <f>სარგებელი!MGH19</f>
        <v>0</v>
      </c>
      <c r="MGI20" s="73">
        <f>სარგებელი!MGI19</f>
        <v>0</v>
      </c>
      <c r="MGJ20" s="73">
        <f>სარგებელი!MGJ19</f>
        <v>0</v>
      </c>
      <c r="MGK20" s="73">
        <f>სარგებელი!MGK19</f>
        <v>0</v>
      </c>
      <c r="MGL20" s="73">
        <f>სარგებელი!MGL19</f>
        <v>0</v>
      </c>
      <c r="MGM20" s="73">
        <f>სარგებელი!MGM19</f>
        <v>0</v>
      </c>
      <c r="MGN20" s="73">
        <f>სარგებელი!MGN19</f>
        <v>0</v>
      </c>
      <c r="MGO20" s="73">
        <f>სარგებელი!MGO19</f>
        <v>0</v>
      </c>
      <c r="MGP20" s="73">
        <f>სარგებელი!MGP19</f>
        <v>0</v>
      </c>
      <c r="MGQ20" s="73">
        <f>სარგებელი!MGQ19</f>
        <v>0</v>
      </c>
      <c r="MGR20" s="73">
        <f>სარგებელი!MGR19</f>
        <v>0</v>
      </c>
      <c r="MGS20" s="73">
        <f>სარგებელი!MGS19</f>
        <v>0</v>
      </c>
      <c r="MGT20" s="73">
        <f>სარგებელი!MGT19</f>
        <v>0</v>
      </c>
      <c r="MGU20" s="73">
        <f>სარგებელი!MGU19</f>
        <v>0</v>
      </c>
      <c r="MGV20" s="73">
        <f>სარგებელი!MGV19</f>
        <v>0</v>
      </c>
      <c r="MGW20" s="73">
        <f>სარგებელი!MGW19</f>
        <v>0</v>
      </c>
      <c r="MGX20" s="73">
        <f>სარგებელი!MGX19</f>
        <v>0</v>
      </c>
      <c r="MGY20" s="73">
        <f>სარგებელი!MGY19</f>
        <v>0</v>
      </c>
      <c r="MGZ20" s="73">
        <f>სარგებელი!MGZ19</f>
        <v>0</v>
      </c>
      <c r="MHA20" s="73">
        <f>სარგებელი!MHA19</f>
        <v>0</v>
      </c>
      <c r="MHB20" s="73">
        <f>სარგებელი!MHB19</f>
        <v>0</v>
      </c>
      <c r="MHC20" s="73">
        <f>სარგებელი!MHC19</f>
        <v>0</v>
      </c>
      <c r="MHD20" s="73">
        <f>სარგებელი!MHD19</f>
        <v>0</v>
      </c>
      <c r="MHE20" s="73">
        <f>სარგებელი!MHE19</f>
        <v>0</v>
      </c>
      <c r="MHF20" s="73">
        <f>სარგებელი!MHF19</f>
        <v>0</v>
      </c>
      <c r="MHG20" s="73">
        <f>სარგებელი!MHG19</f>
        <v>0</v>
      </c>
      <c r="MHH20" s="73">
        <f>სარგებელი!MHH19</f>
        <v>0</v>
      </c>
      <c r="MHI20" s="73">
        <f>სარგებელი!MHI19</f>
        <v>0</v>
      </c>
      <c r="MHJ20" s="73">
        <f>სარგებელი!MHJ19</f>
        <v>0</v>
      </c>
      <c r="MHK20" s="73">
        <f>სარგებელი!MHK19</f>
        <v>0</v>
      </c>
      <c r="MHL20" s="73">
        <f>სარგებელი!MHL19</f>
        <v>0</v>
      </c>
      <c r="MHM20" s="73">
        <f>სარგებელი!MHM19</f>
        <v>0</v>
      </c>
      <c r="MHN20" s="73">
        <f>სარგებელი!MHN19</f>
        <v>0</v>
      </c>
      <c r="MHO20" s="73">
        <f>სარგებელი!MHO19</f>
        <v>0</v>
      </c>
      <c r="MHP20" s="73">
        <f>სარგებელი!MHP19</f>
        <v>0</v>
      </c>
      <c r="MHQ20" s="73">
        <f>სარგებელი!MHQ19</f>
        <v>0</v>
      </c>
      <c r="MHR20" s="73">
        <f>სარგებელი!MHR19</f>
        <v>0</v>
      </c>
      <c r="MHS20" s="73">
        <f>სარგებელი!MHS19</f>
        <v>0</v>
      </c>
      <c r="MHT20" s="73">
        <f>სარგებელი!MHT19</f>
        <v>0</v>
      </c>
      <c r="MHU20" s="73">
        <f>სარგებელი!MHU19</f>
        <v>0</v>
      </c>
      <c r="MHV20" s="73">
        <f>სარგებელი!MHV19</f>
        <v>0</v>
      </c>
      <c r="MHW20" s="73">
        <f>სარგებელი!MHW19</f>
        <v>0</v>
      </c>
      <c r="MHX20" s="73">
        <f>სარგებელი!MHX19</f>
        <v>0</v>
      </c>
      <c r="MHY20" s="73">
        <f>სარგებელი!MHY19</f>
        <v>0</v>
      </c>
      <c r="MHZ20" s="73">
        <f>სარგებელი!MHZ19</f>
        <v>0</v>
      </c>
      <c r="MIA20" s="73">
        <f>სარგებელი!MIA19</f>
        <v>0</v>
      </c>
      <c r="MIB20" s="73">
        <f>სარგებელი!MIB19</f>
        <v>0</v>
      </c>
      <c r="MIC20" s="73">
        <f>სარგებელი!MIC19</f>
        <v>0</v>
      </c>
      <c r="MID20" s="73">
        <f>სარგებელი!MID19</f>
        <v>0</v>
      </c>
      <c r="MIE20" s="73">
        <f>სარგებელი!MIE19</f>
        <v>0</v>
      </c>
      <c r="MIF20" s="73">
        <f>სარგებელი!MIF19</f>
        <v>0</v>
      </c>
      <c r="MIG20" s="73">
        <f>სარგებელი!MIG19</f>
        <v>0</v>
      </c>
      <c r="MIH20" s="73">
        <f>სარგებელი!MIH19</f>
        <v>0</v>
      </c>
      <c r="MII20" s="73">
        <f>სარგებელი!MII19</f>
        <v>0</v>
      </c>
      <c r="MIJ20" s="73">
        <f>სარგებელი!MIJ19</f>
        <v>0</v>
      </c>
      <c r="MIK20" s="73">
        <f>სარგებელი!MIK19</f>
        <v>0</v>
      </c>
      <c r="MIL20" s="73">
        <f>სარგებელი!MIL19</f>
        <v>0</v>
      </c>
      <c r="MIM20" s="73">
        <f>სარგებელი!MIM19</f>
        <v>0</v>
      </c>
      <c r="MIN20" s="73">
        <f>სარგებელი!MIN19</f>
        <v>0</v>
      </c>
      <c r="MIO20" s="73">
        <f>სარგებელი!MIO19</f>
        <v>0</v>
      </c>
      <c r="MIP20" s="73">
        <f>სარგებელი!MIP19</f>
        <v>0</v>
      </c>
      <c r="MIQ20" s="73">
        <f>სარგებელი!MIQ19</f>
        <v>0</v>
      </c>
      <c r="MIR20" s="73">
        <f>სარგებელი!MIR19</f>
        <v>0</v>
      </c>
      <c r="MIS20" s="73">
        <f>სარგებელი!MIS19</f>
        <v>0</v>
      </c>
      <c r="MIT20" s="73">
        <f>სარგებელი!MIT19</f>
        <v>0</v>
      </c>
      <c r="MIU20" s="73">
        <f>სარგებელი!MIU19</f>
        <v>0</v>
      </c>
      <c r="MIV20" s="73">
        <f>სარგებელი!MIV19</f>
        <v>0</v>
      </c>
      <c r="MIW20" s="73">
        <f>სარგებელი!MIW19</f>
        <v>0</v>
      </c>
      <c r="MIX20" s="73">
        <f>სარგებელი!MIX19</f>
        <v>0</v>
      </c>
      <c r="MIY20" s="73">
        <f>სარგებელი!MIY19</f>
        <v>0</v>
      </c>
      <c r="MIZ20" s="73">
        <f>სარგებელი!MIZ19</f>
        <v>0</v>
      </c>
      <c r="MJA20" s="73">
        <f>სარგებელი!MJA19</f>
        <v>0</v>
      </c>
      <c r="MJB20" s="73">
        <f>სარგებელი!MJB19</f>
        <v>0</v>
      </c>
      <c r="MJC20" s="73">
        <f>სარგებელი!MJC19</f>
        <v>0</v>
      </c>
      <c r="MJD20" s="73">
        <f>სარგებელი!MJD19</f>
        <v>0</v>
      </c>
      <c r="MJE20" s="73">
        <f>სარგებელი!MJE19</f>
        <v>0</v>
      </c>
      <c r="MJF20" s="73">
        <f>სარგებელი!MJF19</f>
        <v>0</v>
      </c>
      <c r="MJG20" s="73">
        <f>სარგებელი!MJG19</f>
        <v>0</v>
      </c>
      <c r="MJH20" s="73">
        <f>სარგებელი!MJH19</f>
        <v>0</v>
      </c>
      <c r="MJI20" s="73">
        <f>სარგებელი!MJI19</f>
        <v>0</v>
      </c>
      <c r="MJJ20" s="73">
        <f>სარგებელი!MJJ19</f>
        <v>0</v>
      </c>
      <c r="MJK20" s="73">
        <f>სარგებელი!MJK19</f>
        <v>0</v>
      </c>
      <c r="MJL20" s="73">
        <f>სარგებელი!MJL19</f>
        <v>0</v>
      </c>
      <c r="MJM20" s="73">
        <f>სარგებელი!MJM19</f>
        <v>0</v>
      </c>
      <c r="MJN20" s="73">
        <f>სარგებელი!MJN19</f>
        <v>0</v>
      </c>
      <c r="MJO20" s="73">
        <f>სარგებელი!MJO19</f>
        <v>0</v>
      </c>
      <c r="MJP20" s="73">
        <f>სარგებელი!MJP19</f>
        <v>0</v>
      </c>
      <c r="MJQ20" s="73">
        <f>სარგებელი!MJQ19</f>
        <v>0</v>
      </c>
      <c r="MJR20" s="73">
        <f>სარგებელი!MJR19</f>
        <v>0</v>
      </c>
      <c r="MJS20" s="73">
        <f>სარგებელი!MJS19</f>
        <v>0</v>
      </c>
      <c r="MJT20" s="73">
        <f>სარგებელი!MJT19</f>
        <v>0</v>
      </c>
      <c r="MJU20" s="73">
        <f>სარგებელი!MJU19</f>
        <v>0</v>
      </c>
      <c r="MJV20" s="73">
        <f>სარგებელი!MJV19</f>
        <v>0</v>
      </c>
      <c r="MJW20" s="73">
        <f>სარგებელი!MJW19</f>
        <v>0</v>
      </c>
      <c r="MJX20" s="73">
        <f>სარგებელი!MJX19</f>
        <v>0</v>
      </c>
      <c r="MJY20" s="73">
        <f>სარგებელი!MJY19</f>
        <v>0</v>
      </c>
      <c r="MJZ20" s="73">
        <f>სარგებელი!MJZ19</f>
        <v>0</v>
      </c>
      <c r="MKA20" s="73">
        <f>სარგებელი!MKA19</f>
        <v>0</v>
      </c>
      <c r="MKB20" s="73">
        <f>სარგებელი!MKB19</f>
        <v>0</v>
      </c>
      <c r="MKC20" s="73">
        <f>სარგებელი!MKC19</f>
        <v>0</v>
      </c>
      <c r="MKD20" s="73">
        <f>სარგებელი!MKD19</f>
        <v>0</v>
      </c>
      <c r="MKE20" s="73">
        <f>სარგებელი!MKE19</f>
        <v>0</v>
      </c>
      <c r="MKF20" s="73">
        <f>სარგებელი!MKF19</f>
        <v>0</v>
      </c>
      <c r="MKG20" s="73">
        <f>სარგებელი!MKG19</f>
        <v>0</v>
      </c>
      <c r="MKH20" s="73">
        <f>სარგებელი!MKH19</f>
        <v>0</v>
      </c>
      <c r="MKI20" s="73">
        <f>სარგებელი!MKI19</f>
        <v>0</v>
      </c>
      <c r="MKJ20" s="73">
        <f>სარგებელი!MKJ19</f>
        <v>0</v>
      </c>
      <c r="MKK20" s="73">
        <f>სარგებელი!MKK19</f>
        <v>0</v>
      </c>
      <c r="MKL20" s="73">
        <f>სარგებელი!MKL19</f>
        <v>0</v>
      </c>
      <c r="MKM20" s="73">
        <f>სარგებელი!MKM19</f>
        <v>0</v>
      </c>
      <c r="MKN20" s="73">
        <f>სარგებელი!MKN19</f>
        <v>0</v>
      </c>
      <c r="MKO20" s="73">
        <f>სარგებელი!MKO19</f>
        <v>0</v>
      </c>
      <c r="MKP20" s="73">
        <f>სარგებელი!MKP19</f>
        <v>0</v>
      </c>
      <c r="MKQ20" s="73">
        <f>სარგებელი!MKQ19</f>
        <v>0</v>
      </c>
      <c r="MKR20" s="73">
        <f>სარგებელი!MKR19</f>
        <v>0</v>
      </c>
      <c r="MKS20" s="73">
        <f>სარგებელი!MKS19</f>
        <v>0</v>
      </c>
      <c r="MKT20" s="73">
        <f>სარგებელი!MKT19</f>
        <v>0</v>
      </c>
      <c r="MKU20" s="73">
        <f>სარგებელი!MKU19</f>
        <v>0</v>
      </c>
      <c r="MKV20" s="73">
        <f>სარგებელი!MKV19</f>
        <v>0</v>
      </c>
      <c r="MKW20" s="73">
        <f>სარგებელი!MKW19</f>
        <v>0</v>
      </c>
      <c r="MKX20" s="73">
        <f>სარგებელი!MKX19</f>
        <v>0</v>
      </c>
      <c r="MKY20" s="73">
        <f>სარგებელი!MKY19</f>
        <v>0</v>
      </c>
      <c r="MKZ20" s="73">
        <f>სარგებელი!MKZ19</f>
        <v>0</v>
      </c>
      <c r="MLA20" s="73">
        <f>სარგებელი!MLA19</f>
        <v>0</v>
      </c>
      <c r="MLB20" s="73">
        <f>სარგებელი!MLB19</f>
        <v>0</v>
      </c>
      <c r="MLC20" s="73">
        <f>სარგებელი!MLC19</f>
        <v>0</v>
      </c>
      <c r="MLD20" s="73">
        <f>სარგებელი!MLD19</f>
        <v>0</v>
      </c>
      <c r="MLE20" s="73">
        <f>სარგებელი!MLE19</f>
        <v>0</v>
      </c>
      <c r="MLF20" s="73">
        <f>სარგებელი!MLF19</f>
        <v>0</v>
      </c>
      <c r="MLG20" s="73">
        <f>სარგებელი!MLG19</f>
        <v>0</v>
      </c>
      <c r="MLH20" s="73">
        <f>სარგებელი!MLH19</f>
        <v>0</v>
      </c>
      <c r="MLI20" s="73">
        <f>სარგებელი!MLI19</f>
        <v>0</v>
      </c>
      <c r="MLJ20" s="73">
        <f>სარგებელი!MLJ19</f>
        <v>0</v>
      </c>
      <c r="MLK20" s="73">
        <f>სარგებელი!MLK19</f>
        <v>0</v>
      </c>
      <c r="MLL20" s="73">
        <f>სარგებელი!MLL19</f>
        <v>0</v>
      </c>
      <c r="MLM20" s="73">
        <f>სარგებელი!MLM19</f>
        <v>0</v>
      </c>
      <c r="MLN20" s="73">
        <f>სარგებელი!MLN19</f>
        <v>0</v>
      </c>
      <c r="MLO20" s="73">
        <f>სარგებელი!MLO19</f>
        <v>0</v>
      </c>
      <c r="MLP20" s="73">
        <f>სარგებელი!MLP19</f>
        <v>0</v>
      </c>
      <c r="MLQ20" s="73">
        <f>სარგებელი!MLQ19</f>
        <v>0</v>
      </c>
      <c r="MLR20" s="73">
        <f>სარგებელი!MLR19</f>
        <v>0</v>
      </c>
      <c r="MLS20" s="73">
        <f>სარგებელი!MLS19</f>
        <v>0</v>
      </c>
      <c r="MLT20" s="73">
        <f>სარგებელი!MLT19</f>
        <v>0</v>
      </c>
      <c r="MLU20" s="73">
        <f>სარგებელი!MLU19</f>
        <v>0</v>
      </c>
      <c r="MLV20" s="73">
        <f>სარგებელი!MLV19</f>
        <v>0</v>
      </c>
      <c r="MLW20" s="73">
        <f>სარგებელი!MLW19</f>
        <v>0</v>
      </c>
      <c r="MLX20" s="73">
        <f>სარგებელი!MLX19</f>
        <v>0</v>
      </c>
      <c r="MLY20" s="73">
        <f>სარგებელი!MLY19</f>
        <v>0</v>
      </c>
      <c r="MLZ20" s="73">
        <f>სარგებელი!MLZ19</f>
        <v>0</v>
      </c>
      <c r="MMA20" s="73">
        <f>სარგებელი!MMA19</f>
        <v>0</v>
      </c>
      <c r="MMB20" s="73">
        <f>სარგებელი!MMB19</f>
        <v>0</v>
      </c>
      <c r="MMC20" s="73">
        <f>სარგებელი!MMC19</f>
        <v>0</v>
      </c>
      <c r="MMD20" s="73">
        <f>სარგებელი!MMD19</f>
        <v>0</v>
      </c>
      <c r="MME20" s="73">
        <f>სარგებელი!MME19</f>
        <v>0</v>
      </c>
      <c r="MMF20" s="73">
        <f>სარგებელი!MMF19</f>
        <v>0</v>
      </c>
      <c r="MMG20" s="73">
        <f>სარგებელი!MMG19</f>
        <v>0</v>
      </c>
      <c r="MMH20" s="73">
        <f>სარგებელი!MMH19</f>
        <v>0</v>
      </c>
      <c r="MMI20" s="73">
        <f>სარგებელი!MMI19</f>
        <v>0</v>
      </c>
      <c r="MMJ20" s="73">
        <f>სარგებელი!MMJ19</f>
        <v>0</v>
      </c>
      <c r="MMK20" s="73">
        <f>სარგებელი!MMK19</f>
        <v>0</v>
      </c>
      <c r="MML20" s="73">
        <f>სარგებელი!MML19</f>
        <v>0</v>
      </c>
      <c r="MMM20" s="73">
        <f>სარგებელი!MMM19</f>
        <v>0</v>
      </c>
      <c r="MMN20" s="73">
        <f>სარგებელი!MMN19</f>
        <v>0</v>
      </c>
      <c r="MMO20" s="73">
        <f>სარგებელი!MMO19</f>
        <v>0</v>
      </c>
      <c r="MMP20" s="73">
        <f>სარგებელი!MMP19</f>
        <v>0</v>
      </c>
      <c r="MMQ20" s="73">
        <f>სარგებელი!MMQ19</f>
        <v>0</v>
      </c>
      <c r="MMR20" s="73">
        <f>სარგებელი!MMR19</f>
        <v>0</v>
      </c>
      <c r="MMS20" s="73">
        <f>სარგებელი!MMS19</f>
        <v>0</v>
      </c>
      <c r="MMT20" s="73">
        <f>სარგებელი!MMT19</f>
        <v>0</v>
      </c>
      <c r="MMU20" s="73">
        <f>სარგებელი!MMU19</f>
        <v>0</v>
      </c>
      <c r="MMV20" s="73">
        <f>სარგებელი!MMV19</f>
        <v>0</v>
      </c>
      <c r="MMW20" s="73">
        <f>სარგებელი!MMW19</f>
        <v>0</v>
      </c>
      <c r="MMX20" s="73">
        <f>სარგებელი!MMX19</f>
        <v>0</v>
      </c>
      <c r="MMY20" s="73">
        <f>სარგებელი!MMY19</f>
        <v>0</v>
      </c>
      <c r="MMZ20" s="73">
        <f>სარგებელი!MMZ19</f>
        <v>0</v>
      </c>
      <c r="MNA20" s="73">
        <f>სარგებელი!MNA19</f>
        <v>0</v>
      </c>
      <c r="MNB20" s="73">
        <f>სარგებელი!MNB19</f>
        <v>0</v>
      </c>
      <c r="MNC20" s="73">
        <f>სარგებელი!MNC19</f>
        <v>0</v>
      </c>
      <c r="MND20" s="73">
        <f>სარგებელი!MND19</f>
        <v>0</v>
      </c>
      <c r="MNE20" s="73">
        <f>სარგებელი!MNE19</f>
        <v>0</v>
      </c>
      <c r="MNF20" s="73">
        <f>სარგებელი!MNF19</f>
        <v>0</v>
      </c>
      <c r="MNG20" s="73">
        <f>სარგებელი!MNG19</f>
        <v>0</v>
      </c>
      <c r="MNH20" s="73">
        <f>სარგებელი!MNH19</f>
        <v>0</v>
      </c>
      <c r="MNI20" s="73">
        <f>სარგებელი!MNI19</f>
        <v>0</v>
      </c>
      <c r="MNJ20" s="73">
        <f>სარგებელი!MNJ19</f>
        <v>0</v>
      </c>
      <c r="MNK20" s="73">
        <f>სარგებელი!MNK19</f>
        <v>0</v>
      </c>
      <c r="MNL20" s="73">
        <f>სარგებელი!MNL19</f>
        <v>0</v>
      </c>
      <c r="MNM20" s="73">
        <f>სარგებელი!MNM19</f>
        <v>0</v>
      </c>
      <c r="MNN20" s="73">
        <f>სარგებელი!MNN19</f>
        <v>0</v>
      </c>
      <c r="MNO20" s="73">
        <f>სარგებელი!MNO19</f>
        <v>0</v>
      </c>
      <c r="MNP20" s="73">
        <f>სარგებელი!MNP19</f>
        <v>0</v>
      </c>
      <c r="MNQ20" s="73">
        <f>სარგებელი!MNQ19</f>
        <v>0</v>
      </c>
      <c r="MNR20" s="73">
        <f>სარგებელი!MNR19</f>
        <v>0</v>
      </c>
      <c r="MNS20" s="73">
        <f>სარგებელი!MNS19</f>
        <v>0</v>
      </c>
      <c r="MNT20" s="73">
        <f>სარგებელი!MNT19</f>
        <v>0</v>
      </c>
      <c r="MNU20" s="73">
        <f>სარგებელი!MNU19</f>
        <v>0</v>
      </c>
      <c r="MNV20" s="73">
        <f>სარგებელი!MNV19</f>
        <v>0</v>
      </c>
      <c r="MNW20" s="73">
        <f>სარგებელი!MNW19</f>
        <v>0</v>
      </c>
      <c r="MNX20" s="73">
        <f>სარგებელი!MNX19</f>
        <v>0</v>
      </c>
      <c r="MNY20" s="73">
        <f>სარგებელი!MNY19</f>
        <v>0</v>
      </c>
      <c r="MNZ20" s="73">
        <f>სარგებელი!MNZ19</f>
        <v>0</v>
      </c>
      <c r="MOA20" s="73">
        <f>სარგებელი!MOA19</f>
        <v>0</v>
      </c>
      <c r="MOB20" s="73">
        <f>სარგებელი!MOB19</f>
        <v>0</v>
      </c>
      <c r="MOC20" s="73">
        <f>სარგებელი!MOC19</f>
        <v>0</v>
      </c>
      <c r="MOD20" s="73">
        <f>სარგებელი!MOD19</f>
        <v>0</v>
      </c>
      <c r="MOE20" s="73">
        <f>სარგებელი!MOE19</f>
        <v>0</v>
      </c>
      <c r="MOF20" s="73">
        <f>სარგებელი!MOF19</f>
        <v>0</v>
      </c>
      <c r="MOG20" s="73">
        <f>სარგებელი!MOG19</f>
        <v>0</v>
      </c>
      <c r="MOH20" s="73">
        <f>სარგებელი!MOH19</f>
        <v>0</v>
      </c>
      <c r="MOI20" s="73">
        <f>სარგებელი!MOI19</f>
        <v>0</v>
      </c>
      <c r="MOJ20" s="73">
        <f>სარგებელი!MOJ19</f>
        <v>0</v>
      </c>
      <c r="MOK20" s="73">
        <f>სარგებელი!MOK19</f>
        <v>0</v>
      </c>
      <c r="MOL20" s="73">
        <f>სარგებელი!MOL19</f>
        <v>0</v>
      </c>
      <c r="MOM20" s="73">
        <f>სარგებელი!MOM19</f>
        <v>0</v>
      </c>
      <c r="MON20" s="73">
        <f>სარგებელი!MON19</f>
        <v>0</v>
      </c>
      <c r="MOO20" s="73">
        <f>სარგებელი!MOO19</f>
        <v>0</v>
      </c>
      <c r="MOP20" s="73">
        <f>სარგებელი!MOP19</f>
        <v>0</v>
      </c>
      <c r="MOQ20" s="73">
        <f>სარგებელი!MOQ19</f>
        <v>0</v>
      </c>
      <c r="MOR20" s="73">
        <f>სარგებელი!MOR19</f>
        <v>0</v>
      </c>
      <c r="MOS20" s="73">
        <f>სარგებელი!MOS19</f>
        <v>0</v>
      </c>
      <c r="MOT20" s="73">
        <f>სარგებელი!MOT19</f>
        <v>0</v>
      </c>
      <c r="MOU20" s="73">
        <f>სარგებელი!MOU19</f>
        <v>0</v>
      </c>
      <c r="MOV20" s="73">
        <f>სარგებელი!MOV19</f>
        <v>0</v>
      </c>
      <c r="MOW20" s="73">
        <f>სარგებელი!MOW19</f>
        <v>0</v>
      </c>
      <c r="MOX20" s="73">
        <f>სარგებელი!MOX19</f>
        <v>0</v>
      </c>
      <c r="MOY20" s="73">
        <f>სარგებელი!MOY19</f>
        <v>0</v>
      </c>
      <c r="MOZ20" s="73">
        <f>სარგებელი!MOZ19</f>
        <v>0</v>
      </c>
      <c r="MPA20" s="73">
        <f>სარგებელი!MPA19</f>
        <v>0</v>
      </c>
      <c r="MPB20" s="73">
        <f>სარგებელი!MPB19</f>
        <v>0</v>
      </c>
      <c r="MPC20" s="73">
        <f>სარგებელი!MPC19</f>
        <v>0</v>
      </c>
      <c r="MPD20" s="73">
        <f>სარგებელი!MPD19</f>
        <v>0</v>
      </c>
      <c r="MPE20" s="73">
        <f>სარგებელი!MPE19</f>
        <v>0</v>
      </c>
      <c r="MPF20" s="73">
        <f>სარგებელი!MPF19</f>
        <v>0</v>
      </c>
      <c r="MPG20" s="73">
        <f>სარგებელი!MPG19</f>
        <v>0</v>
      </c>
      <c r="MPH20" s="73">
        <f>სარგებელი!MPH19</f>
        <v>0</v>
      </c>
      <c r="MPI20" s="73">
        <f>სარგებელი!MPI19</f>
        <v>0</v>
      </c>
      <c r="MPJ20" s="73">
        <f>სარგებელი!MPJ19</f>
        <v>0</v>
      </c>
      <c r="MPK20" s="73">
        <f>სარგებელი!MPK19</f>
        <v>0</v>
      </c>
      <c r="MPL20" s="73">
        <f>სარგებელი!MPL19</f>
        <v>0</v>
      </c>
      <c r="MPM20" s="73">
        <f>სარგებელი!MPM19</f>
        <v>0</v>
      </c>
      <c r="MPN20" s="73">
        <f>სარგებელი!MPN19</f>
        <v>0</v>
      </c>
      <c r="MPO20" s="73">
        <f>სარგებელი!MPO19</f>
        <v>0</v>
      </c>
      <c r="MPP20" s="73">
        <f>სარგებელი!MPP19</f>
        <v>0</v>
      </c>
      <c r="MPQ20" s="73">
        <f>სარგებელი!MPQ19</f>
        <v>0</v>
      </c>
      <c r="MPR20" s="73">
        <f>სარგებელი!MPR19</f>
        <v>0</v>
      </c>
      <c r="MPS20" s="73">
        <f>სარგებელი!MPS19</f>
        <v>0</v>
      </c>
      <c r="MPT20" s="73">
        <f>სარგებელი!MPT19</f>
        <v>0</v>
      </c>
      <c r="MPU20" s="73">
        <f>სარგებელი!MPU19</f>
        <v>0</v>
      </c>
      <c r="MPV20" s="73">
        <f>სარგებელი!MPV19</f>
        <v>0</v>
      </c>
      <c r="MPW20" s="73">
        <f>სარგებელი!MPW19</f>
        <v>0</v>
      </c>
      <c r="MPX20" s="73">
        <f>სარგებელი!MPX19</f>
        <v>0</v>
      </c>
      <c r="MPY20" s="73">
        <f>სარგებელი!MPY19</f>
        <v>0</v>
      </c>
      <c r="MPZ20" s="73">
        <f>სარგებელი!MPZ19</f>
        <v>0</v>
      </c>
      <c r="MQA20" s="73">
        <f>სარგებელი!MQA19</f>
        <v>0</v>
      </c>
      <c r="MQB20" s="73">
        <f>სარგებელი!MQB19</f>
        <v>0</v>
      </c>
      <c r="MQC20" s="73">
        <f>სარგებელი!MQC19</f>
        <v>0</v>
      </c>
      <c r="MQD20" s="73">
        <f>სარგებელი!MQD19</f>
        <v>0</v>
      </c>
      <c r="MQE20" s="73">
        <f>სარგებელი!MQE19</f>
        <v>0</v>
      </c>
      <c r="MQF20" s="73">
        <f>სარგებელი!MQF19</f>
        <v>0</v>
      </c>
      <c r="MQG20" s="73">
        <f>სარგებელი!MQG19</f>
        <v>0</v>
      </c>
      <c r="MQH20" s="73">
        <f>სარგებელი!MQH19</f>
        <v>0</v>
      </c>
      <c r="MQI20" s="73">
        <f>სარგებელი!MQI19</f>
        <v>0</v>
      </c>
      <c r="MQJ20" s="73">
        <f>სარგებელი!MQJ19</f>
        <v>0</v>
      </c>
      <c r="MQK20" s="73">
        <f>სარგებელი!MQK19</f>
        <v>0</v>
      </c>
      <c r="MQL20" s="73">
        <f>სარგებელი!MQL19</f>
        <v>0</v>
      </c>
      <c r="MQM20" s="73">
        <f>სარგებელი!MQM19</f>
        <v>0</v>
      </c>
      <c r="MQN20" s="73">
        <f>სარგებელი!MQN19</f>
        <v>0</v>
      </c>
      <c r="MQO20" s="73">
        <f>სარგებელი!MQO19</f>
        <v>0</v>
      </c>
      <c r="MQP20" s="73">
        <f>სარგებელი!MQP19</f>
        <v>0</v>
      </c>
      <c r="MQQ20" s="73">
        <f>სარგებელი!MQQ19</f>
        <v>0</v>
      </c>
      <c r="MQR20" s="73">
        <f>სარგებელი!MQR19</f>
        <v>0</v>
      </c>
      <c r="MQS20" s="73">
        <f>სარგებელი!MQS19</f>
        <v>0</v>
      </c>
      <c r="MQT20" s="73">
        <f>სარგებელი!MQT19</f>
        <v>0</v>
      </c>
      <c r="MQU20" s="73">
        <f>სარგებელი!MQU19</f>
        <v>0</v>
      </c>
      <c r="MQV20" s="73">
        <f>სარგებელი!MQV19</f>
        <v>0</v>
      </c>
      <c r="MQW20" s="73">
        <f>სარგებელი!MQW19</f>
        <v>0</v>
      </c>
      <c r="MQX20" s="73">
        <f>სარგებელი!MQX19</f>
        <v>0</v>
      </c>
      <c r="MQY20" s="73">
        <f>სარგებელი!MQY19</f>
        <v>0</v>
      </c>
      <c r="MQZ20" s="73">
        <f>სარგებელი!MQZ19</f>
        <v>0</v>
      </c>
      <c r="MRA20" s="73">
        <f>სარგებელი!MRA19</f>
        <v>0</v>
      </c>
      <c r="MRB20" s="73">
        <f>სარგებელი!MRB19</f>
        <v>0</v>
      </c>
      <c r="MRC20" s="73">
        <f>სარგებელი!MRC19</f>
        <v>0</v>
      </c>
      <c r="MRD20" s="73">
        <f>სარგებელი!MRD19</f>
        <v>0</v>
      </c>
      <c r="MRE20" s="73">
        <f>სარგებელი!MRE19</f>
        <v>0</v>
      </c>
      <c r="MRF20" s="73">
        <f>სარგებელი!MRF19</f>
        <v>0</v>
      </c>
      <c r="MRG20" s="73">
        <f>სარგებელი!MRG19</f>
        <v>0</v>
      </c>
      <c r="MRH20" s="73">
        <f>სარგებელი!MRH19</f>
        <v>0</v>
      </c>
      <c r="MRI20" s="73">
        <f>სარგებელი!MRI19</f>
        <v>0</v>
      </c>
      <c r="MRJ20" s="73">
        <f>სარგებელი!MRJ19</f>
        <v>0</v>
      </c>
      <c r="MRK20" s="73">
        <f>სარგებელი!MRK19</f>
        <v>0</v>
      </c>
      <c r="MRL20" s="73">
        <f>სარგებელი!MRL19</f>
        <v>0</v>
      </c>
      <c r="MRM20" s="73">
        <f>სარგებელი!MRM19</f>
        <v>0</v>
      </c>
      <c r="MRN20" s="73">
        <f>სარგებელი!MRN19</f>
        <v>0</v>
      </c>
      <c r="MRO20" s="73">
        <f>სარგებელი!MRO19</f>
        <v>0</v>
      </c>
      <c r="MRP20" s="73">
        <f>სარგებელი!MRP19</f>
        <v>0</v>
      </c>
      <c r="MRQ20" s="73">
        <f>სარგებელი!MRQ19</f>
        <v>0</v>
      </c>
      <c r="MRR20" s="73">
        <f>სარგებელი!MRR19</f>
        <v>0</v>
      </c>
      <c r="MRS20" s="73">
        <f>სარგებელი!MRS19</f>
        <v>0</v>
      </c>
      <c r="MRT20" s="73">
        <f>სარგებელი!MRT19</f>
        <v>0</v>
      </c>
      <c r="MRU20" s="73">
        <f>სარგებელი!MRU19</f>
        <v>0</v>
      </c>
      <c r="MRV20" s="73">
        <f>სარგებელი!MRV19</f>
        <v>0</v>
      </c>
      <c r="MRW20" s="73">
        <f>სარგებელი!MRW19</f>
        <v>0</v>
      </c>
      <c r="MRX20" s="73">
        <f>სარგებელი!MRX19</f>
        <v>0</v>
      </c>
      <c r="MRY20" s="73">
        <f>სარგებელი!MRY19</f>
        <v>0</v>
      </c>
      <c r="MRZ20" s="73">
        <f>სარგებელი!MRZ19</f>
        <v>0</v>
      </c>
      <c r="MSA20" s="73">
        <f>სარგებელი!MSA19</f>
        <v>0</v>
      </c>
      <c r="MSB20" s="73">
        <f>სარგებელი!MSB19</f>
        <v>0</v>
      </c>
      <c r="MSC20" s="73">
        <f>სარგებელი!MSC19</f>
        <v>0</v>
      </c>
      <c r="MSD20" s="73">
        <f>სარგებელი!MSD19</f>
        <v>0</v>
      </c>
      <c r="MSE20" s="73">
        <f>სარგებელი!MSE19</f>
        <v>0</v>
      </c>
      <c r="MSF20" s="73">
        <f>სარგებელი!MSF19</f>
        <v>0</v>
      </c>
      <c r="MSG20" s="73">
        <f>სარგებელი!MSG19</f>
        <v>0</v>
      </c>
      <c r="MSH20" s="73">
        <f>სარგებელი!MSH19</f>
        <v>0</v>
      </c>
      <c r="MSI20" s="73">
        <f>სარგებელი!MSI19</f>
        <v>0</v>
      </c>
      <c r="MSJ20" s="73">
        <f>სარგებელი!MSJ19</f>
        <v>0</v>
      </c>
      <c r="MSK20" s="73">
        <f>სარგებელი!MSK19</f>
        <v>0</v>
      </c>
      <c r="MSL20" s="73">
        <f>სარგებელი!MSL19</f>
        <v>0</v>
      </c>
      <c r="MSM20" s="73">
        <f>სარგებელი!MSM19</f>
        <v>0</v>
      </c>
      <c r="MSN20" s="73">
        <f>სარგებელი!MSN19</f>
        <v>0</v>
      </c>
      <c r="MSO20" s="73">
        <f>სარგებელი!MSO19</f>
        <v>0</v>
      </c>
      <c r="MSP20" s="73">
        <f>სარგებელი!MSP19</f>
        <v>0</v>
      </c>
      <c r="MSQ20" s="73">
        <f>სარგებელი!MSQ19</f>
        <v>0</v>
      </c>
      <c r="MSR20" s="73">
        <f>სარგებელი!MSR19</f>
        <v>0</v>
      </c>
      <c r="MSS20" s="73">
        <f>სარგებელი!MSS19</f>
        <v>0</v>
      </c>
      <c r="MST20" s="73">
        <f>სარგებელი!MST19</f>
        <v>0</v>
      </c>
      <c r="MSU20" s="73">
        <f>სარგებელი!MSU19</f>
        <v>0</v>
      </c>
      <c r="MSV20" s="73">
        <f>სარგებელი!MSV19</f>
        <v>0</v>
      </c>
      <c r="MSW20" s="73">
        <f>სარგებელი!MSW19</f>
        <v>0</v>
      </c>
      <c r="MSX20" s="73">
        <f>სარგებელი!MSX19</f>
        <v>0</v>
      </c>
      <c r="MSY20" s="73">
        <f>სარგებელი!MSY19</f>
        <v>0</v>
      </c>
      <c r="MSZ20" s="73">
        <f>სარგებელი!MSZ19</f>
        <v>0</v>
      </c>
      <c r="MTA20" s="73">
        <f>სარგებელი!MTA19</f>
        <v>0</v>
      </c>
      <c r="MTB20" s="73">
        <f>სარგებელი!MTB19</f>
        <v>0</v>
      </c>
      <c r="MTC20" s="73">
        <f>სარგებელი!MTC19</f>
        <v>0</v>
      </c>
      <c r="MTD20" s="73">
        <f>სარგებელი!MTD19</f>
        <v>0</v>
      </c>
      <c r="MTE20" s="73">
        <f>სარგებელი!MTE19</f>
        <v>0</v>
      </c>
      <c r="MTF20" s="73">
        <f>სარგებელი!MTF19</f>
        <v>0</v>
      </c>
      <c r="MTG20" s="73">
        <f>სარგებელი!MTG19</f>
        <v>0</v>
      </c>
      <c r="MTH20" s="73">
        <f>სარგებელი!MTH19</f>
        <v>0</v>
      </c>
      <c r="MTI20" s="73">
        <f>სარგებელი!MTI19</f>
        <v>0</v>
      </c>
      <c r="MTJ20" s="73">
        <f>სარგებელი!MTJ19</f>
        <v>0</v>
      </c>
      <c r="MTK20" s="73">
        <f>სარგებელი!MTK19</f>
        <v>0</v>
      </c>
      <c r="MTL20" s="73">
        <f>სარგებელი!MTL19</f>
        <v>0</v>
      </c>
      <c r="MTM20" s="73">
        <f>სარგებელი!MTM19</f>
        <v>0</v>
      </c>
      <c r="MTN20" s="73">
        <f>სარგებელი!MTN19</f>
        <v>0</v>
      </c>
      <c r="MTO20" s="73">
        <f>სარგებელი!MTO19</f>
        <v>0</v>
      </c>
      <c r="MTP20" s="73">
        <f>სარგებელი!MTP19</f>
        <v>0</v>
      </c>
      <c r="MTQ20" s="73">
        <f>სარგებელი!MTQ19</f>
        <v>0</v>
      </c>
      <c r="MTR20" s="73">
        <f>სარგებელი!MTR19</f>
        <v>0</v>
      </c>
      <c r="MTS20" s="73">
        <f>სარგებელი!MTS19</f>
        <v>0</v>
      </c>
      <c r="MTT20" s="73">
        <f>სარგებელი!MTT19</f>
        <v>0</v>
      </c>
      <c r="MTU20" s="73">
        <f>სარგებელი!MTU19</f>
        <v>0</v>
      </c>
      <c r="MTV20" s="73">
        <f>სარგებელი!MTV19</f>
        <v>0</v>
      </c>
      <c r="MTW20" s="73">
        <f>სარგებელი!MTW19</f>
        <v>0</v>
      </c>
      <c r="MTX20" s="73">
        <f>სარგებელი!MTX19</f>
        <v>0</v>
      </c>
      <c r="MTY20" s="73">
        <f>სარგებელი!MTY19</f>
        <v>0</v>
      </c>
      <c r="MTZ20" s="73">
        <f>სარგებელი!MTZ19</f>
        <v>0</v>
      </c>
      <c r="MUA20" s="73">
        <f>სარგებელი!MUA19</f>
        <v>0</v>
      </c>
      <c r="MUB20" s="73">
        <f>სარგებელი!MUB19</f>
        <v>0</v>
      </c>
      <c r="MUC20" s="73">
        <f>სარგებელი!MUC19</f>
        <v>0</v>
      </c>
      <c r="MUD20" s="73">
        <f>სარგებელი!MUD19</f>
        <v>0</v>
      </c>
      <c r="MUE20" s="73">
        <f>სარგებელი!MUE19</f>
        <v>0</v>
      </c>
      <c r="MUF20" s="73">
        <f>სარგებელი!MUF19</f>
        <v>0</v>
      </c>
      <c r="MUG20" s="73">
        <f>სარგებელი!MUG19</f>
        <v>0</v>
      </c>
      <c r="MUH20" s="73">
        <f>სარგებელი!MUH19</f>
        <v>0</v>
      </c>
      <c r="MUI20" s="73">
        <f>სარგებელი!MUI19</f>
        <v>0</v>
      </c>
      <c r="MUJ20" s="73">
        <f>სარგებელი!MUJ19</f>
        <v>0</v>
      </c>
      <c r="MUK20" s="73">
        <f>სარგებელი!MUK19</f>
        <v>0</v>
      </c>
      <c r="MUL20" s="73">
        <f>სარგებელი!MUL19</f>
        <v>0</v>
      </c>
      <c r="MUM20" s="73">
        <f>სარგებელი!MUM19</f>
        <v>0</v>
      </c>
      <c r="MUN20" s="73">
        <f>სარგებელი!MUN19</f>
        <v>0</v>
      </c>
      <c r="MUO20" s="73">
        <f>სარგებელი!MUO19</f>
        <v>0</v>
      </c>
      <c r="MUP20" s="73">
        <f>სარგებელი!MUP19</f>
        <v>0</v>
      </c>
      <c r="MUQ20" s="73">
        <f>სარგებელი!MUQ19</f>
        <v>0</v>
      </c>
      <c r="MUR20" s="73">
        <f>სარგებელი!MUR19</f>
        <v>0</v>
      </c>
      <c r="MUS20" s="73">
        <f>სარგებელი!MUS19</f>
        <v>0</v>
      </c>
      <c r="MUT20" s="73">
        <f>სარგებელი!MUT19</f>
        <v>0</v>
      </c>
      <c r="MUU20" s="73">
        <f>სარგებელი!MUU19</f>
        <v>0</v>
      </c>
      <c r="MUV20" s="73">
        <f>სარგებელი!MUV19</f>
        <v>0</v>
      </c>
      <c r="MUW20" s="73">
        <f>სარგებელი!MUW19</f>
        <v>0</v>
      </c>
      <c r="MUX20" s="73">
        <f>სარგებელი!MUX19</f>
        <v>0</v>
      </c>
      <c r="MUY20" s="73">
        <f>სარგებელი!MUY19</f>
        <v>0</v>
      </c>
      <c r="MUZ20" s="73">
        <f>სარგებელი!MUZ19</f>
        <v>0</v>
      </c>
      <c r="MVA20" s="73">
        <f>სარგებელი!MVA19</f>
        <v>0</v>
      </c>
      <c r="MVB20" s="73">
        <f>სარგებელი!MVB19</f>
        <v>0</v>
      </c>
      <c r="MVC20" s="73">
        <f>სარგებელი!MVC19</f>
        <v>0</v>
      </c>
      <c r="MVD20" s="73">
        <f>სარგებელი!MVD19</f>
        <v>0</v>
      </c>
      <c r="MVE20" s="73">
        <f>სარგებელი!MVE19</f>
        <v>0</v>
      </c>
      <c r="MVF20" s="73">
        <f>სარგებელი!MVF19</f>
        <v>0</v>
      </c>
      <c r="MVG20" s="73">
        <f>სარგებელი!MVG19</f>
        <v>0</v>
      </c>
      <c r="MVH20" s="73">
        <f>სარგებელი!MVH19</f>
        <v>0</v>
      </c>
      <c r="MVI20" s="73">
        <f>სარგებელი!MVI19</f>
        <v>0</v>
      </c>
      <c r="MVJ20" s="73">
        <f>სარგებელი!MVJ19</f>
        <v>0</v>
      </c>
      <c r="MVK20" s="73">
        <f>სარგებელი!MVK19</f>
        <v>0</v>
      </c>
      <c r="MVL20" s="73">
        <f>სარგებელი!MVL19</f>
        <v>0</v>
      </c>
      <c r="MVM20" s="73">
        <f>სარგებელი!MVM19</f>
        <v>0</v>
      </c>
      <c r="MVN20" s="73">
        <f>სარგებელი!MVN19</f>
        <v>0</v>
      </c>
      <c r="MVO20" s="73">
        <f>სარგებელი!MVO19</f>
        <v>0</v>
      </c>
      <c r="MVP20" s="73">
        <f>სარგებელი!MVP19</f>
        <v>0</v>
      </c>
      <c r="MVQ20" s="73">
        <f>სარგებელი!MVQ19</f>
        <v>0</v>
      </c>
      <c r="MVR20" s="73">
        <f>სარგებელი!MVR19</f>
        <v>0</v>
      </c>
      <c r="MVS20" s="73">
        <f>სარგებელი!MVS19</f>
        <v>0</v>
      </c>
      <c r="MVT20" s="73">
        <f>სარგებელი!MVT19</f>
        <v>0</v>
      </c>
      <c r="MVU20" s="73">
        <f>სარგებელი!MVU19</f>
        <v>0</v>
      </c>
      <c r="MVV20" s="73">
        <f>სარგებელი!MVV19</f>
        <v>0</v>
      </c>
      <c r="MVW20" s="73">
        <f>სარგებელი!MVW19</f>
        <v>0</v>
      </c>
      <c r="MVX20" s="73">
        <f>სარგებელი!MVX19</f>
        <v>0</v>
      </c>
      <c r="MVY20" s="73">
        <f>სარგებელი!MVY19</f>
        <v>0</v>
      </c>
      <c r="MVZ20" s="73">
        <f>სარგებელი!MVZ19</f>
        <v>0</v>
      </c>
      <c r="MWA20" s="73">
        <f>სარგებელი!MWA19</f>
        <v>0</v>
      </c>
      <c r="MWB20" s="73">
        <f>სარგებელი!MWB19</f>
        <v>0</v>
      </c>
      <c r="MWC20" s="73">
        <f>სარგებელი!MWC19</f>
        <v>0</v>
      </c>
      <c r="MWD20" s="73">
        <f>სარგებელი!MWD19</f>
        <v>0</v>
      </c>
      <c r="MWE20" s="73">
        <f>სარგებელი!MWE19</f>
        <v>0</v>
      </c>
      <c r="MWF20" s="73">
        <f>სარგებელი!MWF19</f>
        <v>0</v>
      </c>
      <c r="MWG20" s="73">
        <f>სარგებელი!MWG19</f>
        <v>0</v>
      </c>
      <c r="MWH20" s="73">
        <f>სარგებელი!MWH19</f>
        <v>0</v>
      </c>
      <c r="MWI20" s="73">
        <f>სარგებელი!MWI19</f>
        <v>0</v>
      </c>
      <c r="MWJ20" s="73">
        <f>სარგებელი!MWJ19</f>
        <v>0</v>
      </c>
      <c r="MWK20" s="73">
        <f>სარგებელი!MWK19</f>
        <v>0</v>
      </c>
      <c r="MWL20" s="73">
        <f>სარგებელი!MWL19</f>
        <v>0</v>
      </c>
      <c r="MWM20" s="73">
        <f>სარგებელი!MWM19</f>
        <v>0</v>
      </c>
      <c r="MWN20" s="73">
        <f>სარგებელი!MWN19</f>
        <v>0</v>
      </c>
      <c r="MWO20" s="73">
        <f>სარგებელი!MWO19</f>
        <v>0</v>
      </c>
      <c r="MWP20" s="73">
        <f>სარგებელი!MWP19</f>
        <v>0</v>
      </c>
      <c r="MWQ20" s="73">
        <f>სარგებელი!MWQ19</f>
        <v>0</v>
      </c>
      <c r="MWR20" s="73">
        <f>სარგებელი!MWR19</f>
        <v>0</v>
      </c>
      <c r="MWS20" s="73">
        <f>სარგებელი!MWS19</f>
        <v>0</v>
      </c>
      <c r="MWT20" s="73">
        <f>სარგებელი!MWT19</f>
        <v>0</v>
      </c>
      <c r="MWU20" s="73">
        <f>სარგებელი!MWU19</f>
        <v>0</v>
      </c>
      <c r="MWV20" s="73">
        <f>სარგებელი!MWV19</f>
        <v>0</v>
      </c>
      <c r="MWW20" s="73">
        <f>სარგებელი!MWW19</f>
        <v>0</v>
      </c>
      <c r="MWX20" s="73">
        <f>სარგებელი!MWX19</f>
        <v>0</v>
      </c>
      <c r="MWY20" s="73">
        <f>სარგებელი!MWY19</f>
        <v>0</v>
      </c>
      <c r="MWZ20" s="73">
        <f>სარგებელი!MWZ19</f>
        <v>0</v>
      </c>
      <c r="MXA20" s="73">
        <f>სარგებელი!MXA19</f>
        <v>0</v>
      </c>
      <c r="MXB20" s="73">
        <f>სარგებელი!MXB19</f>
        <v>0</v>
      </c>
      <c r="MXC20" s="73">
        <f>სარგებელი!MXC19</f>
        <v>0</v>
      </c>
      <c r="MXD20" s="73">
        <f>სარგებელი!MXD19</f>
        <v>0</v>
      </c>
      <c r="MXE20" s="73">
        <f>სარგებელი!MXE19</f>
        <v>0</v>
      </c>
      <c r="MXF20" s="73">
        <f>სარგებელი!MXF19</f>
        <v>0</v>
      </c>
      <c r="MXG20" s="73">
        <f>სარგებელი!MXG19</f>
        <v>0</v>
      </c>
      <c r="MXH20" s="73">
        <f>სარგებელი!MXH19</f>
        <v>0</v>
      </c>
      <c r="MXI20" s="73">
        <f>სარგებელი!MXI19</f>
        <v>0</v>
      </c>
      <c r="MXJ20" s="73">
        <f>სარგებელი!MXJ19</f>
        <v>0</v>
      </c>
      <c r="MXK20" s="73">
        <f>სარგებელი!MXK19</f>
        <v>0</v>
      </c>
      <c r="MXL20" s="73">
        <f>სარგებელი!MXL19</f>
        <v>0</v>
      </c>
      <c r="MXM20" s="73">
        <f>სარგებელი!MXM19</f>
        <v>0</v>
      </c>
      <c r="MXN20" s="73">
        <f>სარგებელი!MXN19</f>
        <v>0</v>
      </c>
      <c r="MXO20" s="73">
        <f>სარგებელი!MXO19</f>
        <v>0</v>
      </c>
      <c r="MXP20" s="73">
        <f>სარგებელი!MXP19</f>
        <v>0</v>
      </c>
      <c r="MXQ20" s="73">
        <f>სარგებელი!MXQ19</f>
        <v>0</v>
      </c>
      <c r="MXR20" s="73">
        <f>სარგებელი!MXR19</f>
        <v>0</v>
      </c>
      <c r="MXS20" s="73">
        <f>სარგებელი!MXS19</f>
        <v>0</v>
      </c>
      <c r="MXT20" s="73">
        <f>სარგებელი!MXT19</f>
        <v>0</v>
      </c>
      <c r="MXU20" s="73">
        <f>სარგებელი!MXU19</f>
        <v>0</v>
      </c>
      <c r="MXV20" s="73">
        <f>სარგებელი!MXV19</f>
        <v>0</v>
      </c>
      <c r="MXW20" s="73">
        <f>სარგებელი!MXW19</f>
        <v>0</v>
      </c>
      <c r="MXX20" s="73">
        <f>სარგებელი!MXX19</f>
        <v>0</v>
      </c>
      <c r="MXY20" s="73">
        <f>სარგებელი!MXY19</f>
        <v>0</v>
      </c>
      <c r="MXZ20" s="73">
        <f>სარგებელი!MXZ19</f>
        <v>0</v>
      </c>
      <c r="MYA20" s="73">
        <f>სარგებელი!MYA19</f>
        <v>0</v>
      </c>
      <c r="MYB20" s="73">
        <f>სარგებელი!MYB19</f>
        <v>0</v>
      </c>
      <c r="MYC20" s="73">
        <f>სარგებელი!MYC19</f>
        <v>0</v>
      </c>
      <c r="MYD20" s="73">
        <f>სარგებელი!MYD19</f>
        <v>0</v>
      </c>
      <c r="MYE20" s="73">
        <f>სარგებელი!MYE19</f>
        <v>0</v>
      </c>
      <c r="MYF20" s="73">
        <f>სარგებელი!MYF19</f>
        <v>0</v>
      </c>
      <c r="MYG20" s="73">
        <f>სარგებელი!MYG19</f>
        <v>0</v>
      </c>
      <c r="MYH20" s="73">
        <f>სარგებელი!MYH19</f>
        <v>0</v>
      </c>
      <c r="MYI20" s="73">
        <f>სარგებელი!MYI19</f>
        <v>0</v>
      </c>
      <c r="MYJ20" s="73">
        <f>სარგებელი!MYJ19</f>
        <v>0</v>
      </c>
      <c r="MYK20" s="73">
        <f>სარგებელი!MYK19</f>
        <v>0</v>
      </c>
      <c r="MYL20" s="73">
        <f>სარგებელი!MYL19</f>
        <v>0</v>
      </c>
      <c r="MYM20" s="73">
        <f>სარგებელი!MYM19</f>
        <v>0</v>
      </c>
      <c r="MYN20" s="73">
        <f>სარგებელი!MYN19</f>
        <v>0</v>
      </c>
      <c r="MYO20" s="73">
        <f>სარგებელი!MYO19</f>
        <v>0</v>
      </c>
      <c r="MYP20" s="73">
        <f>სარგებელი!MYP19</f>
        <v>0</v>
      </c>
      <c r="MYQ20" s="73">
        <f>სარგებელი!MYQ19</f>
        <v>0</v>
      </c>
      <c r="MYR20" s="73">
        <f>სარგებელი!MYR19</f>
        <v>0</v>
      </c>
      <c r="MYS20" s="73">
        <f>სარგებელი!MYS19</f>
        <v>0</v>
      </c>
      <c r="MYT20" s="73">
        <f>სარგებელი!MYT19</f>
        <v>0</v>
      </c>
      <c r="MYU20" s="73">
        <f>სარგებელი!MYU19</f>
        <v>0</v>
      </c>
      <c r="MYV20" s="73">
        <f>სარგებელი!MYV19</f>
        <v>0</v>
      </c>
      <c r="MYW20" s="73">
        <f>სარგებელი!MYW19</f>
        <v>0</v>
      </c>
      <c r="MYX20" s="73">
        <f>სარგებელი!MYX19</f>
        <v>0</v>
      </c>
      <c r="MYY20" s="73">
        <f>სარგებელი!MYY19</f>
        <v>0</v>
      </c>
      <c r="MYZ20" s="73">
        <f>სარგებელი!MYZ19</f>
        <v>0</v>
      </c>
      <c r="MZA20" s="73">
        <f>სარგებელი!MZA19</f>
        <v>0</v>
      </c>
      <c r="MZB20" s="73">
        <f>სარგებელი!MZB19</f>
        <v>0</v>
      </c>
      <c r="MZC20" s="73">
        <f>სარგებელი!MZC19</f>
        <v>0</v>
      </c>
      <c r="MZD20" s="73">
        <f>სარგებელი!MZD19</f>
        <v>0</v>
      </c>
      <c r="MZE20" s="73">
        <f>სარგებელი!MZE19</f>
        <v>0</v>
      </c>
      <c r="MZF20" s="73">
        <f>სარგებელი!MZF19</f>
        <v>0</v>
      </c>
      <c r="MZG20" s="73">
        <f>სარგებელი!MZG19</f>
        <v>0</v>
      </c>
      <c r="MZH20" s="73">
        <f>სარგებელი!MZH19</f>
        <v>0</v>
      </c>
      <c r="MZI20" s="73">
        <f>სარგებელი!MZI19</f>
        <v>0</v>
      </c>
      <c r="MZJ20" s="73">
        <f>სარგებელი!MZJ19</f>
        <v>0</v>
      </c>
      <c r="MZK20" s="73">
        <f>სარგებელი!MZK19</f>
        <v>0</v>
      </c>
      <c r="MZL20" s="73">
        <f>სარგებელი!MZL19</f>
        <v>0</v>
      </c>
      <c r="MZM20" s="73">
        <f>სარგებელი!MZM19</f>
        <v>0</v>
      </c>
      <c r="MZN20" s="73">
        <f>სარგებელი!MZN19</f>
        <v>0</v>
      </c>
      <c r="MZO20" s="73">
        <f>სარგებელი!MZO19</f>
        <v>0</v>
      </c>
      <c r="MZP20" s="73">
        <f>სარგებელი!MZP19</f>
        <v>0</v>
      </c>
      <c r="MZQ20" s="73">
        <f>სარგებელი!MZQ19</f>
        <v>0</v>
      </c>
      <c r="MZR20" s="73">
        <f>სარგებელი!MZR19</f>
        <v>0</v>
      </c>
      <c r="MZS20" s="73">
        <f>სარგებელი!MZS19</f>
        <v>0</v>
      </c>
      <c r="MZT20" s="73">
        <f>სარგებელი!MZT19</f>
        <v>0</v>
      </c>
      <c r="MZU20" s="73">
        <f>სარგებელი!MZU19</f>
        <v>0</v>
      </c>
      <c r="MZV20" s="73">
        <f>სარგებელი!MZV19</f>
        <v>0</v>
      </c>
      <c r="MZW20" s="73">
        <f>სარგებელი!MZW19</f>
        <v>0</v>
      </c>
      <c r="MZX20" s="73">
        <f>სარგებელი!MZX19</f>
        <v>0</v>
      </c>
      <c r="MZY20" s="73">
        <f>სარგებელი!MZY19</f>
        <v>0</v>
      </c>
      <c r="MZZ20" s="73">
        <f>სარგებელი!MZZ19</f>
        <v>0</v>
      </c>
      <c r="NAA20" s="73">
        <f>სარგებელი!NAA19</f>
        <v>0</v>
      </c>
      <c r="NAB20" s="73">
        <f>სარგებელი!NAB19</f>
        <v>0</v>
      </c>
      <c r="NAC20" s="73">
        <f>სარგებელი!NAC19</f>
        <v>0</v>
      </c>
      <c r="NAD20" s="73">
        <f>სარგებელი!NAD19</f>
        <v>0</v>
      </c>
      <c r="NAE20" s="73">
        <f>სარგებელი!NAE19</f>
        <v>0</v>
      </c>
      <c r="NAF20" s="73">
        <f>სარგებელი!NAF19</f>
        <v>0</v>
      </c>
      <c r="NAG20" s="73">
        <f>სარგებელი!NAG19</f>
        <v>0</v>
      </c>
      <c r="NAH20" s="73">
        <f>სარგებელი!NAH19</f>
        <v>0</v>
      </c>
      <c r="NAI20" s="73">
        <f>სარგებელი!NAI19</f>
        <v>0</v>
      </c>
      <c r="NAJ20" s="73">
        <f>სარგებელი!NAJ19</f>
        <v>0</v>
      </c>
      <c r="NAK20" s="73">
        <f>სარგებელი!NAK19</f>
        <v>0</v>
      </c>
      <c r="NAL20" s="73">
        <f>სარგებელი!NAL19</f>
        <v>0</v>
      </c>
      <c r="NAM20" s="73">
        <f>სარგებელი!NAM19</f>
        <v>0</v>
      </c>
      <c r="NAN20" s="73">
        <f>სარგებელი!NAN19</f>
        <v>0</v>
      </c>
      <c r="NAO20" s="73">
        <f>სარგებელი!NAO19</f>
        <v>0</v>
      </c>
      <c r="NAP20" s="73">
        <f>სარგებელი!NAP19</f>
        <v>0</v>
      </c>
      <c r="NAQ20" s="73">
        <f>სარგებელი!NAQ19</f>
        <v>0</v>
      </c>
      <c r="NAR20" s="73">
        <f>სარგებელი!NAR19</f>
        <v>0</v>
      </c>
      <c r="NAS20" s="73">
        <f>სარგებელი!NAS19</f>
        <v>0</v>
      </c>
      <c r="NAT20" s="73">
        <f>სარგებელი!NAT19</f>
        <v>0</v>
      </c>
      <c r="NAU20" s="73">
        <f>სარგებელი!NAU19</f>
        <v>0</v>
      </c>
      <c r="NAV20" s="73">
        <f>სარგებელი!NAV19</f>
        <v>0</v>
      </c>
      <c r="NAW20" s="73">
        <f>სარგებელი!NAW19</f>
        <v>0</v>
      </c>
      <c r="NAX20" s="73">
        <f>სარგებელი!NAX19</f>
        <v>0</v>
      </c>
      <c r="NAY20" s="73">
        <f>სარგებელი!NAY19</f>
        <v>0</v>
      </c>
      <c r="NAZ20" s="73">
        <f>სარგებელი!NAZ19</f>
        <v>0</v>
      </c>
      <c r="NBA20" s="73">
        <f>სარგებელი!NBA19</f>
        <v>0</v>
      </c>
      <c r="NBB20" s="73">
        <f>სარგებელი!NBB19</f>
        <v>0</v>
      </c>
      <c r="NBC20" s="73">
        <f>სარგებელი!NBC19</f>
        <v>0</v>
      </c>
      <c r="NBD20" s="73">
        <f>სარგებელი!NBD19</f>
        <v>0</v>
      </c>
      <c r="NBE20" s="73">
        <f>სარგებელი!NBE19</f>
        <v>0</v>
      </c>
      <c r="NBF20" s="73">
        <f>სარგებელი!NBF19</f>
        <v>0</v>
      </c>
      <c r="NBG20" s="73">
        <f>სარგებელი!NBG19</f>
        <v>0</v>
      </c>
      <c r="NBH20" s="73">
        <f>სარგებელი!NBH19</f>
        <v>0</v>
      </c>
      <c r="NBI20" s="73">
        <f>სარგებელი!NBI19</f>
        <v>0</v>
      </c>
      <c r="NBJ20" s="73">
        <f>სარგებელი!NBJ19</f>
        <v>0</v>
      </c>
      <c r="NBK20" s="73">
        <f>სარგებელი!NBK19</f>
        <v>0</v>
      </c>
      <c r="NBL20" s="73">
        <f>სარგებელი!NBL19</f>
        <v>0</v>
      </c>
      <c r="NBM20" s="73">
        <f>სარგებელი!NBM19</f>
        <v>0</v>
      </c>
      <c r="NBN20" s="73">
        <f>სარგებელი!NBN19</f>
        <v>0</v>
      </c>
      <c r="NBO20" s="73">
        <f>სარგებელი!NBO19</f>
        <v>0</v>
      </c>
      <c r="NBP20" s="73">
        <f>სარგებელი!NBP19</f>
        <v>0</v>
      </c>
      <c r="NBQ20" s="73">
        <f>სარგებელი!NBQ19</f>
        <v>0</v>
      </c>
      <c r="NBR20" s="73">
        <f>სარგებელი!NBR19</f>
        <v>0</v>
      </c>
      <c r="NBS20" s="73">
        <f>სარგებელი!NBS19</f>
        <v>0</v>
      </c>
      <c r="NBT20" s="73">
        <f>სარგებელი!NBT19</f>
        <v>0</v>
      </c>
      <c r="NBU20" s="73">
        <f>სარგებელი!NBU19</f>
        <v>0</v>
      </c>
      <c r="NBV20" s="73">
        <f>სარგებელი!NBV19</f>
        <v>0</v>
      </c>
      <c r="NBW20" s="73">
        <f>სარგებელი!NBW19</f>
        <v>0</v>
      </c>
      <c r="NBX20" s="73">
        <f>სარგებელი!NBX19</f>
        <v>0</v>
      </c>
      <c r="NBY20" s="73">
        <f>სარგებელი!NBY19</f>
        <v>0</v>
      </c>
      <c r="NBZ20" s="73">
        <f>სარგებელი!NBZ19</f>
        <v>0</v>
      </c>
      <c r="NCA20" s="73">
        <f>სარგებელი!NCA19</f>
        <v>0</v>
      </c>
      <c r="NCB20" s="73">
        <f>სარგებელი!NCB19</f>
        <v>0</v>
      </c>
      <c r="NCC20" s="73">
        <f>სარგებელი!NCC19</f>
        <v>0</v>
      </c>
      <c r="NCD20" s="73">
        <f>სარგებელი!NCD19</f>
        <v>0</v>
      </c>
      <c r="NCE20" s="73">
        <f>სარგებელი!NCE19</f>
        <v>0</v>
      </c>
      <c r="NCF20" s="73">
        <f>სარგებელი!NCF19</f>
        <v>0</v>
      </c>
      <c r="NCG20" s="73">
        <f>სარგებელი!NCG19</f>
        <v>0</v>
      </c>
      <c r="NCH20" s="73">
        <f>სარგებელი!NCH19</f>
        <v>0</v>
      </c>
      <c r="NCI20" s="73">
        <f>სარგებელი!NCI19</f>
        <v>0</v>
      </c>
      <c r="NCJ20" s="73">
        <f>სარგებელი!NCJ19</f>
        <v>0</v>
      </c>
      <c r="NCK20" s="73">
        <f>სარგებელი!NCK19</f>
        <v>0</v>
      </c>
      <c r="NCL20" s="73">
        <f>სარგებელი!NCL19</f>
        <v>0</v>
      </c>
      <c r="NCM20" s="73">
        <f>სარგებელი!NCM19</f>
        <v>0</v>
      </c>
      <c r="NCN20" s="73">
        <f>სარგებელი!NCN19</f>
        <v>0</v>
      </c>
      <c r="NCO20" s="73">
        <f>სარგებელი!NCO19</f>
        <v>0</v>
      </c>
      <c r="NCP20" s="73">
        <f>სარგებელი!NCP19</f>
        <v>0</v>
      </c>
      <c r="NCQ20" s="73">
        <f>სარგებელი!NCQ19</f>
        <v>0</v>
      </c>
      <c r="NCR20" s="73">
        <f>სარგებელი!NCR19</f>
        <v>0</v>
      </c>
      <c r="NCS20" s="73">
        <f>სარგებელი!NCS19</f>
        <v>0</v>
      </c>
      <c r="NCT20" s="73">
        <f>სარგებელი!NCT19</f>
        <v>0</v>
      </c>
      <c r="NCU20" s="73">
        <f>სარგებელი!NCU19</f>
        <v>0</v>
      </c>
      <c r="NCV20" s="73">
        <f>სარგებელი!NCV19</f>
        <v>0</v>
      </c>
      <c r="NCW20" s="73">
        <f>სარგებელი!NCW19</f>
        <v>0</v>
      </c>
      <c r="NCX20" s="73">
        <f>სარგებელი!NCX19</f>
        <v>0</v>
      </c>
      <c r="NCY20" s="73">
        <f>სარგებელი!NCY19</f>
        <v>0</v>
      </c>
      <c r="NCZ20" s="73">
        <f>სარგებელი!NCZ19</f>
        <v>0</v>
      </c>
      <c r="NDA20" s="73">
        <f>სარგებელი!NDA19</f>
        <v>0</v>
      </c>
      <c r="NDB20" s="73">
        <f>სარგებელი!NDB19</f>
        <v>0</v>
      </c>
      <c r="NDC20" s="73">
        <f>სარგებელი!NDC19</f>
        <v>0</v>
      </c>
      <c r="NDD20" s="73">
        <f>სარგებელი!NDD19</f>
        <v>0</v>
      </c>
      <c r="NDE20" s="73">
        <f>სარგებელი!NDE19</f>
        <v>0</v>
      </c>
      <c r="NDF20" s="73">
        <f>სარგებელი!NDF19</f>
        <v>0</v>
      </c>
      <c r="NDG20" s="73">
        <f>სარგებელი!NDG19</f>
        <v>0</v>
      </c>
      <c r="NDH20" s="73">
        <f>სარგებელი!NDH19</f>
        <v>0</v>
      </c>
      <c r="NDI20" s="73">
        <f>სარგებელი!NDI19</f>
        <v>0</v>
      </c>
      <c r="NDJ20" s="73">
        <f>სარგებელი!NDJ19</f>
        <v>0</v>
      </c>
      <c r="NDK20" s="73">
        <f>სარგებელი!NDK19</f>
        <v>0</v>
      </c>
      <c r="NDL20" s="73">
        <f>სარგებელი!NDL19</f>
        <v>0</v>
      </c>
      <c r="NDM20" s="73">
        <f>სარგებელი!NDM19</f>
        <v>0</v>
      </c>
      <c r="NDN20" s="73">
        <f>სარგებელი!NDN19</f>
        <v>0</v>
      </c>
      <c r="NDO20" s="73">
        <f>სარგებელი!NDO19</f>
        <v>0</v>
      </c>
      <c r="NDP20" s="73">
        <f>სარგებელი!NDP19</f>
        <v>0</v>
      </c>
      <c r="NDQ20" s="73">
        <f>სარგებელი!NDQ19</f>
        <v>0</v>
      </c>
      <c r="NDR20" s="73">
        <f>სარგებელი!NDR19</f>
        <v>0</v>
      </c>
      <c r="NDS20" s="73">
        <f>სარგებელი!NDS19</f>
        <v>0</v>
      </c>
      <c r="NDT20" s="73">
        <f>სარგებელი!NDT19</f>
        <v>0</v>
      </c>
      <c r="NDU20" s="73">
        <f>სარგებელი!NDU19</f>
        <v>0</v>
      </c>
      <c r="NDV20" s="73">
        <f>სარგებელი!NDV19</f>
        <v>0</v>
      </c>
      <c r="NDW20" s="73">
        <f>სარგებელი!NDW19</f>
        <v>0</v>
      </c>
      <c r="NDX20" s="73">
        <f>სარგებელი!NDX19</f>
        <v>0</v>
      </c>
      <c r="NDY20" s="73">
        <f>სარგებელი!NDY19</f>
        <v>0</v>
      </c>
      <c r="NDZ20" s="73">
        <f>სარგებელი!NDZ19</f>
        <v>0</v>
      </c>
      <c r="NEA20" s="73">
        <f>სარგებელი!NEA19</f>
        <v>0</v>
      </c>
      <c r="NEB20" s="73">
        <f>სარგებელი!NEB19</f>
        <v>0</v>
      </c>
      <c r="NEC20" s="73">
        <f>სარგებელი!NEC19</f>
        <v>0</v>
      </c>
      <c r="NED20" s="73">
        <f>სარგებელი!NED19</f>
        <v>0</v>
      </c>
      <c r="NEE20" s="73">
        <f>სარგებელი!NEE19</f>
        <v>0</v>
      </c>
      <c r="NEF20" s="73">
        <f>სარგებელი!NEF19</f>
        <v>0</v>
      </c>
      <c r="NEG20" s="73">
        <f>სარგებელი!NEG19</f>
        <v>0</v>
      </c>
      <c r="NEH20" s="73">
        <f>სარგებელი!NEH19</f>
        <v>0</v>
      </c>
      <c r="NEI20" s="73">
        <f>სარგებელი!NEI19</f>
        <v>0</v>
      </c>
      <c r="NEJ20" s="73">
        <f>სარგებელი!NEJ19</f>
        <v>0</v>
      </c>
      <c r="NEK20" s="73">
        <f>სარგებელი!NEK19</f>
        <v>0</v>
      </c>
      <c r="NEL20" s="73">
        <f>სარგებელი!NEL19</f>
        <v>0</v>
      </c>
      <c r="NEM20" s="73">
        <f>სარგებელი!NEM19</f>
        <v>0</v>
      </c>
      <c r="NEN20" s="73">
        <f>სარგებელი!NEN19</f>
        <v>0</v>
      </c>
      <c r="NEO20" s="73">
        <f>სარგებელი!NEO19</f>
        <v>0</v>
      </c>
      <c r="NEP20" s="73">
        <f>სარგებელი!NEP19</f>
        <v>0</v>
      </c>
      <c r="NEQ20" s="73">
        <f>სარგებელი!NEQ19</f>
        <v>0</v>
      </c>
      <c r="NER20" s="73">
        <f>სარგებელი!NER19</f>
        <v>0</v>
      </c>
      <c r="NES20" s="73">
        <f>სარგებელი!NES19</f>
        <v>0</v>
      </c>
      <c r="NET20" s="73">
        <f>სარგებელი!NET19</f>
        <v>0</v>
      </c>
      <c r="NEU20" s="73">
        <f>სარგებელი!NEU19</f>
        <v>0</v>
      </c>
      <c r="NEV20" s="73">
        <f>სარგებელი!NEV19</f>
        <v>0</v>
      </c>
      <c r="NEW20" s="73">
        <f>სარგებელი!NEW19</f>
        <v>0</v>
      </c>
      <c r="NEX20" s="73">
        <f>სარგებელი!NEX19</f>
        <v>0</v>
      </c>
      <c r="NEY20" s="73">
        <f>სარგებელი!NEY19</f>
        <v>0</v>
      </c>
      <c r="NEZ20" s="73">
        <f>სარგებელი!NEZ19</f>
        <v>0</v>
      </c>
      <c r="NFA20" s="73">
        <f>სარგებელი!NFA19</f>
        <v>0</v>
      </c>
      <c r="NFB20" s="73">
        <f>სარგებელი!NFB19</f>
        <v>0</v>
      </c>
      <c r="NFC20" s="73">
        <f>სარგებელი!NFC19</f>
        <v>0</v>
      </c>
      <c r="NFD20" s="73">
        <f>სარგებელი!NFD19</f>
        <v>0</v>
      </c>
      <c r="NFE20" s="73">
        <f>სარგებელი!NFE19</f>
        <v>0</v>
      </c>
      <c r="NFF20" s="73">
        <f>სარგებელი!NFF19</f>
        <v>0</v>
      </c>
      <c r="NFG20" s="73">
        <f>სარგებელი!NFG19</f>
        <v>0</v>
      </c>
      <c r="NFH20" s="73">
        <f>სარგებელი!NFH19</f>
        <v>0</v>
      </c>
      <c r="NFI20" s="73">
        <f>სარგებელი!NFI19</f>
        <v>0</v>
      </c>
      <c r="NFJ20" s="73">
        <f>სარგებელი!NFJ19</f>
        <v>0</v>
      </c>
      <c r="NFK20" s="73">
        <f>სარგებელი!NFK19</f>
        <v>0</v>
      </c>
      <c r="NFL20" s="73">
        <f>სარგებელი!NFL19</f>
        <v>0</v>
      </c>
      <c r="NFM20" s="73">
        <f>სარგებელი!NFM19</f>
        <v>0</v>
      </c>
      <c r="NFN20" s="73">
        <f>სარგებელი!NFN19</f>
        <v>0</v>
      </c>
      <c r="NFO20" s="73">
        <f>სარგებელი!NFO19</f>
        <v>0</v>
      </c>
      <c r="NFP20" s="73">
        <f>სარგებელი!NFP19</f>
        <v>0</v>
      </c>
      <c r="NFQ20" s="73">
        <f>სარგებელი!NFQ19</f>
        <v>0</v>
      </c>
      <c r="NFR20" s="73">
        <f>სარგებელი!NFR19</f>
        <v>0</v>
      </c>
      <c r="NFS20" s="73">
        <f>სარგებელი!NFS19</f>
        <v>0</v>
      </c>
      <c r="NFT20" s="73">
        <f>სარგებელი!NFT19</f>
        <v>0</v>
      </c>
      <c r="NFU20" s="73">
        <f>სარგებელი!NFU19</f>
        <v>0</v>
      </c>
      <c r="NFV20" s="73">
        <f>სარგებელი!NFV19</f>
        <v>0</v>
      </c>
      <c r="NFW20" s="73">
        <f>სარგებელი!NFW19</f>
        <v>0</v>
      </c>
      <c r="NFX20" s="73">
        <f>სარგებელი!NFX19</f>
        <v>0</v>
      </c>
      <c r="NFY20" s="73">
        <f>სარგებელი!NFY19</f>
        <v>0</v>
      </c>
      <c r="NFZ20" s="73">
        <f>სარგებელი!NFZ19</f>
        <v>0</v>
      </c>
      <c r="NGA20" s="73">
        <f>სარგებელი!NGA19</f>
        <v>0</v>
      </c>
      <c r="NGB20" s="73">
        <f>სარგებელი!NGB19</f>
        <v>0</v>
      </c>
      <c r="NGC20" s="73">
        <f>სარგებელი!NGC19</f>
        <v>0</v>
      </c>
      <c r="NGD20" s="73">
        <f>სარგებელი!NGD19</f>
        <v>0</v>
      </c>
      <c r="NGE20" s="73">
        <f>სარგებელი!NGE19</f>
        <v>0</v>
      </c>
      <c r="NGF20" s="73">
        <f>სარგებელი!NGF19</f>
        <v>0</v>
      </c>
      <c r="NGG20" s="73">
        <f>სარგებელი!NGG19</f>
        <v>0</v>
      </c>
      <c r="NGH20" s="73">
        <f>სარგებელი!NGH19</f>
        <v>0</v>
      </c>
      <c r="NGI20" s="73">
        <f>სარგებელი!NGI19</f>
        <v>0</v>
      </c>
      <c r="NGJ20" s="73">
        <f>სარგებელი!NGJ19</f>
        <v>0</v>
      </c>
      <c r="NGK20" s="73">
        <f>სარგებელი!NGK19</f>
        <v>0</v>
      </c>
      <c r="NGL20" s="73">
        <f>სარგებელი!NGL19</f>
        <v>0</v>
      </c>
      <c r="NGM20" s="73">
        <f>სარგებელი!NGM19</f>
        <v>0</v>
      </c>
      <c r="NGN20" s="73">
        <f>სარგებელი!NGN19</f>
        <v>0</v>
      </c>
      <c r="NGO20" s="73">
        <f>სარგებელი!NGO19</f>
        <v>0</v>
      </c>
      <c r="NGP20" s="73">
        <f>სარგებელი!NGP19</f>
        <v>0</v>
      </c>
      <c r="NGQ20" s="73">
        <f>სარგებელი!NGQ19</f>
        <v>0</v>
      </c>
      <c r="NGR20" s="73">
        <f>სარგებელი!NGR19</f>
        <v>0</v>
      </c>
      <c r="NGS20" s="73">
        <f>სარგებელი!NGS19</f>
        <v>0</v>
      </c>
      <c r="NGT20" s="73">
        <f>სარგებელი!NGT19</f>
        <v>0</v>
      </c>
      <c r="NGU20" s="73">
        <f>სარგებელი!NGU19</f>
        <v>0</v>
      </c>
      <c r="NGV20" s="73">
        <f>სარგებელი!NGV19</f>
        <v>0</v>
      </c>
      <c r="NGW20" s="73">
        <f>სარგებელი!NGW19</f>
        <v>0</v>
      </c>
      <c r="NGX20" s="73">
        <f>სარგებელი!NGX19</f>
        <v>0</v>
      </c>
      <c r="NGY20" s="73">
        <f>სარგებელი!NGY19</f>
        <v>0</v>
      </c>
      <c r="NGZ20" s="73">
        <f>სარგებელი!NGZ19</f>
        <v>0</v>
      </c>
      <c r="NHA20" s="73">
        <f>სარგებელი!NHA19</f>
        <v>0</v>
      </c>
      <c r="NHB20" s="73">
        <f>სარგებელი!NHB19</f>
        <v>0</v>
      </c>
      <c r="NHC20" s="73">
        <f>სარგებელი!NHC19</f>
        <v>0</v>
      </c>
      <c r="NHD20" s="73">
        <f>სარგებელი!NHD19</f>
        <v>0</v>
      </c>
      <c r="NHE20" s="73">
        <f>სარგებელი!NHE19</f>
        <v>0</v>
      </c>
      <c r="NHF20" s="73">
        <f>სარგებელი!NHF19</f>
        <v>0</v>
      </c>
      <c r="NHG20" s="73">
        <f>სარგებელი!NHG19</f>
        <v>0</v>
      </c>
      <c r="NHH20" s="73">
        <f>სარგებელი!NHH19</f>
        <v>0</v>
      </c>
      <c r="NHI20" s="73">
        <f>სარგებელი!NHI19</f>
        <v>0</v>
      </c>
      <c r="NHJ20" s="73">
        <f>სარგებელი!NHJ19</f>
        <v>0</v>
      </c>
      <c r="NHK20" s="73">
        <f>სარგებელი!NHK19</f>
        <v>0</v>
      </c>
      <c r="NHL20" s="73">
        <f>სარგებელი!NHL19</f>
        <v>0</v>
      </c>
      <c r="NHM20" s="73">
        <f>სარგებელი!NHM19</f>
        <v>0</v>
      </c>
      <c r="NHN20" s="73">
        <f>სარგებელი!NHN19</f>
        <v>0</v>
      </c>
      <c r="NHO20" s="73">
        <f>სარგებელი!NHO19</f>
        <v>0</v>
      </c>
      <c r="NHP20" s="73">
        <f>სარგებელი!NHP19</f>
        <v>0</v>
      </c>
      <c r="NHQ20" s="73">
        <f>სარგებელი!NHQ19</f>
        <v>0</v>
      </c>
      <c r="NHR20" s="73">
        <f>სარგებელი!NHR19</f>
        <v>0</v>
      </c>
      <c r="NHS20" s="73">
        <f>სარგებელი!NHS19</f>
        <v>0</v>
      </c>
      <c r="NHT20" s="73">
        <f>სარგებელი!NHT19</f>
        <v>0</v>
      </c>
      <c r="NHU20" s="73">
        <f>სარგებელი!NHU19</f>
        <v>0</v>
      </c>
      <c r="NHV20" s="73">
        <f>სარგებელი!NHV19</f>
        <v>0</v>
      </c>
      <c r="NHW20" s="73">
        <f>სარგებელი!NHW19</f>
        <v>0</v>
      </c>
      <c r="NHX20" s="73">
        <f>სარგებელი!NHX19</f>
        <v>0</v>
      </c>
      <c r="NHY20" s="73">
        <f>სარგებელი!NHY19</f>
        <v>0</v>
      </c>
      <c r="NHZ20" s="73">
        <f>სარგებელი!NHZ19</f>
        <v>0</v>
      </c>
      <c r="NIA20" s="73">
        <f>სარგებელი!NIA19</f>
        <v>0</v>
      </c>
      <c r="NIB20" s="73">
        <f>სარგებელი!NIB19</f>
        <v>0</v>
      </c>
      <c r="NIC20" s="73">
        <f>სარგებელი!NIC19</f>
        <v>0</v>
      </c>
      <c r="NID20" s="73">
        <f>სარგებელი!NID19</f>
        <v>0</v>
      </c>
      <c r="NIE20" s="73">
        <f>სარგებელი!NIE19</f>
        <v>0</v>
      </c>
      <c r="NIF20" s="73">
        <f>სარგებელი!NIF19</f>
        <v>0</v>
      </c>
      <c r="NIG20" s="73">
        <f>სარგებელი!NIG19</f>
        <v>0</v>
      </c>
      <c r="NIH20" s="73">
        <f>სარგებელი!NIH19</f>
        <v>0</v>
      </c>
      <c r="NII20" s="73">
        <f>სარგებელი!NII19</f>
        <v>0</v>
      </c>
      <c r="NIJ20" s="73">
        <f>სარგებელი!NIJ19</f>
        <v>0</v>
      </c>
      <c r="NIK20" s="73">
        <f>სარგებელი!NIK19</f>
        <v>0</v>
      </c>
      <c r="NIL20" s="73">
        <f>სარგებელი!NIL19</f>
        <v>0</v>
      </c>
      <c r="NIM20" s="73">
        <f>სარგებელი!NIM19</f>
        <v>0</v>
      </c>
      <c r="NIN20" s="73">
        <f>სარგებელი!NIN19</f>
        <v>0</v>
      </c>
      <c r="NIO20" s="73">
        <f>სარგებელი!NIO19</f>
        <v>0</v>
      </c>
      <c r="NIP20" s="73">
        <f>სარგებელი!NIP19</f>
        <v>0</v>
      </c>
      <c r="NIQ20" s="73">
        <f>სარგებელი!NIQ19</f>
        <v>0</v>
      </c>
      <c r="NIR20" s="73">
        <f>სარგებელი!NIR19</f>
        <v>0</v>
      </c>
      <c r="NIS20" s="73">
        <f>სარგებელი!NIS19</f>
        <v>0</v>
      </c>
      <c r="NIT20" s="73">
        <f>სარგებელი!NIT19</f>
        <v>0</v>
      </c>
      <c r="NIU20" s="73">
        <f>სარგებელი!NIU19</f>
        <v>0</v>
      </c>
      <c r="NIV20" s="73">
        <f>სარგებელი!NIV19</f>
        <v>0</v>
      </c>
      <c r="NIW20" s="73">
        <f>სარგებელი!NIW19</f>
        <v>0</v>
      </c>
      <c r="NIX20" s="73">
        <f>სარგებელი!NIX19</f>
        <v>0</v>
      </c>
      <c r="NIY20" s="73">
        <f>სარგებელი!NIY19</f>
        <v>0</v>
      </c>
      <c r="NIZ20" s="73">
        <f>სარგებელი!NIZ19</f>
        <v>0</v>
      </c>
      <c r="NJA20" s="73">
        <f>სარგებელი!NJA19</f>
        <v>0</v>
      </c>
      <c r="NJB20" s="73">
        <f>სარგებელი!NJB19</f>
        <v>0</v>
      </c>
      <c r="NJC20" s="73">
        <f>სარგებელი!NJC19</f>
        <v>0</v>
      </c>
      <c r="NJD20" s="73">
        <f>სარგებელი!NJD19</f>
        <v>0</v>
      </c>
      <c r="NJE20" s="73">
        <f>სარგებელი!NJE19</f>
        <v>0</v>
      </c>
      <c r="NJF20" s="73">
        <f>სარგებელი!NJF19</f>
        <v>0</v>
      </c>
      <c r="NJG20" s="73">
        <f>სარგებელი!NJG19</f>
        <v>0</v>
      </c>
      <c r="NJH20" s="73">
        <f>სარგებელი!NJH19</f>
        <v>0</v>
      </c>
      <c r="NJI20" s="73">
        <f>სარგებელი!NJI19</f>
        <v>0</v>
      </c>
      <c r="NJJ20" s="73">
        <f>სარგებელი!NJJ19</f>
        <v>0</v>
      </c>
      <c r="NJK20" s="73">
        <f>სარგებელი!NJK19</f>
        <v>0</v>
      </c>
      <c r="NJL20" s="73">
        <f>სარგებელი!NJL19</f>
        <v>0</v>
      </c>
      <c r="NJM20" s="73">
        <f>სარგებელი!NJM19</f>
        <v>0</v>
      </c>
      <c r="NJN20" s="73">
        <f>სარგებელი!NJN19</f>
        <v>0</v>
      </c>
      <c r="NJO20" s="73">
        <f>სარგებელი!NJO19</f>
        <v>0</v>
      </c>
      <c r="NJP20" s="73">
        <f>სარგებელი!NJP19</f>
        <v>0</v>
      </c>
      <c r="NJQ20" s="73">
        <f>სარგებელი!NJQ19</f>
        <v>0</v>
      </c>
      <c r="NJR20" s="73">
        <f>სარგებელი!NJR19</f>
        <v>0</v>
      </c>
      <c r="NJS20" s="73">
        <f>სარგებელი!NJS19</f>
        <v>0</v>
      </c>
      <c r="NJT20" s="73">
        <f>სარგებელი!NJT19</f>
        <v>0</v>
      </c>
      <c r="NJU20" s="73">
        <f>სარგებელი!NJU19</f>
        <v>0</v>
      </c>
      <c r="NJV20" s="73">
        <f>სარგებელი!NJV19</f>
        <v>0</v>
      </c>
      <c r="NJW20" s="73">
        <f>სარგებელი!NJW19</f>
        <v>0</v>
      </c>
      <c r="NJX20" s="73">
        <f>სარგებელი!NJX19</f>
        <v>0</v>
      </c>
      <c r="NJY20" s="73">
        <f>სარგებელი!NJY19</f>
        <v>0</v>
      </c>
      <c r="NJZ20" s="73">
        <f>სარგებელი!NJZ19</f>
        <v>0</v>
      </c>
      <c r="NKA20" s="73">
        <f>სარგებელი!NKA19</f>
        <v>0</v>
      </c>
      <c r="NKB20" s="73">
        <f>სარგებელი!NKB19</f>
        <v>0</v>
      </c>
      <c r="NKC20" s="73">
        <f>სარგებელი!NKC19</f>
        <v>0</v>
      </c>
      <c r="NKD20" s="73">
        <f>სარგებელი!NKD19</f>
        <v>0</v>
      </c>
      <c r="NKE20" s="73">
        <f>სარგებელი!NKE19</f>
        <v>0</v>
      </c>
      <c r="NKF20" s="73">
        <f>სარგებელი!NKF19</f>
        <v>0</v>
      </c>
      <c r="NKG20" s="73">
        <f>სარგებელი!NKG19</f>
        <v>0</v>
      </c>
      <c r="NKH20" s="73">
        <f>სარგებელი!NKH19</f>
        <v>0</v>
      </c>
      <c r="NKI20" s="73">
        <f>სარგებელი!NKI19</f>
        <v>0</v>
      </c>
      <c r="NKJ20" s="73">
        <f>სარგებელი!NKJ19</f>
        <v>0</v>
      </c>
      <c r="NKK20" s="73">
        <f>სარგებელი!NKK19</f>
        <v>0</v>
      </c>
      <c r="NKL20" s="73">
        <f>სარგებელი!NKL19</f>
        <v>0</v>
      </c>
      <c r="NKM20" s="73">
        <f>სარგებელი!NKM19</f>
        <v>0</v>
      </c>
      <c r="NKN20" s="73">
        <f>სარგებელი!NKN19</f>
        <v>0</v>
      </c>
      <c r="NKO20" s="73">
        <f>სარგებელი!NKO19</f>
        <v>0</v>
      </c>
      <c r="NKP20" s="73">
        <f>სარგებელი!NKP19</f>
        <v>0</v>
      </c>
      <c r="NKQ20" s="73">
        <f>სარგებელი!NKQ19</f>
        <v>0</v>
      </c>
      <c r="NKR20" s="73">
        <f>სარგებელი!NKR19</f>
        <v>0</v>
      </c>
      <c r="NKS20" s="73">
        <f>სარგებელი!NKS19</f>
        <v>0</v>
      </c>
      <c r="NKT20" s="73">
        <f>სარგებელი!NKT19</f>
        <v>0</v>
      </c>
      <c r="NKU20" s="73">
        <f>სარგებელი!NKU19</f>
        <v>0</v>
      </c>
      <c r="NKV20" s="73">
        <f>სარგებელი!NKV19</f>
        <v>0</v>
      </c>
      <c r="NKW20" s="73">
        <f>სარგებელი!NKW19</f>
        <v>0</v>
      </c>
      <c r="NKX20" s="73">
        <f>სარგებელი!NKX19</f>
        <v>0</v>
      </c>
      <c r="NKY20" s="73">
        <f>სარგებელი!NKY19</f>
        <v>0</v>
      </c>
      <c r="NKZ20" s="73">
        <f>სარგებელი!NKZ19</f>
        <v>0</v>
      </c>
      <c r="NLA20" s="73">
        <f>სარგებელი!NLA19</f>
        <v>0</v>
      </c>
      <c r="NLB20" s="73">
        <f>სარგებელი!NLB19</f>
        <v>0</v>
      </c>
      <c r="NLC20" s="73">
        <f>სარგებელი!NLC19</f>
        <v>0</v>
      </c>
      <c r="NLD20" s="73">
        <f>სარგებელი!NLD19</f>
        <v>0</v>
      </c>
      <c r="NLE20" s="73">
        <f>სარგებელი!NLE19</f>
        <v>0</v>
      </c>
      <c r="NLF20" s="73">
        <f>სარგებელი!NLF19</f>
        <v>0</v>
      </c>
      <c r="NLG20" s="73">
        <f>სარგებელი!NLG19</f>
        <v>0</v>
      </c>
      <c r="NLH20" s="73">
        <f>სარგებელი!NLH19</f>
        <v>0</v>
      </c>
      <c r="NLI20" s="73">
        <f>სარგებელი!NLI19</f>
        <v>0</v>
      </c>
      <c r="NLJ20" s="73">
        <f>სარგებელი!NLJ19</f>
        <v>0</v>
      </c>
      <c r="NLK20" s="73">
        <f>სარგებელი!NLK19</f>
        <v>0</v>
      </c>
      <c r="NLL20" s="73">
        <f>სარგებელი!NLL19</f>
        <v>0</v>
      </c>
      <c r="NLM20" s="73">
        <f>სარგებელი!NLM19</f>
        <v>0</v>
      </c>
      <c r="NLN20" s="73">
        <f>სარგებელი!NLN19</f>
        <v>0</v>
      </c>
      <c r="NLO20" s="73">
        <f>სარგებელი!NLO19</f>
        <v>0</v>
      </c>
      <c r="NLP20" s="73">
        <f>სარგებელი!NLP19</f>
        <v>0</v>
      </c>
      <c r="NLQ20" s="73">
        <f>სარგებელი!NLQ19</f>
        <v>0</v>
      </c>
      <c r="NLR20" s="73">
        <f>სარგებელი!NLR19</f>
        <v>0</v>
      </c>
      <c r="NLS20" s="73">
        <f>სარგებელი!NLS19</f>
        <v>0</v>
      </c>
      <c r="NLT20" s="73">
        <f>სარგებელი!NLT19</f>
        <v>0</v>
      </c>
      <c r="NLU20" s="73">
        <f>სარგებელი!NLU19</f>
        <v>0</v>
      </c>
      <c r="NLV20" s="73">
        <f>სარგებელი!NLV19</f>
        <v>0</v>
      </c>
      <c r="NLW20" s="73">
        <f>სარგებელი!NLW19</f>
        <v>0</v>
      </c>
      <c r="NLX20" s="73">
        <f>სარგებელი!NLX19</f>
        <v>0</v>
      </c>
      <c r="NLY20" s="73">
        <f>სარგებელი!NLY19</f>
        <v>0</v>
      </c>
      <c r="NLZ20" s="73">
        <f>სარგებელი!NLZ19</f>
        <v>0</v>
      </c>
      <c r="NMA20" s="73">
        <f>სარგებელი!NMA19</f>
        <v>0</v>
      </c>
      <c r="NMB20" s="73">
        <f>სარგებელი!NMB19</f>
        <v>0</v>
      </c>
      <c r="NMC20" s="73">
        <f>სარგებელი!NMC19</f>
        <v>0</v>
      </c>
      <c r="NMD20" s="73">
        <f>სარგებელი!NMD19</f>
        <v>0</v>
      </c>
      <c r="NME20" s="73">
        <f>სარგებელი!NME19</f>
        <v>0</v>
      </c>
      <c r="NMF20" s="73">
        <f>სარგებელი!NMF19</f>
        <v>0</v>
      </c>
      <c r="NMG20" s="73">
        <f>სარგებელი!NMG19</f>
        <v>0</v>
      </c>
      <c r="NMH20" s="73">
        <f>სარგებელი!NMH19</f>
        <v>0</v>
      </c>
      <c r="NMI20" s="73">
        <f>სარგებელი!NMI19</f>
        <v>0</v>
      </c>
      <c r="NMJ20" s="73">
        <f>სარგებელი!NMJ19</f>
        <v>0</v>
      </c>
      <c r="NMK20" s="73">
        <f>სარგებელი!NMK19</f>
        <v>0</v>
      </c>
      <c r="NML20" s="73">
        <f>სარგებელი!NML19</f>
        <v>0</v>
      </c>
      <c r="NMM20" s="73">
        <f>სარგებელი!NMM19</f>
        <v>0</v>
      </c>
      <c r="NMN20" s="73">
        <f>სარგებელი!NMN19</f>
        <v>0</v>
      </c>
      <c r="NMO20" s="73">
        <f>სარგებელი!NMO19</f>
        <v>0</v>
      </c>
      <c r="NMP20" s="73">
        <f>სარგებელი!NMP19</f>
        <v>0</v>
      </c>
      <c r="NMQ20" s="73">
        <f>სარგებელი!NMQ19</f>
        <v>0</v>
      </c>
      <c r="NMR20" s="73">
        <f>სარგებელი!NMR19</f>
        <v>0</v>
      </c>
      <c r="NMS20" s="73">
        <f>სარგებელი!NMS19</f>
        <v>0</v>
      </c>
      <c r="NMT20" s="73">
        <f>სარგებელი!NMT19</f>
        <v>0</v>
      </c>
      <c r="NMU20" s="73">
        <f>სარგებელი!NMU19</f>
        <v>0</v>
      </c>
      <c r="NMV20" s="73">
        <f>სარგებელი!NMV19</f>
        <v>0</v>
      </c>
      <c r="NMW20" s="73">
        <f>სარგებელი!NMW19</f>
        <v>0</v>
      </c>
      <c r="NMX20" s="73">
        <f>სარგებელი!NMX19</f>
        <v>0</v>
      </c>
      <c r="NMY20" s="73">
        <f>სარგებელი!NMY19</f>
        <v>0</v>
      </c>
      <c r="NMZ20" s="73">
        <f>სარგებელი!NMZ19</f>
        <v>0</v>
      </c>
      <c r="NNA20" s="73">
        <f>სარგებელი!NNA19</f>
        <v>0</v>
      </c>
      <c r="NNB20" s="73">
        <f>სარგებელი!NNB19</f>
        <v>0</v>
      </c>
      <c r="NNC20" s="73">
        <f>სარგებელი!NNC19</f>
        <v>0</v>
      </c>
      <c r="NND20" s="73">
        <f>სარგებელი!NND19</f>
        <v>0</v>
      </c>
      <c r="NNE20" s="73">
        <f>სარგებელი!NNE19</f>
        <v>0</v>
      </c>
      <c r="NNF20" s="73">
        <f>სარგებელი!NNF19</f>
        <v>0</v>
      </c>
      <c r="NNG20" s="73">
        <f>სარგებელი!NNG19</f>
        <v>0</v>
      </c>
      <c r="NNH20" s="73">
        <f>სარგებელი!NNH19</f>
        <v>0</v>
      </c>
      <c r="NNI20" s="73">
        <f>სარგებელი!NNI19</f>
        <v>0</v>
      </c>
      <c r="NNJ20" s="73">
        <f>სარგებელი!NNJ19</f>
        <v>0</v>
      </c>
      <c r="NNK20" s="73">
        <f>სარგებელი!NNK19</f>
        <v>0</v>
      </c>
      <c r="NNL20" s="73">
        <f>სარგებელი!NNL19</f>
        <v>0</v>
      </c>
      <c r="NNM20" s="73">
        <f>სარგებელი!NNM19</f>
        <v>0</v>
      </c>
      <c r="NNN20" s="73">
        <f>სარგებელი!NNN19</f>
        <v>0</v>
      </c>
      <c r="NNO20" s="73">
        <f>სარგებელი!NNO19</f>
        <v>0</v>
      </c>
      <c r="NNP20" s="73">
        <f>სარგებელი!NNP19</f>
        <v>0</v>
      </c>
      <c r="NNQ20" s="73">
        <f>სარგებელი!NNQ19</f>
        <v>0</v>
      </c>
      <c r="NNR20" s="73">
        <f>სარგებელი!NNR19</f>
        <v>0</v>
      </c>
      <c r="NNS20" s="73">
        <f>სარგებელი!NNS19</f>
        <v>0</v>
      </c>
      <c r="NNT20" s="73">
        <f>სარგებელი!NNT19</f>
        <v>0</v>
      </c>
      <c r="NNU20" s="73">
        <f>სარგებელი!NNU19</f>
        <v>0</v>
      </c>
      <c r="NNV20" s="73">
        <f>სარგებელი!NNV19</f>
        <v>0</v>
      </c>
      <c r="NNW20" s="73">
        <f>სარგებელი!NNW19</f>
        <v>0</v>
      </c>
      <c r="NNX20" s="73">
        <f>სარგებელი!NNX19</f>
        <v>0</v>
      </c>
      <c r="NNY20" s="73">
        <f>სარგებელი!NNY19</f>
        <v>0</v>
      </c>
      <c r="NNZ20" s="73">
        <f>სარგებელი!NNZ19</f>
        <v>0</v>
      </c>
      <c r="NOA20" s="73">
        <f>სარგებელი!NOA19</f>
        <v>0</v>
      </c>
      <c r="NOB20" s="73">
        <f>სარგებელი!NOB19</f>
        <v>0</v>
      </c>
      <c r="NOC20" s="73">
        <f>სარგებელი!NOC19</f>
        <v>0</v>
      </c>
      <c r="NOD20" s="73">
        <f>სარგებელი!NOD19</f>
        <v>0</v>
      </c>
      <c r="NOE20" s="73">
        <f>სარგებელი!NOE19</f>
        <v>0</v>
      </c>
      <c r="NOF20" s="73">
        <f>სარგებელი!NOF19</f>
        <v>0</v>
      </c>
      <c r="NOG20" s="73">
        <f>სარგებელი!NOG19</f>
        <v>0</v>
      </c>
      <c r="NOH20" s="73">
        <f>სარგებელი!NOH19</f>
        <v>0</v>
      </c>
      <c r="NOI20" s="73">
        <f>სარგებელი!NOI19</f>
        <v>0</v>
      </c>
      <c r="NOJ20" s="73">
        <f>სარგებელი!NOJ19</f>
        <v>0</v>
      </c>
      <c r="NOK20" s="73">
        <f>სარგებელი!NOK19</f>
        <v>0</v>
      </c>
      <c r="NOL20" s="73">
        <f>სარგებელი!NOL19</f>
        <v>0</v>
      </c>
      <c r="NOM20" s="73">
        <f>სარგებელი!NOM19</f>
        <v>0</v>
      </c>
      <c r="NON20" s="73">
        <f>სარგებელი!NON19</f>
        <v>0</v>
      </c>
      <c r="NOO20" s="73">
        <f>სარგებელი!NOO19</f>
        <v>0</v>
      </c>
      <c r="NOP20" s="73">
        <f>სარგებელი!NOP19</f>
        <v>0</v>
      </c>
      <c r="NOQ20" s="73">
        <f>სარგებელი!NOQ19</f>
        <v>0</v>
      </c>
      <c r="NOR20" s="73">
        <f>სარგებელი!NOR19</f>
        <v>0</v>
      </c>
      <c r="NOS20" s="73">
        <f>სარგებელი!NOS19</f>
        <v>0</v>
      </c>
      <c r="NOT20" s="73">
        <f>სარგებელი!NOT19</f>
        <v>0</v>
      </c>
      <c r="NOU20" s="73">
        <f>სარგებელი!NOU19</f>
        <v>0</v>
      </c>
      <c r="NOV20" s="73">
        <f>სარგებელი!NOV19</f>
        <v>0</v>
      </c>
      <c r="NOW20" s="73">
        <f>სარგებელი!NOW19</f>
        <v>0</v>
      </c>
      <c r="NOX20" s="73">
        <f>სარგებელი!NOX19</f>
        <v>0</v>
      </c>
      <c r="NOY20" s="73">
        <f>სარგებელი!NOY19</f>
        <v>0</v>
      </c>
      <c r="NOZ20" s="73">
        <f>სარგებელი!NOZ19</f>
        <v>0</v>
      </c>
      <c r="NPA20" s="73">
        <f>სარგებელი!NPA19</f>
        <v>0</v>
      </c>
      <c r="NPB20" s="73">
        <f>სარგებელი!NPB19</f>
        <v>0</v>
      </c>
      <c r="NPC20" s="73">
        <f>სარგებელი!NPC19</f>
        <v>0</v>
      </c>
      <c r="NPD20" s="73">
        <f>სარგებელი!NPD19</f>
        <v>0</v>
      </c>
      <c r="NPE20" s="73">
        <f>სარგებელი!NPE19</f>
        <v>0</v>
      </c>
      <c r="NPF20" s="73">
        <f>სარგებელი!NPF19</f>
        <v>0</v>
      </c>
      <c r="NPG20" s="73">
        <f>სარგებელი!NPG19</f>
        <v>0</v>
      </c>
      <c r="NPH20" s="73">
        <f>სარგებელი!NPH19</f>
        <v>0</v>
      </c>
      <c r="NPI20" s="73">
        <f>სარგებელი!NPI19</f>
        <v>0</v>
      </c>
      <c r="NPJ20" s="73">
        <f>სარგებელი!NPJ19</f>
        <v>0</v>
      </c>
      <c r="NPK20" s="73">
        <f>სარგებელი!NPK19</f>
        <v>0</v>
      </c>
      <c r="NPL20" s="73">
        <f>სარგებელი!NPL19</f>
        <v>0</v>
      </c>
      <c r="NPM20" s="73">
        <f>სარგებელი!NPM19</f>
        <v>0</v>
      </c>
      <c r="NPN20" s="73">
        <f>სარგებელი!NPN19</f>
        <v>0</v>
      </c>
      <c r="NPO20" s="73">
        <f>სარგებელი!NPO19</f>
        <v>0</v>
      </c>
      <c r="NPP20" s="73">
        <f>სარგებელი!NPP19</f>
        <v>0</v>
      </c>
      <c r="NPQ20" s="73">
        <f>სარგებელი!NPQ19</f>
        <v>0</v>
      </c>
      <c r="NPR20" s="73">
        <f>სარგებელი!NPR19</f>
        <v>0</v>
      </c>
      <c r="NPS20" s="73">
        <f>სარგებელი!NPS19</f>
        <v>0</v>
      </c>
      <c r="NPT20" s="73">
        <f>სარგებელი!NPT19</f>
        <v>0</v>
      </c>
      <c r="NPU20" s="73">
        <f>სარგებელი!NPU19</f>
        <v>0</v>
      </c>
      <c r="NPV20" s="73">
        <f>სარგებელი!NPV19</f>
        <v>0</v>
      </c>
      <c r="NPW20" s="73">
        <f>სარგებელი!NPW19</f>
        <v>0</v>
      </c>
      <c r="NPX20" s="73">
        <f>სარგებელი!NPX19</f>
        <v>0</v>
      </c>
      <c r="NPY20" s="73">
        <f>სარგებელი!NPY19</f>
        <v>0</v>
      </c>
      <c r="NPZ20" s="73">
        <f>სარგებელი!NPZ19</f>
        <v>0</v>
      </c>
      <c r="NQA20" s="73">
        <f>სარგებელი!NQA19</f>
        <v>0</v>
      </c>
      <c r="NQB20" s="73">
        <f>სარგებელი!NQB19</f>
        <v>0</v>
      </c>
      <c r="NQC20" s="73">
        <f>სარგებელი!NQC19</f>
        <v>0</v>
      </c>
      <c r="NQD20" s="73">
        <f>სარგებელი!NQD19</f>
        <v>0</v>
      </c>
      <c r="NQE20" s="73">
        <f>სარგებელი!NQE19</f>
        <v>0</v>
      </c>
      <c r="NQF20" s="73">
        <f>სარგებელი!NQF19</f>
        <v>0</v>
      </c>
      <c r="NQG20" s="73">
        <f>სარგებელი!NQG19</f>
        <v>0</v>
      </c>
      <c r="NQH20" s="73">
        <f>სარგებელი!NQH19</f>
        <v>0</v>
      </c>
      <c r="NQI20" s="73">
        <f>სარგებელი!NQI19</f>
        <v>0</v>
      </c>
      <c r="NQJ20" s="73">
        <f>სარგებელი!NQJ19</f>
        <v>0</v>
      </c>
      <c r="NQK20" s="73">
        <f>სარგებელი!NQK19</f>
        <v>0</v>
      </c>
      <c r="NQL20" s="73">
        <f>სარგებელი!NQL19</f>
        <v>0</v>
      </c>
      <c r="NQM20" s="73">
        <f>სარგებელი!NQM19</f>
        <v>0</v>
      </c>
      <c r="NQN20" s="73">
        <f>სარგებელი!NQN19</f>
        <v>0</v>
      </c>
      <c r="NQO20" s="73">
        <f>სარგებელი!NQO19</f>
        <v>0</v>
      </c>
      <c r="NQP20" s="73">
        <f>სარგებელი!NQP19</f>
        <v>0</v>
      </c>
      <c r="NQQ20" s="73">
        <f>სარგებელი!NQQ19</f>
        <v>0</v>
      </c>
      <c r="NQR20" s="73">
        <f>სარგებელი!NQR19</f>
        <v>0</v>
      </c>
      <c r="NQS20" s="73">
        <f>სარგებელი!NQS19</f>
        <v>0</v>
      </c>
      <c r="NQT20" s="73">
        <f>სარგებელი!NQT19</f>
        <v>0</v>
      </c>
      <c r="NQU20" s="73">
        <f>სარგებელი!NQU19</f>
        <v>0</v>
      </c>
      <c r="NQV20" s="73">
        <f>სარგებელი!NQV19</f>
        <v>0</v>
      </c>
      <c r="NQW20" s="73">
        <f>სარგებელი!NQW19</f>
        <v>0</v>
      </c>
      <c r="NQX20" s="73">
        <f>სარგებელი!NQX19</f>
        <v>0</v>
      </c>
      <c r="NQY20" s="73">
        <f>სარგებელი!NQY19</f>
        <v>0</v>
      </c>
      <c r="NQZ20" s="73">
        <f>სარგებელი!NQZ19</f>
        <v>0</v>
      </c>
      <c r="NRA20" s="73">
        <f>სარგებელი!NRA19</f>
        <v>0</v>
      </c>
      <c r="NRB20" s="73">
        <f>სარგებელი!NRB19</f>
        <v>0</v>
      </c>
      <c r="NRC20" s="73">
        <f>სარგებელი!NRC19</f>
        <v>0</v>
      </c>
      <c r="NRD20" s="73">
        <f>სარგებელი!NRD19</f>
        <v>0</v>
      </c>
      <c r="NRE20" s="73">
        <f>სარგებელი!NRE19</f>
        <v>0</v>
      </c>
      <c r="NRF20" s="73">
        <f>სარგებელი!NRF19</f>
        <v>0</v>
      </c>
      <c r="NRG20" s="73">
        <f>სარგებელი!NRG19</f>
        <v>0</v>
      </c>
      <c r="NRH20" s="73">
        <f>სარგებელი!NRH19</f>
        <v>0</v>
      </c>
      <c r="NRI20" s="73">
        <f>სარგებელი!NRI19</f>
        <v>0</v>
      </c>
      <c r="NRJ20" s="73">
        <f>სარგებელი!NRJ19</f>
        <v>0</v>
      </c>
      <c r="NRK20" s="73">
        <f>სარგებელი!NRK19</f>
        <v>0</v>
      </c>
      <c r="NRL20" s="73">
        <f>სარგებელი!NRL19</f>
        <v>0</v>
      </c>
      <c r="NRM20" s="73">
        <f>სარგებელი!NRM19</f>
        <v>0</v>
      </c>
      <c r="NRN20" s="73">
        <f>სარგებელი!NRN19</f>
        <v>0</v>
      </c>
      <c r="NRO20" s="73">
        <f>სარგებელი!NRO19</f>
        <v>0</v>
      </c>
      <c r="NRP20" s="73">
        <f>სარგებელი!NRP19</f>
        <v>0</v>
      </c>
      <c r="NRQ20" s="73">
        <f>სარგებელი!NRQ19</f>
        <v>0</v>
      </c>
      <c r="NRR20" s="73">
        <f>სარგებელი!NRR19</f>
        <v>0</v>
      </c>
      <c r="NRS20" s="73">
        <f>სარგებელი!NRS19</f>
        <v>0</v>
      </c>
      <c r="NRT20" s="73">
        <f>სარგებელი!NRT19</f>
        <v>0</v>
      </c>
      <c r="NRU20" s="73">
        <f>სარგებელი!NRU19</f>
        <v>0</v>
      </c>
      <c r="NRV20" s="73">
        <f>სარგებელი!NRV19</f>
        <v>0</v>
      </c>
      <c r="NRW20" s="73">
        <f>სარგებელი!NRW19</f>
        <v>0</v>
      </c>
      <c r="NRX20" s="73">
        <f>სარგებელი!NRX19</f>
        <v>0</v>
      </c>
      <c r="NRY20" s="73">
        <f>სარგებელი!NRY19</f>
        <v>0</v>
      </c>
      <c r="NRZ20" s="73">
        <f>სარგებელი!NRZ19</f>
        <v>0</v>
      </c>
      <c r="NSA20" s="73">
        <f>სარგებელი!NSA19</f>
        <v>0</v>
      </c>
      <c r="NSB20" s="73">
        <f>სარგებელი!NSB19</f>
        <v>0</v>
      </c>
      <c r="NSC20" s="73">
        <f>სარგებელი!NSC19</f>
        <v>0</v>
      </c>
      <c r="NSD20" s="73">
        <f>სარგებელი!NSD19</f>
        <v>0</v>
      </c>
      <c r="NSE20" s="73">
        <f>სარგებელი!NSE19</f>
        <v>0</v>
      </c>
      <c r="NSF20" s="73">
        <f>სარგებელი!NSF19</f>
        <v>0</v>
      </c>
      <c r="NSG20" s="73">
        <f>სარგებელი!NSG19</f>
        <v>0</v>
      </c>
      <c r="NSH20" s="73">
        <f>სარგებელი!NSH19</f>
        <v>0</v>
      </c>
      <c r="NSI20" s="73">
        <f>სარგებელი!NSI19</f>
        <v>0</v>
      </c>
      <c r="NSJ20" s="73">
        <f>სარგებელი!NSJ19</f>
        <v>0</v>
      </c>
      <c r="NSK20" s="73">
        <f>სარგებელი!NSK19</f>
        <v>0</v>
      </c>
      <c r="NSL20" s="73">
        <f>სარგებელი!NSL19</f>
        <v>0</v>
      </c>
      <c r="NSM20" s="73">
        <f>სარგებელი!NSM19</f>
        <v>0</v>
      </c>
      <c r="NSN20" s="73">
        <f>სარგებელი!NSN19</f>
        <v>0</v>
      </c>
      <c r="NSO20" s="73">
        <f>სარგებელი!NSO19</f>
        <v>0</v>
      </c>
      <c r="NSP20" s="73">
        <f>სარგებელი!NSP19</f>
        <v>0</v>
      </c>
      <c r="NSQ20" s="73">
        <f>სარგებელი!NSQ19</f>
        <v>0</v>
      </c>
      <c r="NSR20" s="73">
        <f>სარგებელი!NSR19</f>
        <v>0</v>
      </c>
      <c r="NSS20" s="73">
        <f>სარგებელი!NSS19</f>
        <v>0</v>
      </c>
      <c r="NST20" s="73">
        <f>სარგებელი!NST19</f>
        <v>0</v>
      </c>
      <c r="NSU20" s="73">
        <f>სარგებელი!NSU19</f>
        <v>0</v>
      </c>
      <c r="NSV20" s="73">
        <f>სარგებელი!NSV19</f>
        <v>0</v>
      </c>
      <c r="NSW20" s="73">
        <f>სარგებელი!NSW19</f>
        <v>0</v>
      </c>
      <c r="NSX20" s="73">
        <f>სარგებელი!NSX19</f>
        <v>0</v>
      </c>
      <c r="NSY20" s="73">
        <f>სარგებელი!NSY19</f>
        <v>0</v>
      </c>
      <c r="NSZ20" s="73">
        <f>სარგებელი!NSZ19</f>
        <v>0</v>
      </c>
      <c r="NTA20" s="73">
        <f>სარგებელი!NTA19</f>
        <v>0</v>
      </c>
      <c r="NTB20" s="73">
        <f>სარგებელი!NTB19</f>
        <v>0</v>
      </c>
      <c r="NTC20" s="73">
        <f>სარგებელი!NTC19</f>
        <v>0</v>
      </c>
      <c r="NTD20" s="73">
        <f>სარგებელი!NTD19</f>
        <v>0</v>
      </c>
      <c r="NTE20" s="73">
        <f>სარგებელი!NTE19</f>
        <v>0</v>
      </c>
      <c r="NTF20" s="73">
        <f>სარგებელი!NTF19</f>
        <v>0</v>
      </c>
      <c r="NTG20" s="73">
        <f>სარგებელი!NTG19</f>
        <v>0</v>
      </c>
      <c r="NTH20" s="73">
        <f>სარგებელი!NTH19</f>
        <v>0</v>
      </c>
      <c r="NTI20" s="73">
        <f>სარგებელი!NTI19</f>
        <v>0</v>
      </c>
      <c r="NTJ20" s="73">
        <f>სარგებელი!NTJ19</f>
        <v>0</v>
      </c>
      <c r="NTK20" s="73">
        <f>სარგებელი!NTK19</f>
        <v>0</v>
      </c>
      <c r="NTL20" s="73">
        <f>სარგებელი!NTL19</f>
        <v>0</v>
      </c>
      <c r="NTM20" s="73">
        <f>სარგებელი!NTM19</f>
        <v>0</v>
      </c>
      <c r="NTN20" s="73">
        <f>სარგებელი!NTN19</f>
        <v>0</v>
      </c>
      <c r="NTO20" s="73">
        <f>სარგებელი!NTO19</f>
        <v>0</v>
      </c>
      <c r="NTP20" s="73">
        <f>სარგებელი!NTP19</f>
        <v>0</v>
      </c>
      <c r="NTQ20" s="73">
        <f>სარგებელი!NTQ19</f>
        <v>0</v>
      </c>
      <c r="NTR20" s="73">
        <f>სარგებელი!NTR19</f>
        <v>0</v>
      </c>
      <c r="NTS20" s="73">
        <f>სარგებელი!NTS19</f>
        <v>0</v>
      </c>
      <c r="NTT20" s="73">
        <f>სარგებელი!NTT19</f>
        <v>0</v>
      </c>
      <c r="NTU20" s="73">
        <f>სარგებელი!NTU19</f>
        <v>0</v>
      </c>
      <c r="NTV20" s="73">
        <f>სარგებელი!NTV19</f>
        <v>0</v>
      </c>
      <c r="NTW20" s="73">
        <f>სარგებელი!NTW19</f>
        <v>0</v>
      </c>
      <c r="NTX20" s="73">
        <f>სარგებელი!NTX19</f>
        <v>0</v>
      </c>
      <c r="NTY20" s="73">
        <f>სარგებელი!NTY19</f>
        <v>0</v>
      </c>
      <c r="NTZ20" s="73">
        <f>სარგებელი!NTZ19</f>
        <v>0</v>
      </c>
      <c r="NUA20" s="73">
        <f>სარგებელი!NUA19</f>
        <v>0</v>
      </c>
      <c r="NUB20" s="73">
        <f>სარგებელი!NUB19</f>
        <v>0</v>
      </c>
      <c r="NUC20" s="73">
        <f>სარგებელი!NUC19</f>
        <v>0</v>
      </c>
      <c r="NUD20" s="73">
        <f>სარგებელი!NUD19</f>
        <v>0</v>
      </c>
      <c r="NUE20" s="73">
        <f>სარგებელი!NUE19</f>
        <v>0</v>
      </c>
      <c r="NUF20" s="73">
        <f>სარგებელი!NUF19</f>
        <v>0</v>
      </c>
      <c r="NUG20" s="73">
        <f>სარგებელი!NUG19</f>
        <v>0</v>
      </c>
      <c r="NUH20" s="73">
        <f>სარგებელი!NUH19</f>
        <v>0</v>
      </c>
      <c r="NUI20" s="73">
        <f>სარგებელი!NUI19</f>
        <v>0</v>
      </c>
      <c r="NUJ20" s="73">
        <f>სარგებელი!NUJ19</f>
        <v>0</v>
      </c>
      <c r="NUK20" s="73">
        <f>სარგებელი!NUK19</f>
        <v>0</v>
      </c>
      <c r="NUL20" s="73">
        <f>სარგებელი!NUL19</f>
        <v>0</v>
      </c>
      <c r="NUM20" s="73">
        <f>სარგებელი!NUM19</f>
        <v>0</v>
      </c>
      <c r="NUN20" s="73">
        <f>სარგებელი!NUN19</f>
        <v>0</v>
      </c>
      <c r="NUO20" s="73">
        <f>სარგებელი!NUO19</f>
        <v>0</v>
      </c>
      <c r="NUP20" s="73">
        <f>სარგებელი!NUP19</f>
        <v>0</v>
      </c>
      <c r="NUQ20" s="73">
        <f>სარგებელი!NUQ19</f>
        <v>0</v>
      </c>
      <c r="NUR20" s="73">
        <f>სარგებელი!NUR19</f>
        <v>0</v>
      </c>
      <c r="NUS20" s="73">
        <f>სარგებელი!NUS19</f>
        <v>0</v>
      </c>
      <c r="NUT20" s="73">
        <f>სარგებელი!NUT19</f>
        <v>0</v>
      </c>
      <c r="NUU20" s="73">
        <f>სარგებელი!NUU19</f>
        <v>0</v>
      </c>
      <c r="NUV20" s="73">
        <f>სარგებელი!NUV19</f>
        <v>0</v>
      </c>
      <c r="NUW20" s="73">
        <f>სარგებელი!NUW19</f>
        <v>0</v>
      </c>
      <c r="NUX20" s="73">
        <f>სარგებელი!NUX19</f>
        <v>0</v>
      </c>
      <c r="NUY20" s="73">
        <f>სარგებელი!NUY19</f>
        <v>0</v>
      </c>
      <c r="NUZ20" s="73">
        <f>სარგებელი!NUZ19</f>
        <v>0</v>
      </c>
      <c r="NVA20" s="73">
        <f>სარგებელი!NVA19</f>
        <v>0</v>
      </c>
      <c r="NVB20" s="73">
        <f>სარგებელი!NVB19</f>
        <v>0</v>
      </c>
      <c r="NVC20" s="73">
        <f>სარგებელი!NVC19</f>
        <v>0</v>
      </c>
      <c r="NVD20" s="73">
        <f>სარგებელი!NVD19</f>
        <v>0</v>
      </c>
      <c r="NVE20" s="73">
        <f>სარგებელი!NVE19</f>
        <v>0</v>
      </c>
      <c r="NVF20" s="73">
        <f>სარგებელი!NVF19</f>
        <v>0</v>
      </c>
      <c r="NVG20" s="73">
        <f>სარგებელი!NVG19</f>
        <v>0</v>
      </c>
      <c r="NVH20" s="73">
        <f>სარგებელი!NVH19</f>
        <v>0</v>
      </c>
      <c r="NVI20" s="73">
        <f>სარგებელი!NVI19</f>
        <v>0</v>
      </c>
      <c r="NVJ20" s="73">
        <f>სარგებელი!NVJ19</f>
        <v>0</v>
      </c>
      <c r="NVK20" s="73">
        <f>სარგებელი!NVK19</f>
        <v>0</v>
      </c>
      <c r="NVL20" s="73">
        <f>სარგებელი!NVL19</f>
        <v>0</v>
      </c>
      <c r="NVM20" s="73">
        <f>სარგებელი!NVM19</f>
        <v>0</v>
      </c>
      <c r="NVN20" s="73">
        <f>სარგებელი!NVN19</f>
        <v>0</v>
      </c>
      <c r="NVO20" s="73">
        <f>სარგებელი!NVO19</f>
        <v>0</v>
      </c>
      <c r="NVP20" s="73">
        <f>სარგებელი!NVP19</f>
        <v>0</v>
      </c>
      <c r="NVQ20" s="73">
        <f>სარგებელი!NVQ19</f>
        <v>0</v>
      </c>
      <c r="NVR20" s="73">
        <f>სარგებელი!NVR19</f>
        <v>0</v>
      </c>
      <c r="NVS20" s="73">
        <f>სარგებელი!NVS19</f>
        <v>0</v>
      </c>
      <c r="NVT20" s="73">
        <f>სარგებელი!NVT19</f>
        <v>0</v>
      </c>
      <c r="NVU20" s="73">
        <f>სარგებელი!NVU19</f>
        <v>0</v>
      </c>
      <c r="NVV20" s="73">
        <f>სარგებელი!NVV19</f>
        <v>0</v>
      </c>
      <c r="NVW20" s="73">
        <f>სარგებელი!NVW19</f>
        <v>0</v>
      </c>
      <c r="NVX20" s="73">
        <f>სარგებელი!NVX19</f>
        <v>0</v>
      </c>
      <c r="NVY20" s="73">
        <f>სარგებელი!NVY19</f>
        <v>0</v>
      </c>
      <c r="NVZ20" s="73">
        <f>სარგებელი!NVZ19</f>
        <v>0</v>
      </c>
      <c r="NWA20" s="73">
        <f>სარგებელი!NWA19</f>
        <v>0</v>
      </c>
      <c r="NWB20" s="73">
        <f>სარგებელი!NWB19</f>
        <v>0</v>
      </c>
      <c r="NWC20" s="73">
        <f>სარგებელი!NWC19</f>
        <v>0</v>
      </c>
      <c r="NWD20" s="73">
        <f>სარგებელი!NWD19</f>
        <v>0</v>
      </c>
      <c r="NWE20" s="73">
        <f>სარგებელი!NWE19</f>
        <v>0</v>
      </c>
      <c r="NWF20" s="73">
        <f>სარგებელი!NWF19</f>
        <v>0</v>
      </c>
      <c r="NWG20" s="73">
        <f>სარგებელი!NWG19</f>
        <v>0</v>
      </c>
      <c r="NWH20" s="73">
        <f>სარგებელი!NWH19</f>
        <v>0</v>
      </c>
      <c r="NWI20" s="73">
        <f>სარგებელი!NWI19</f>
        <v>0</v>
      </c>
      <c r="NWJ20" s="73">
        <f>სარგებელი!NWJ19</f>
        <v>0</v>
      </c>
      <c r="NWK20" s="73">
        <f>სარგებელი!NWK19</f>
        <v>0</v>
      </c>
      <c r="NWL20" s="73">
        <f>სარგებელი!NWL19</f>
        <v>0</v>
      </c>
      <c r="NWM20" s="73">
        <f>სარგებელი!NWM19</f>
        <v>0</v>
      </c>
      <c r="NWN20" s="73">
        <f>სარგებელი!NWN19</f>
        <v>0</v>
      </c>
      <c r="NWO20" s="73">
        <f>სარგებელი!NWO19</f>
        <v>0</v>
      </c>
      <c r="NWP20" s="73">
        <f>სარგებელი!NWP19</f>
        <v>0</v>
      </c>
      <c r="NWQ20" s="73">
        <f>სარგებელი!NWQ19</f>
        <v>0</v>
      </c>
      <c r="NWR20" s="73">
        <f>სარგებელი!NWR19</f>
        <v>0</v>
      </c>
      <c r="NWS20" s="73">
        <f>სარგებელი!NWS19</f>
        <v>0</v>
      </c>
      <c r="NWT20" s="73">
        <f>სარგებელი!NWT19</f>
        <v>0</v>
      </c>
      <c r="NWU20" s="73">
        <f>სარგებელი!NWU19</f>
        <v>0</v>
      </c>
      <c r="NWV20" s="73">
        <f>სარგებელი!NWV19</f>
        <v>0</v>
      </c>
      <c r="NWW20" s="73">
        <f>სარგებელი!NWW19</f>
        <v>0</v>
      </c>
      <c r="NWX20" s="73">
        <f>სარგებელი!NWX19</f>
        <v>0</v>
      </c>
      <c r="NWY20" s="73">
        <f>სარგებელი!NWY19</f>
        <v>0</v>
      </c>
      <c r="NWZ20" s="73">
        <f>სარგებელი!NWZ19</f>
        <v>0</v>
      </c>
      <c r="NXA20" s="73">
        <f>სარგებელი!NXA19</f>
        <v>0</v>
      </c>
      <c r="NXB20" s="73">
        <f>სარგებელი!NXB19</f>
        <v>0</v>
      </c>
      <c r="NXC20" s="73">
        <f>სარგებელი!NXC19</f>
        <v>0</v>
      </c>
      <c r="NXD20" s="73">
        <f>სარგებელი!NXD19</f>
        <v>0</v>
      </c>
      <c r="NXE20" s="73">
        <f>სარგებელი!NXE19</f>
        <v>0</v>
      </c>
      <c r="NXF20" s="73">
        <f>სარგებელი!NXF19</f>
        <v>0</v>
      </c>
      <c r="NXG20" s="73">
        <f>სარგებელი!NXG19</f>
        <v>0</v>
      </c>
      <c r="NXH20" s="73">
        <f>სარგებელი!NXH19</f>
        <v>0</v>
      </c>
      <c r="NXI20" s="73">
        <f>სარგებელი!NXI19</f>
        <v>0</v>
      </c>
      <c r="NXJ20" s="73">
        <f>სარგებელი!NXJ19</f>
        <v>0</v>
      </c>
      <c r="NXK20" s="73">
        <f>სარგებელი!NXK19</f>
        <v>0</v>
      </c>
      <c r="NXL20" s="73">
        <f>სარგებელი!NXL19</f>
        <v>0</v>
      </c>
      <c r="NXM20" s="73">
        <f>სარგებელი!NXM19</f>
        <v>0</v>
      </c>
      <c r="NXN20" s="73">
        <f>სარგებელი!NXN19</f>
        <v>0</v>
      </c>
      <c r="NXO20" s="73">
        <f>სარგებელი!NXO19</f>
        <v>0</v>
      </c>
      <c r="NXP20" s="73">
        <f>სარგებელი!NXP19</f>
        <v>0</v>
      </c>
      <c r="NXQ20" s="73">
        <f>სარგებელი!NXQ19</f>
        <v>0</v>
      </c>
      <c r="NXR20" s="73">
        <f>სარგებელი!NXR19</f>
        <v>0</v>
      </c>
      <c r="NXS20" s="73">
        <f>სარგებელი!NXS19</f>
        <v>0</v>
      </c>
      <c r="NXT20" s="73">
        <f>სარგებელი!NXT19</f>
        <v>0</v>
      </c>
      <c r="NXU20" s="73">
        <f>სარგებელი!NXU19</f>
        <v>0</v>
      </c>
      <c r="NXV20" s="73">
        <f>სარგებელი!NXV19</f>
        <v>0</v>
      </c>
      <c r="NXW20" s="73">
        <f>სარგებელი!NXW19</f>
        <v>0</v>
      </c>
      <c r="NXX20" s="73">
        <f>სარგებელი!NXX19</f>
        <v>0</v>
      </c>
      <c r="NXY20" s="73">
        <f>სარგებელი!NXY19</f>
        <v>0</v>
      </c>
      <c r="NXZ20" s="73">
        <f>სარგებელი!NXZ19</f>
        <v>0</v>
      </c>
      <c r="NYA20" s="73">
        <f>სარგებელი!NYA19</f>
        <v>0</v>
      </c>
      <c r="NYB20" s="73">
        <f>სარგებელი!NYB19</f>
        <v>0</v>
      </c>
      <c r="NYC20" s="73">
        <f>სარგებელი!NYC19</f>
        <v>0</v>
      </c>
      <c r="NYD20" s="73">
        <f>სარგებელი!NYD19</f>
        <v>0</v>
      </c>
      <c r="NYE20" s="73">
        <f>სარგებელი!NYE19</f>
        <v>0</v>
      </c>
      <c r="NYF20" s="73">
        <f>სარგებელი!NYF19</f>
        <v>0</v>
      </c>
      <c r="NYG20" s="73">
        <f>სარგებელი!NYG19</f>
        <v>0</v>
      </c>
      <c r="NYH20" s="73">
        <f>სარგებელი!NYH19</f>
        <v>0</v>
      </c>
      <c r="NYI20" s="73">
        <f>სარგებელი!NYI19</f>
        <v>0</v>
      </c>
      <c r="NYJ20" s="73">
        <f>სარგებელი!NYJ19</f>
        <v>0</v>
      </c>
      <c r="NYK20" s="73">
        <f>სარგებელი!NYK19</f>
        <v>0</v>
      </c>
      <c r="NYL20" s="73">
        <f>სარგებელი!NYL19</f>
        <v>0</v>
      </c>
      <c r="NYM20" s="73">
        <f>სარგებელი!NYM19</f>
        <v>0</v>
      </c>
      <c r="NYN20" s="73">
        <f>სარგებელი!NYN19</f>
        <v>0</v>
      </c>
      <c r="NYO20" s="73">
        <f>სარგებელი!NYO19</f>
        <v>0</v>
      </c>
      <c r="NYP20" s="73">
        <f>სარგებელი!NYP19</f>
        <v>0</v>
      </c>
      <c r="NYQ20" s="73">
        <f>სარგებელი!NYQ19</f>
        <v>0</v>
      </c>
      <c r="NYR20" s="73">
        <f>სარგებელი!NYR19</f>
        <v>0</v>
      </c>
      <c r="NYS20" s="73">
        <f>სარგებელი!NYS19</f>
        <v>0</v>
      </c>
      <c r="NYT20" s="73">
        <f>სარგებელი!NYT19</f>
        <v>0</v>
      </c>
      <c r="NYU20" s="73">
        <f>სარგებელი!NYU19</f>
        <v>0</v>
      </c>
      <c r="NYV20" s="73">
        <f>სარგებელი!NYV19</f>
        <v>0</v>
      </c>
      <c r="NYW20" s="73">
        <f>სარგებელი!NYW19</f>
        <v>0</v>
      </c>
      <c r="NYX20" s="73">
        <f>სარგებელი!NYX19</f>
        <v>0</v>
      </c>
      <c r="NYY20" s="73">
        <f>სარგებელი!NYY19</f>
        <v>0</v>
      </c>
      <c r="NYZ20" s="73">
        <f>სარგებელი!NYZ19</f>
        <v>0</v>
      </c>
      <c r="NZA20" s="73">
        <f>სარგებელი!NZA19</f>
        <v>0</v>
      </c>
      <c r="NZB20" s="73">
        <f>სარგებელი!NZB19</f>
        <v>0</v>
      </c>
      <c r="NZC20" s="73">
        <f>სარგებელი!NZC19</f>
        <v>0</v>
      </c>
      <c r="NZD20" s="73">
        <f>სარგებელი!NZD19</f>
        <v>0</v>
      </c>
      <c r="NZE20" s="73">
        <f>სარგებელი!NZE19</f>
        <v>0</v>
      </c>
      <c r="NZF20" s="73">
        <f>სარგებელი!NZF19</f>
        <v>0</v>
      </c>
      <c r="NZG20" s="73">
        <f>სარგებელი!NZG19</f>
        <v>0</v>
      </c>
      <c r="NZH20" s="73">
        <f>სარგებელი!NZH19</f>
        <v>0</v>
      </c>
      <c r="NZI20" s="73">
        <f>სარგებელი!NZI19</f>
        <v>0</v>
      </c>
      <c r="NZJ20" s="73">
        <f>სარგებელი!NZJ19</f>
        <v>0</v>
      </c>
      <c r="NZK20" s="73">
        <f>სარგებელი!NZK19</f>
        <v>0</v>
      </c>
      <c r="NZL20" s="73">
        <f>სარგებელი!NZL19</f>
        <v>0</v>
      </c>
      <c r="NZM20" s="73">
        <f>სარგებელი!NZM19</f>
        <v>0</v>
      </c>
      <c r="NZN20" s="73">
        <f>სარგებელი!NZN19</f>
        <v>0</v>
      </c>
      <c r="NZO20" s="73">
        <f>სარგებელი!NZO19</f>
        <v>0</v>
      </c>
      <c r="NZP20" s="73">
        <f>სარგებელი!NZP19</f>
        <v>0</v>
      </c>
      <c r="NZQ20" s="73">
        <f>სარგებელი!NZQ19</f>
        <v>0</v>
      </c>
      <c r="NZR20" s="73">
        <f>სარგებელი!NZR19</f>
        <v>0</v>
      </c>
      <c r="NZS20" s="73">
        <f>სარგებელი!NZS19</f>
        <v>0</v>
      </c>
      <c r="NZT20" s="73">
        <f>სარგებელი!NZT19</f>
        <v>0</v>
      </c>
      <c r="NZU20" s="73">
        <f>სარგებელი!NZU19</f>
        <v>0</v>
      </c>
      <c r="NZV20" s="73">
        <f>სარგებელი!NZV19</f>
        <v>0</v>
      </c>
      <c r="NZW20" s="73">
        <f>სარგებელი!NZW19</f>
        <v>0</v>
      </c>
      <c r="NZX20" s="73">
        <f>სარგებელი!NZX19</f>
        <v>0</v>
      </c>
      <c r="NZY20" s="73">
        <f>სარგებელი!NZY19</f>
        <v>0</v>
      </c>
      <c r="NZZ20" s="73">
        <f>სარგებელი!NZZ19</f>
        <v>0</v>
      </c>
      <c r="OAA20" s="73">
        <f>სარგებელი!OAA19</f>
        <v>0</v>
      </c>
      <c r="OAB20" s="73">
        <f>სარგებელი!OAB19</f>
        <v>0</v>
      </c>
      <c r="OAC20" s="73">
        <f>სარგებელი!OAC19</f>
        <v>0</v>
      </c>
      <c r="OAD20" s="73">
        <f>სარგებელი!OAD19</f>
        <v>0</v>
      </c>
      <c r="OAE20" s="73">
        <f>სარგებელი!OAE19</f>
        <v>0</v>
      </c>
      <c r="OAF20" s="73">
        <f>სარგებელი!OAF19</f>
        <v>0</v>
      </c>
      <c r="OAG20" s="73">
        <f>სარგებელი!OAG19</f>
        <v>0</v>
      </c>
      <c r="OAH20" s="73">
        <f>სარგებელი!OAH19</f>
        <v>0</v>
      </c>
      <c r="OAI20" s="73">
        <f>სარგებელი!OAI19</f>
        <v>0</v>
      </c>
      <c r="OAJ20" s="73">
        <f>სარგებელი!OAJ19</f>
        <v>0</v>
      </c>
      <c r="OAK20" s="73">
        <f>სარგებელი!OAK19</f>
        <v>0</v>
      </c>
      <c r="OAL20" s="73">
        <f>სარგებელი!OAL19</f>
        <v>0</v>
      </c>
      <c r="OAM20" s="73">
        <f>სარგებელი!OAM19</f>
        <v>0</v>
      </c>
      <c r="OAN20" s="73">
        <f>სარგებელი!OAN19</f>
        <v>0</v>
      </c>
      <c r="OAO20" s="73">
        <f>სარგებელი!OAO19</f>
        <v>0</v>
      </c>
      <c r="OAP20" s="73">
        <f>სარგებელი!OAP19</f>
        <v>0</v>
      </c>
      <c r="OAQ20" s="73">
        <f>სარგებელი!OAQ19</f>
        <v>0</v>
      </c>
      <c r="OAR20" s="73">
        <f>სარგებელი!OAR19</f>
        <v>0</v>
      </c>
      <c r="OAS20" s="73">
        <f>სარგებელი!OAS19</f>
        <v>0</v>
      </c>
      <c r="OAT20" s="73">
        <f>სარგებელი!OAT19</f>
        <v>0</v>
      </c>
      <c r="OAU20" s="73">
        <f>სარგებელი!OAU19</f>
        <v>0</v>
      </c>
      <c r="OAV20" s="73">
        <f>სარგებელი!OAV19</f>
        <v>0</v>
      </c>
      <c r="OAW20" s="73">
        <f>სარგებელი!OAW19</f>
        <v>0</v>
      </c>
      <c r="OAX20" s="73">
        <f>სარგებელი!OAX19</f>
        <v>0</v>
      </c>
      <c r="OAY20" s="73">
        <f>სარგებელი!OAY19</f>
        <v>0</v>
      </c>
      <c r="OAZ20" s="73">
        <f>სარგებელი!OAZ19</f>
        <v>0</v>
      </c>
      <c r="OBA20" s="73">
        <f>სარგებელი!OBA19</f>
        <v>0</v>
      </c>
      <c r="OBB20" s="73">
        <f>სარგებელი!OBB19</f>
        <v>0</v>
      </c>
      <c r="OBC20" s="73">
        <f>სარგებელი!OBC19</f>
        <v>0</v>
      </c>
      <c r="OBD20" s="73">
        <f>სარგებელი!OBD19</f>
        <v>0</v>
      </c>
      <c r="OBE20" s="73">
        <f>სარგებელი!OBE19</f>
        <v>0</v>
      </c>
      <c r="OBF20" s="73">
        <f>სარგებელი!OBF19</f>
        <v>0</v>
      </c>
      <c r="OBG20" s="73">
        <f>სარგებელი!OBG19</f>
        <v>0</v>
      </c>
      <c r="OBH20" s="73">
        <f>სარგებელი!OBH19</f>
        <v>0</v>
      </c>
      <c r="OBI20" s="73">
        <f>სარგებელი!OBI19</f>
        <v>0</v>
      </c>
      <c r="OBJ20" s="73">
        <f>სარგებელი!OBJ19</f>
        <v>0</v>
      </c>
      <c r="OBK20" s="73">
        <f>სარგებელი!OBK19</f>
        <v>0</v>
      </c>
      <c r="OBL20" s="73">
        <f>სარგებელი!OBL19</f>
        <v>0</v>
      </c>
      <c r="OBM20" s="73">
        <f>სარგებელი!OBM19</f>
        <v>0</v>
      </c>
      <c r="OBN20" s="73">
        <f>სარგებელი!OBN19</f>
        <v>0</v>
      </c>
      <c r="OBO20" s="73">
        <f>სარგებელი!OBO19</f>
        <v>0</v>
      </c>
      <c r="OBP20" s="73">
        <f>სარგებელი!OBP19</f>
        <v>0</v>
      </c>
      <c r="OBQ20" s="73">
        <f>სარგებელი!OBQ19</f>
        <v>0</v>
      </c>
      <c r="OBR20" s="73">
        <f>სარგებელი!OBR19</f>
        <v>0</v>
      </c>
      <c r="OBS20" s="73">
        <f>სარგებელი!OBS19</f>
        <v>0</v>
      </c>
      <c r="OBT20" s="73">
        <f>სარგებელი!OBT19</f>
        <v>0</v>
      </c>
      <c r="OBU20" s="73">
        <f>სარგებელი!OBU19</f>
        <v>0</v>
      </c>
      <c r="OBV20" s="73">
        <f>სარგებელი!OBV19</f>
        <v>0</v>
      </c>
      <c r="OBW20" s="73">
        <f>სარგებელი!OBW19</f>
        <v>0</v>
      </c>
      <c r="OBX20" s="73">
        <f>სარგებელი!OBX19</f>
        <v>0</v>
      </c>
      <c r="OBY20" s="73">
        <f>სარგებელი!OBY19</f>
        <v>0</v>
      </c>
      <c r="OBZ20" s="73">
        <f>სარგებელი!OBZ19</f>
        <v>0</v>
      </c>
      <c r="OCA20" s="73">
        <f>სარგებელი!OCA19</f>
        <v>0</v>
      </c>
      <c r="OCB20" s="73">
        <f>სარგებელი!OCB19</f>
        <v>0</v>
      </c>
      <c r="OCC20" s="73">
        <f>სარგებელი!OCC19</f>
        <v>0</v>
      </c>
      <c r="OCD20" s="73">
        <f>სარგებელი!OCD19</f>
        <v>0</v>
      </c>
      <c r="OCE20" s="73">
        <f>სარგებელი!OCE19</f>
        <v>0</v>
      </c>
      <c r="OCF20" s="73">
        <f>სარგებელი!OCF19</f>
        <v>0</v>
      </c>
      <c r="OCG20" s="73">
        <f>სარგებელი!OCG19</f>
        <v>0</v>
      </c>
      <c r="OCH20" s="73">
        <f>სარგებელი!OCH19</f>
        <v>0</v>
      </c>
      <c r="OCI20" s="73">
        <f>სარგებელი!OCI19</f>
        <v>0</v>
      </c>
      <c r="OCJ20" s="73">
        <f>სარგებელი!OCJ19</f>
        <v>0</v>
      </c>
      <c r="OCK20" s="73">
        <f>სარგებელი!OCK19</f>
        <v>0</v>
      </c>
      <c r="OCL20" s="73">
        <f>სარგებელი!OCL19</f>
        <v>0</v>
      </c>
      <c r="OCM20" s="73">
        <f>სარგებელი!OCM19</f>
        <v>0</v>
      </c>
      <c r="OCN20" s="73">
        <f>სარგებელი!OCN19</f>
        <v>0</v>
      </c>
      <c r="OCO20" s="73">
        <f>სარგებელი!OCO19</f>
        <v>0</v>
      </c>
      <c r="OCP20" s="73">
        <f>სარგებელი!OCP19</f>
        <v>0</v>
      </c>
      <c r="OCQ20" s="73">
        <f>სარგებელი!OCQ19</f>
        <v>0</v>
      </c>
      <c r="OCR20" s="73">
        <f>სარგებელი!OCR19</f>
        <v>0</v>
      </c>
      <c r="OCS20" s="73">
        <f>სარგებელი!OCS19</f>
        <v>0</v>
      </c>
      <c r="OCT20" s="73">
        <f>სარგებელი!OCT19</f>
        <v>0</v>
      </c>
      <c r="OCU20" s="73">
        <f>სარგებელი!OCU19</f>
        <v>0</v>
      </c>
      <c r="OCV20" s="73">
        <f>სარგებელი!OCV19</f>
        <v>0</v>
      </c>
      <c r="OCW20" s="73">
        <f>სარგებელი!OCW19</f>
        <v>0</v>
      </c>
      <c r="OCX20" s="73">
        <f>სარგებელი!OCX19</f>
        <v>0</v>
      </c>
      <c r="OCY20" s="73">
        <f>სარგებელი!OCY19</f>
        <v>0</v>
      </c>
      <c r="OCZ20" s="73">
        <f>სარგებელი!OCZ19</f>
        <v>0</v>
      </c>
      <c r="ODA20" s="73">
        <f>სარგებელი!ODA19</f>
        <v>0</v>
      </c>
      <c r="ODB20" s="73">
        <f>სარგებელი!ODB19</f>
        <v>0</v>
      </c>
      <c r="ODC20" s="73">
        <f>სარგებელი!ODC19</f>
        <v>0</v>
      </c>
      <c r="ODD20" s="73">
        <f>სარგებელი!ODD19</f>
        <v>0</v>
      </c>
      <c r="ODE20" s="73">
        <f>სარგებელი!ODE19</f>
        <v>0</v>
      </c>
      <c r="ODF20" s="73">
        <f>სარგებელი!ODF19</f>
        <v>0</v>
      </c>
      <c r="ODG20" s="73">
        <f>სარგებელი!ODG19</f>
        <v>0</v>
      </c>
      <c r="ODH20" s="73">
        <f>სარგებელი!ODH19</f>
        <v>0</v>
      </c>
      <c r="ODI20" s="73">
        <f>სარგებელი!ODI19</f>
        <v>0</v>
      </c>
      <c r="ODJ20" s="73">
        <f>სარგებელი!ODJ19</f>
        <v>0</v>
      </c>
      <c r="ODK20" s="73">
        <f>სარგებელი!ODK19</f>
        <v>0</v>
      </c>
      <c r="ODL20" s="73">
        <f>სარგებელი!ODL19</f>
        <v>0</v>
      </c>
      <c r="ODM20" s="73">
        <f>სარგებელი!ODM19</f>
        <v>0</v>
      </c>
      <c r="ODN20" s="73">
        <f>სარგებელი!ODN19</f>
        <v>0</v>
      </c>
      <c r="ODO20" s="73">
        <f>სარგებელი!ODO19</f>
        <v>0</v>
      </c>
      <c r="ODP20" s="73">
        <f>სარგებელი!ODP19</f>
        <v>0</v>
      </c>
      <c r="ODQ20" s="73">
        <f>სარგებელი!ODQ19</f>
        <v>0</v>
      </c>
      <c r="ODR20" s="73">
        <f>სარგებელი!ODR19</f>
        <v>0</v>
      </c>
      <c r="ODS20" s="73">
        <f>სარგებელი!ODS19</f>
        <v>0</v>
      </c>
      <c r="ODT20" s="73">
        <f>სარგებელი!ODT19</f>
        <v>0</v>
      </c>
      <c r="ODU20" s="73">
        <f>სარგებელი!ODU19</f>
        <v>0</v>
      </c>
      <c r="ODV20" s="73">
        <f>სარგებელი!ODV19</f>
        <v>0</v>
      </c>
      <c r="ODW20" s="73">
        <f>სარგებელი!ODW19</f>
        <v>0</v>
      </c>
      <c r="ODX20" s="73">
        <f>სარგებელი!ODX19</f>
        <v>0</v>
      </c>
      <c r="ODY20" s="73">
        <f>სარგებელი!ODY19</f>
        <v>0</v>
      </c>
      <c r="ODZ20" s="73">
        <f>სარგებელი!ODZ19</f>
        <v>0</v>
      </c>
      <c r="OEA20" s="73">
        <f>სარგებელი!OEA19</f>
        <v>0</v>
      </c>
      <c r="OEB20" s="73">
        <f>სარგებელი!OEB19</f>
        <v>0</v>
      </c>
      <c r="OEC20" s="73">
        <f>სარგებელი!OEC19</f>
        <v>0</v>
      </c>
      <c r="OED20" s="73">
        <f>სარგებელი!OED19</f>
        <v>0</v>
      </c>
      <c r="OEE20" s="73">
        <f>სარგებელი!OEE19</f>
        <v>0</v>
      </c>
      <c r="OEF20" s="73">
        <f>სარგებელი!OEF19</f>
        <v>0</v>
      </c>
      <c r="OEG20" s="73">
        <f>სარგებელი!OEG19</f>
        <v>0</v>
      </c>
      <c r="OEH20" s="73">
        <f>სარგებელი!OEH19</f>
        <v>0</v>
      </c>
      <c r="OEI20" s="73">
        <f>სარგებელი!OEI19</f>
        <v>0</v>
      </c>
      <c r="OEJ20" s="73">
        <f>სარგებელი!OEJ19</f>
        <v>0</v>
      </c>
      <c r="OEK20" s="73">
        <f>სარგებელი!OEK19</f>
        <v>0</v>
      </c>
      <c r="OEL20" s="73">
        <f>სარგებელი!OEL19</f>
        <v>0</v>
      </c>
      <c r="OEM20" s="73">
        <f>სარგებელი!OEM19</f>
        <v>0</v>
      </c>
      <c r="OEN20" s="73">
        <f>სარგებელი!OEN19</f>
        <v>0</v>
      </c>
      <c r="OEO20" s="73">
        <f>სარგებელი!OEO19</f>
        <v>0</v>
      </c>
      <c r="OEP20" s="73">
        <f>სარგებელი!OEP19</f>
        <v>0</v>
      </c>
      <c r="OEQ20" s="73">
        <f>სარგებელი!OEQ19</f>
        <v>0</v>
      </c>
      <c r="OER20" s="73">
        <f>სარგებელი!OER19</f>
        <v>0</v>
      </c>
      <c r="OES20" s="73">
        <f>სარგებელი!OES19</f>
        <v>0</v>
      </c>
      <c r="OET20" s="73">
        <f>სარგებელი!OET19</f>
        <v>0</v>
      </c>
      <c r="OEU20" s="73">
        <f>სარგებელი!OEU19</f>
        <v>0</v>
      </c>
      <c r="OEV20" s="73">
        <f>სარგებელი!OEV19</f>
        <v>0</v>
      </c>
      <c r="OEW20" s="73">
        <f>სარგებელი!OEW19</f>
        <v>0</v>
      </c>
      <c r="OEX20" s="73">
        <f>სარგებელი!OEX19</f>
        <v>0</v>
      </c>
      <c r="OEY20" s="73">
        <f>სარგებელი!OEY19</f>
        <v>0</v>
      </c>
      <c r="OEZ20" s="73">
        <f>სარგებელი!OEZ19</f>
        <v>0</v>
      </c>
      <c r="OFA20" s="73">
        <f>სარგებელი!OFA19</f>
        <v>0</v>
      </c>
      <c r="OFB20" s="73">
        <f>სარგებელი!OFB19</f>
        <v>0</v>
      </c>
      <c r="OFC20" s="73">
        <f>სარგებელი!OFC19</f>
        <v>0</v>
      </c>
      <c r="OFD20" s="73">
        <f>სარგებელი!OFD19</f>
        <v>0</v>
      </c>
      <c r="OFE20" s="73">
        <f>სარგებელი!OFE19</f>
        <v>0</v>
      </c>
      <c r="OFF20" s="73">
        <f>სარგებელი!OFF19</f>
        <v>0</v>
      </c>
      <c r="OFG20" s="73">
        <f>სარგებელი!OFG19</f>
        <v>0</v>
      </c>
      <c r="OFH20" s="73">
        <f>სარგებელი!OFH19</f>
        <v>0</v>
      </c>
      <c r="OFI20" s="73">
        <f>სარგებელი!OFI19</f>
        <v>0</v>
      </c>
      <c r="OFJ20" s="73">
        <f>სარგებელი!OFJ19</f>
        <v>0</v>
      </c>
      <c r="OFK20" s="73">
        <f>სარგებელი!OFK19</f>
        <v>0</v>
      </c>
      <c r="OFL20" s="73">
        <f>სარგებელი!OFL19</f>
        <v>0</v>
      </c>
      <c r="OFM20" s="73">
        <f>სარგებელი!OFM19</f>
        <v>0</v>
      </c>
      <c r="OFN20" s="73">
        <f>სარგებელი!OFN19</f>
        <v>0</v>
      </c>
      <c r="OFO20" s="73">
        <f>სარგებელი!OFO19</f>
        <v>0</v>
      </c>
      <c r="OFP20" s="73">
        <f>სარგებელი!OFP19</f>
        <v>0</v>
      </c>
      <c r="OFQ20" s="73">
        <f>სარგებელი!OFQ19</f>
        <v>0</v>
      </c>
      <c r="OFR20" s="73">
        <f>სარგებელი!OFR19</f>
        <v>0</v>
      </c>
      <c r="OFS20" s="73">
        <f>სარგებელი!OFS19</f>
        <v>0</v>
      </c>
      <c r="OFT20" s="73">
        <f>სარგებელი!OFT19</f>
        <v>0</v>
      </c>
      <c r="OFU20" s="73">
        <f>სარგებელი!OFU19</f>
        <v>0</v>
      </c>
      <c r="OFV20" s="73">
        <f>სარგებელი!OFV19</f>
        <v>0</v>
      </c>
      <c r="OFW20" s="73">
        <f>სარგებელი!OFW19</f>
        <v>0</v>
      </c>
      <c r="OFX20" s="73">
        <f>სარგებელი!OFX19</f>
        <v>0</v>
      </c>
      <c r="OFY20" s="73">
        <f>სარგებელი!OFY19</f>
        <v>0</v>
      </c>
      <c r="OFZ20" s="73">
        <f>სარგებელი!OFZ19</f>
        <v>0</v>
      </c>
      <c r="OGA20" s="73">
        <f>სარგებელი!OGA19</f>
        <v>0</v>
      </c>
      <c r="OGB20" s="73">
        <f>სარგებელი!OGB19</f>
        <v>0</v>
      </c>
      <c r="OGC20" s="73">
        <f>სარგებელი!OGC19</f>
        <v>0</v>
      </c>
      <c r="OGD20" s="73">
        <f>სარგებელი!OGD19</f>
        <v>0</v>
      </c>
      <c r="OGE20" s="73">
        <f>სარგებელი!OGE19</f>
        <v>0</v>
      </c>
      <c r="OGF20" s="73">
        <f>სარგებელი!OGF19</f>
        <v>0</v>
      </c>
      <c r="OGG20" s="73">
        <f>სარგებელი!OGG19</f>
        <v>0</v>
      </c>
      <c r="OGH20" s="73">
        <f>სარგებელი!OGH19</f>
        <v>0</v>
      </c>
      <c r="OGI20" s="73">
        <f>სარგებელი!OGI19</f>
        <v>0</v>
      </c>
      <c r="OGJ20" s="73">
        <f>სარგებელი!OGJ19</f>
        <v>0</v>
      </c>
      <c r="OGK20" s="73">
        <f>სარგებელი!OGK19</f>
        <v>0</v>
      </c>
      <c r="OGL20" s="73">
        <f>სარგებელი!OGL19</f>
        <v>0</v>
      </c>
      <c r="OGM20" s="73">
        <f>სარგებელი!OGM19</f>
        <v>0</v>
      </c>
      <c r="OGN20" s="73">
        <f>სარგებელი!OGN19</f>
        <v>0</v>
      </c>
      <c r="OGO20" s="73">
        <f>სარგებელი!OGO19</f>
        <v>0</v>
      </c>
      <c r="OGP20" s="73">
        <f>სარგებელი!OGP19</f>
        <v>0</v>
      </c>
      <c r="OGQ20" s="73">
        <f>სარგებელი!OGQ19</f>
        <v>0</v>
      </c>
      <c r="OGR20" s="73">
        <f>სარგებელი!OGR19</f>
        <v>0</v>
      </c>
      <c r="OGS20" s="73">
        <f>სარგებელი!OGS19</f>
        <v>0</v>
      </c>
      <c r="OGT20" s="73">
        <f>სარგებელი!OGT19</f>
        <v>0</v>
      </c>
      <c r="OGU20" s="73">
        <f>სარგებელი!OGU19</f>
        <v>0</v>
      </c>
      <c r="OGV20" s="73">
        <f>სარგებელი!OGV19</f>
        <v>0</v>
      </c>
      <c r="OGW20" s="73">
        <f>სარგებელი!OGW19</f>
        <v>0</v>
      </c>
      <c r="OGX20" s="73">
        <f>სარგებელი!OGX19</f>
        <v>0</v>
      </c>
      <c r="OGY20" s="73">
        <f>სარგებელი!OGY19</f>
        <v>0</v>
      </c>
      <c r="OGZ20" s="73">
        <f>სარგებელი!OGZ19</f>
        <v>0</v>
      </c>
      <c r="OHA20" s="73">
        <f>სარგებელი!OHA19</f>
        <v>0</v>
      </c>
      <c r="OHB20" s="73">
        <f>სარგებელი!OHB19</f>
        <v>0</v>
      </c>
      <c r="OHC20" s="73">
        <f>სარგებელი!OHC19</f>
        <v>0</v>
      </c>
      <c r="OHD20" s="73">
        <f>სარგებელი!OHD19</f>
        <v>0</v>
      </c>
      <c r="OHE20" s="73">
        <f>სარგებელი!OHE19</f>
        <v>0</v>
      </c>
      <c r="OHF20" s="73">
        <f>სარგებელი!OHF19</f>
        <v>0</v>
      </c>
      <c r="OHG20" s="73">
        <f>სარგებელი!OHG19</f>
        <v>0</v>
      </c>
      <c r="OHH20" s="73">
        <f>სარგებელი!OHH19</f>
        <v>0</v>
      </c>
      <c r="OHI20" s="73">
        <f>სარგებელი!OHI19</f>
        <v>0</v>
      </c>
      <c r="OHJ20" s="73">
        <f>სარგებელი!OHJ19</f>
        <v>0</v>
      </c>
      <c r="OHK20" s="73">
        <f>სარგებელი!OHK19</f>
        <v>0</v>
      </c>
      <c r="OHL20" s="73">
        <f>სარგებელი!OHL19</f>
        <v>0</v>
      </c>
      <c r="OHM20" s="73">
        <f>სარგებელი!OHM19</f>
        <v>0</v>
      </c>
      <c r="OHN20" s="73">
        <f>სარგებელი!OHN19</f>
        <v>0</v>
      </c>
      <c r="OHO20" s="73">
        <f>სარგებელი!OHO19</f>
        <v>0</v>
      </c>
      <c r="OHP20" s="73">
        <f>სარგებელი!OHP19</f>
        <v>0</v>
      </c>
      <c r="OHQ20" s="73">
        <f>სარგებელი!OHQ19</f>
        <v>0</v>
      </c>
      <c r="OHR20" s="73">
        <f>სარგებელი!OHR19</f>
        <v>0</v>
      </c>
      <c r="OHS20" s="73">
        <f>სარგებელი!OHS19</f>
        <v>0</v>
      </c>
      <c r="OHT20" s="73">
        <f>სარგებელი!OHT19</f>
        <v>0</v>
      </c>
      <c r="OHU20" s="73">
        <f>სარგებელი!OHU19</f>
        <v>0</v>
      </c>
      <c r="OHV20" s="73">
        <f>სარგებელი!OHV19</f>
        <v>0</v>
      </c>
      <c r="OHW20" s="73">
        <f>სარგებელი!OHW19</f>
        <v>0</v>
      </c>
      <c r="OHX20" s="73">
        <f>სარგებელი!OHX19</f>
        <v>0</v>
      </c>
      <c r="OHY20" s="73">
        <f>სარგებელი!OHY19</f>
        <v>0</v>
      </c>
      <c r="OHZ20" s="73">
        <f>სარგებელი!OHZ19</f>
        <v>0</v>
      </c>
      <c r="OIA20" s="73">
        <f>სარგებელი!OIA19</f>
        <v>0</v>
      </c>
      <c r="OIB20" s="73">
        <f>სარგებელი!OIB19</f>
        <v>0</v>
      </c>
      <c r="OIC20" s="73">
        <f>სარგებელი!OIC19</f>
        <v>0</v>
      </c>
      <c r="OID20" s="73">
        <f>სარგებელი!OID19</f>
        <v>0</v>
      </c>
      <c r="OIE20" s="73">
        <f>სარგებელი!OIE19</f>
        <v>0</v>
      </c>
      <c r="OIF20" s="73">
        <f>სარგებელი!OIF19</f>
        <v>0</v>
      </c>
      <c r="OIG20" s="73">
        <f>სარგებელი!OIG19</f>
        <v>0</v>
      </c>
      <c r="OIH20" s="73">
        <f>სარგებელი!OIH19</f>
        <v>0</v>
      </c>
      <c r="OII20" s="73">
        <f>სარგებელი!OII19</f>
        <v>0</v>
      </c>
      <c r="OIJ20" s="73">
        <f>სარგებელი!OIJ19</f>
        <v>0</v>
      </c>
      <c r="OIK20" s="73">
        <f>სარგებელი!OIK19</f>
        <v>0</v>
      </c>
      <c r="OIL20" s="73">
        <f>სარგებელი!OIL19</f>
        <v>0</v>
      </c>
      <c r="OIM20" s="73">
        <f>სარგებელი!OIM19</f>
        <v>0</v>
      </c>
      <c r="OIN20" s="73">
        <f>სარგებელი!OIN19</f>
        <v>0</v>
      </c>
      <c r="OIO20" s="73">
        <f>სარგებელი!OIO19</f>
        <v>0</v>
      </c>
      <c r="OIP20" s="73">
        <f>სარგებელი!OIP19</f>
        <v>0</v>
      </c>
      <c r="OIQ20" s="73">
        <f>სარგებელი!OIQ19</f>
        <v>0</v>
      </c>
      <c r="OIR20" s="73">
        <f>სარგებელი!OIR19</f>
        <v>0</v>
      </c>
      <c r="OIS20" s="73">
        <f>სარგებელი!OIS19</f>
        <v>0</v>
      </c>
      <c r="OIT20" s="73">
        <f>სარგებელი!OIT19</f>
        <v>0</v>
      </c>
      <c r="OIU20" s="73">
        <f>სარგებელი!OIU19</f>
        <v>0</v>
      </c>
      <c r="OIV20" s="73">
        <f>სარგებელი!OIV19</f>
        <v>0</v>
      </c>
      <c r="OIW20" s="73">
        <f>სარგებელი!OIW19</f>
        <v>0</v>
      </c>
      <c r="OIX20" s="73">
        <f>სარგებელი!OIX19</f>
        <v>0</v>
      </c>
      <c r="OIY20" s="73">
        <f>სარგებელი!OIY19</f>
        <v>0</v>
      </c>
      <c r="OIZ20" s="73">
        <f>სარგებელი!OIZ19</f>
        <v>0</v>
      </c>
      <c r="OJA20" s="73">
        <f>სარგებელი!OJA19</f>
        <v>0</v>
      </c>
      <c r="OJB20" s="73">
        <f>სარგებელი!OJB19</f>
        <v>0</v>
      </c>
      <c r="OJC20" s="73">
        <f>სარგებელი!OJC19</f>
        <v>0</v>
      </c>
      <c r="OJD20" s="73">
        <f>სარგებელი!OJD19</f>
        <v>0</v>
      </c>
      <c r="OJE20" s="73">
        <f>სარგებელი!OJE19</f>
        <v>0</v>
      </c>
      <c r="OJF20" s="73">
        <f>სარგებელი!OJF19</f>
        <v>0</v>
      </c>
      <c r="OJG20" s="73">
        <f>სარგებელი!OJG19</f>
        <v>0</v>
      </c>
      <c r="OJH20" s="73">
        <f>სარგებელი!OJH19</f>
        <v>0</v>
      </c>
      <c r="OJI20" s="73">
        <f>სარგებელი!OJI19</f>
        <v>0</v>
      </c>
      <c r="OJJ20" s="73">
        <f>სარგებელი!OJJ19</f>
        <v>0</v>
      </c>
      <c r="OJK20" s="73">
        <f>სარგებელი!OJK19</f>
        <v>0</v>
      </c>
      <c r="OJL20" s="73">
        <f>სარგებელი!OJL19</f>
        <v>0</v>
      </c>
      <c r="OJM20" s="73">
        <f>სარგებელი!OJM19</f>
        <v>0</v>
      </c>
      <c r="OJN20" s="73">
        <f>სარგებელი!OJN19</f>
        <v>0</v>
      </c>
      <c r="OJO20" s="73">
        <f>სარგებელი!OJO19</f>
        <v>0</v>
      </c>
      <c r="OJP20" s="73">
        <f>სარგებელი!OJP19</f>
        <v>0</v>
      </c>
      <c r="OJQ20" s="73">
        <f>სარგებელი!OJQ19</f>
        <v>0</v>
      </c>
      <c r="OJR20" s="73">
        <f>სარგებელი!OJR19</f>
        <v>0</v>
      </c>
      <c r="OJS20" s="73">
        <f>სარგებელი!OJS19</f>
        <v>0</v>
      </c>
      <c r="OJT20" s="73">
        <f>სარგებელი!OJT19</f>
        <v>0</v>
      </c>
      <c r="OJU20" s="73">
        <f>სარგებელი!OJU19</f>
        <v>0</v>
      </c>
      <c r="OJV20" s="73">
        <f>სარგებელი!OJV19</f>
        <v>0</v>
      </c>
      <c r="OJW20" s="73">
        <f>სარგებელი!OJW19</f>
        <v>0</v>
      </c>
      <c r="OJX20" s="73">
        <f>სარგებელი!OJX19</f>
        <v>0</v>
      </c>
      <c r="OJY20" s="73">
        <f>სარგებელი!OJY19</f>
        <v>0</v>
      </c>
      <c r="OJZ20" s="73">
        <f>სარგებელი!OJZ19</f>
        <v>0</v>
      </c>
      <c r="OKA20" s="73">
        <f>სარგებელი!OKA19</f>
        <v>0</v>
      </c>
      <c r="OKB20" s="73">
        <f>სარგებელი!OKB19</f>
        <v>0</v>
      </c>
      <c r="OKC20" s="73">
        <f>სარგებელი!OKC19</f>
        <v>0</v>
      </c>
      <c r="OKD20" s="73">
        <f>სარგებელი!OKD19</f>
        <v>0</v>
      </c>
      <c r="OKE20" s="73">
        <f>სარგებელი!OKE19</f>
        <v>0</v>
      </c>
      <c r="OKF20" s="73">
        <f>სარგებელი!OKF19</f>
        <v>0</v>
      </c>
      <c r="OKG20" s="73">
        <f>სარგებელი!OKG19</f>
        <v>0</v>
      </c>
      <c r="OKH20" s="73">
        <f>სარგებელი!OKH19</f>
        <v>0</v>
      </c>
      <c r="OKI20" s="73">
        <f>სარგებელი!OKI19</f>
        <v>0</v>
      </c>
      <c r="OKJ20" s="73">
        <f>სარგებელი!OKJ19</f>
        <v>0</v>
      </c>
      <c r="OKK20" s="73">
        <f>სარგებელი!OKK19</f>
        <v>0</v>
      </c>
      <c r="OKL20" s="73">
        <f>სარგებელი!OKL19</f>
        <v>0</v>
      </c>
      <c r="OKM20" s="73">
        <f>სარგებელი!OKM19</f>
        <v>0</v>
      </c>
      <c r="OKN20" s="73">
        <f>სარგებელი!OKN19</f>
        <v>0</v>
      </c>
      <c r="OKO20" s="73">
        <f>სარგებელი!OKO19</f>
        <v>0</v>
      </c>
      <c r="OKP20" s="73">
        <f>სარგებელი!OKP19</f>
        <v>0</v>
      </c>
      <c r="OKQ20" s="73">
        <f>სარგებელი!OKQ19</f>
        <v>0</v>
      </c>
      <c r="OKR20" s="73">
        <f>სარგებელი!OKR19</f>
        <v>0</v>
      </c>
      <c r="OKS20" s="73">
        <f>სარგებელი!OKS19</f>
        <v>0</v>
      </c>
      <c r="OKT20" s="73">
        <f>სარგებელი!OKT19</f>
        <v>0</v>
      </c>
      <c r="OKU20" s="73">
        <f>სარგებელი!OKU19</f>
        <v>0</v>
      </c>
      <c r="OKV20" s="73">
        <f>სარგებელი!OKV19</f>
        <v>0</v>
      </c>
      <c r="OKW20" s="73">
        <f>სარგებელი!OKW19</f>
        <v>0</v>
      </c>
      <c r="OKX20" s="73">
        <f>სარგებელი!OKX19</f>
        <v>0</v>
      </c>
      <c r="OKY20" s="73">
        <f>სარგებელი!OKY19</f>
        <v>0</v>
      </c>
      <c r="OKZ20" s="73">
        <f>სარგებელი!OKZ19</f>
        <v>0</v>
      </c>
      <c r="OLA20" s="73">
        <f>სარგებელი!OLA19</f>
        <v>0</v>
      </c>
      <c r="OLB20" s="73">
        <f>სარგებელი!OLB19</f>
        <v>0</v>
      </c>
      <c r="OLC20" s="73">
        <f>სარგებელი!OLC19</f>
        <v>0</v>
      </c>
      <c r="OLD20" s="73">
        <f>სარგებელი!OLD19</f>
        <v>0</v>
      </c>
      <c r="OLE20" s="73">
        <f>სარგებელი!OLE19</f>
        <v>0</v>
      </c>
      <c r="OLF20" s="73">
        <f>სარგებელი!OLF19</f>
        <v>0</v>
      </c>
      <c r="OLG20" s="73">
        <f>სარგებელი!OLG19</f>
        <v>0</v>
      </c>
      <c r="OLH20" s="73">
        <f>სარგებელი!OLH19</f>
        <v>0</v>
      </c>
      <c r="OLI20" s="73">
        <f>სარგებელი!OLI19</f>
        <v>0</v>
      </c>
      <c r="OLJ20" s="73">
        <f>სარგებელი!OLJ19</f>
        <v>0</v>
      </c>
      <c r="OLK20" s="73">
        <f>სარგებელი!OLK19</f>
        <v>0</v>
      </c>
      <c r="OLL20" s="73">
        <f>სარგებელი!OLL19</f>
        <v>0</v>
      </c>
      <c r="OLM20" s="73">
        <f>სარგებელი!OLM19</f>
        <v>0</v>
      </c>
      <c r="OLN20" s="73">
        <f>სარგებელი!OLN19</f>
        <v>0</v>
      </c>
      <c r="OLO20" s="73">
        <f>სარგებელი!OLO19</f>
        <v>0</v>
      </c>
      <c r="OLP20" s="73">
        <f>სარგებელი!OLP19</f>
        <v>0</v>
      </c>
      <c r="OLQ20" s="73">
        <f>სარგებელი!OLQ19</f>
        <v>0</v>
      </c>
      <c r="OLR20" s="73">
        <f>სარგებელი!OLR19</f>
        <v>0</v>
      </c>
      <c r="OLS20" s="73">
        <f>სარგებელი!OLS19</f>
        <v>0</v>
      </c>
      <c r="OLT20" s="73">
        <f>სარგებელი!OLT19</f>
        <v>0</v>
      </c>
      <c r="OLU20" s="73">
        <f>სარგებელი!OLU19</f>
        <v>0</v>
      </c>
      <c r="OLV20" s="73">
        <f>სარგებელი!OLV19</f>
        <v>0</v>
      </c>
      <c r="OLW20" s="73">
        <f>სარგებელი!OLW19</f>
        <v>0</v>
      </c>
      <c r="OLX20" s="73">
        <f>სარგებელი!OLX19</f>
        <v>0</v>
      </c>
      <c r="OLY20" s="73">
        <f>სარგებელი!OLY19</f>
        <v>0</v>
      </c>
      <c r="OLZ20" s="73">
        <f>სარგებელი!OLZ19</f>
        <v>0</v>
      </c>
      <c r="OMA20" s="73">
        <f>სარგებელი!OMA19</f>
        <v>0</v>
      </c>
      <c r="OMB20" s="73">
        <f>სარგებელი!OMB19</f>
        <v>0</v>
      </c>
      <c r="OMC20" s="73">
        <f>სარგებელი!OMC19</f>
        <v>0</v>
      </c>
      <c r="OMD20" s="73">
        <f>სარგებელი!OMD19</f>
        <v>0</v>
      </c>
      <c r="OME20" s="73">
        <f>სარგებელი!OME19</f>
        <v>0</v>
      </c>
      <c r="OMF20" s="73">
        <f>სარგებელი!OMF19</f>
        <v>0</v>
      </c>
      <c r="OMG20" s="73">
        <f>სარგებელი!OMG19</f>
        <v>0</v>
      </c>
      <c r="OMH20" s="73">
        <f>სარგებელი!OMH19</f>
        <v>0</v>
      </c>
      <c r="OMI20" s="73">
        <f>სარგებელი!OMI19</f>
        <v>0</v>
      </c>
      <c r="OMJ20" s="73">
        <f>სარგებელი!OMJ19</f>
        <v>0</v>
      </c>
      <c r="OMK20" s="73">
        <f>სარგებელი!OMK19</f>
        <v>0</v>
      </c>
      <c r="OML20" s="73">
        <f>სარგებელი!OML19</f>
        <v>0</v>
      </c>
      <c r="OMM20" s="73">
        <f>სარგებელი!OMM19</f>
        <v>0</v>
      </c>
      <c r="OMN20" s="73">
        <f>სარგებელი!OMN19</f>
        <v>0</v>
      </c>
      <c r="OMO20" s="73">
        <f>სარგებელი!OMO19</f>
        <v>0</v>
      </c>
      <c r="OMP20" s="73">
        <f>სარგებელი!OMP19</f>
        <v>0</v>
      </c>
      <c r="OMQ20" s="73">
        <f>სარგებელი!OMQ19</f>
        <v>0</v>
      </c>
      <c r="OMR20" s="73">
        <f>სარგებელი!OMR19</f>
        <v>0</v>
      </c>
      <c r="OMS20" s="73">
        <f>სარგებელი!OMS19</f>
        <v>0</v>
      </c>
      <c r="OMT20" s="73">
        <f>სარგებელი!OMT19</f>
        <v>0</v>
      </c>
      <c r="OMU20" s="73">
        <f>სარგებელი!OMU19</f>
        <v>0</v>
      </c>
      <c r="OMV20" s="73">
        <f>სარგებელი!OMV19</f>
        <v>0</v>
      </c>
      <c r="OMW20" s="73">
        <f>სარგებელი!OMW19</f>
        <v>0</v>
      </c>
      <c r="OMX20" s="73">
        <f>სარგებელი!OMX19</f>
        <v>0</v>
      </c>
      <c r="OMY20" s="73">
        <f>სარგებელი!OMY19</f>
        <v>0</v>
      </c>
      <c r="OMZ20" s="73">
        <f>სარგებელი!OMZ19</f>
        <v>0</v>
      </c>
      <c r="ONA20" s="73">
        <f>სარგებელი!ONA19</f>
        <v>0</v>
      </c>
      <c r="ONB20" s="73">
        <f>სარგებელი!ONB19</f>
        <v>0</v>
      </c>
      <c r="ONC20" s="73">
        <f>სარგებელი!ONC19</f>
        <v>0</v>
      </c>
      <c r="OND20" s="73">
        <f>სარგებელი!OND19</f>
        <v>0</v>
      </c>
      <c r="ONE20" s="73">
        <f>სარგებელი!ONE19</f>
        <v>0</v>
      </c>
      <c r="ONF20" s="73">
        <f>სარგებელი!ONF19</f>
        <v>0</v>
      </c>
      <c r="ONG20" s="73">
        <f>სარგებელი!ONG19</f>
        <v>0</v>
      </c>
      <c r="ONH20" s="73">
        <f>სარგებელი!ONH19</f>
        <v>0</v>
      </c>
      <c r="ONI20" s="73">
        <f>სარგებელი!ONI19</f>
        <v>0</v>
      </c>
      <c r="ONJ20" s="73">
        <f>სარგებელი!ONJ19</f>
        <v>0</v>
      </c>
      <c r="ONK20" s="73">
        <f>სარგებელი!ONK19</f>
        <v>0</v>
      </c>
      <c r="ONL20" s="73">
        <f>სარგებელი!ONL19</f>
        <v>0</v>
      </c>
      <c r="ONM20" s="73">
        <f>სარგებელი!ONM19</f>
        <v>0</v>
      </c>
      <c r="ONN20" s="73">
        <f>სარგებელი!ONN19</f>
        <v>0</v>
      </c>
      <c r="ONO20" s="73">
        <f>სარგებელი!ONO19</f>
        <v>0</v>
      </c>
      <c r="ONP20" s="73">
        <f>სარგებელი!ONP19</f>
        <v>0</v>
      </c>
      <c r="ONQ20" s="73">
        <f>სარგებელი!ONQ19</f>
        <v>0</v>
      </c>
      <c r="ONR20" s="73">
        <f>სარგებელი!ONR19</f>
        <v>0</v>
      </c>
      <c r="ONS20" s="73">
        <f>სარგებელი!ONS19</f>
        <v>0</v>
      </c>
      <c r="ONT20" s="73">
        <f>სარგებელი!ONT19</f>
        <v>0</v>
      </c>
      <c r="ONU20" s="73">
        <f>სარგებელი!ONU19</f>
        <v>0</v>
      </c>
      <c r="ONV20" s="73">
        <f>სარგებელი!ONV19</f>
        <v>0</v>
      </c>
      <c r="ONW20" s="73">
        <f>სარგებელი!ONW19</f>
        <v>0</v>
      </c>
      <c r="ONX20" s="73">
        <f>სარგებელი!ONX19</f>
        <v>0</v>
      </c>
      <c r="ONY20" s="73">
        <f>სარგებელი!ONY19</f>
        <v>0</v>
      </c>
      <c r="ONZ20" s="73">
        <f>სარგებელი!ONZ19</f>
        <v>0</v>
      </c>
      <c r="OOA20" s="73">
        <f>სარგებელი!OOA19</f>
        <v>0</v>
      </c>
      <c r="OOB20" s="73">
        <f>სარგებელი!OOB19</f>
        <v>0</v>
      </c>
      <c r="OOC20" s="73">
        <f>სარგებელი!OOC19</f>
        <v>0</v>
      </c>
      <c r="OOD20" s="73">
        <f>სარგებელი!OOD19</f>
        <v>0</v>
      </c>
      <c r="OOE20" s="73">
        <f>სარგებელი!OOE19</f>
        <v>0</v>
      </c>
      <c r="OOF20" s="73">
        <f>სარგებელი!OOF19</f>
        <v>0</v>
      </c>
      <c r="OOG20" s="73">
        <f>სარგებელი!OOG19</f>
        <v>0</v>
      </c>
      <c r="OOH20" s="73">
        <f>სარგებელი!OOH19</f>
        <v>0</v>
      </c>
      <c r="OOI20" s="73">
        <f>სარგებელი!OOI19</f>
        <v>0</v>
      </c>
      <c r="OOJ20" s="73">
        <f>სარგებელი!OOJ19</f>
        <v>0</v>
      </c>
      <c r="OOK20" s="73">
        <f>სარგებელი!OOK19</f>
        <v>0</v>
      </c>
      <c r="OOL20" s="73">
        <f>სარგებელი!OOL19</f>
        <v>0</v>
      </c>
      <c r="OOM20" s="73">
        <f>სარგებელი!OOM19</f>
        <v>0</v>
      </c>
      <c r="OON20" s="73">
        <f>სარგებელი!OON19</f>
        <v>0</v>
      </c>
      <c r="OOO20" s="73">
        <f>სარგებელი!OOO19</f>
        <v>0</v>
      </c>
      <c r="OOP20" s="73">
        <f>სარგებელი!OOP19</f>
        <v>0</v>
      </c>
      <c r="OOQ20" s="73">
        <f>სარგებელი!OOQ19</f>
        <v>0</v>
      </c>
      <c r="OOR20" s="73">
        <f>სარგებელი!OOR19</f>
        <v>0</v>
      </c>
      <c r="OOS20" s="73">
        <f>სარგებელი!OOS19</f>
        <v>0</v>
      </c>
      <c r="OOT20" s="73">
        <f>სარგებელი!OOT19</f>
        <v>0</v>
      </c>
      <c r="OOU20" s="73">
        <f>სარგებელი!OOU19</f>
        <v>0</v>
      </c>
      <c r="OOV20" s="73">
        <f>სარგებელი!OOV19</f>
        <v>0</v>
      </c>
      <c r="OOW20" s="73">
        <f>სარგებელი!OOW19</f>
        <v>0</v>
      </c>
      <c r="OOX20" s="73">
        <f>სარგებელი!OOX19</f>
        <v>0</v>
      </c>
      <c r="OOY20" s="73">
        <f>სარგებელი!OOY19</f>
        <v>0</v>
      </c>
      <c r="OOZ20" s="73">
        <f>სარგებელი!OOZ19</f>
        <v>0</v>
      </c>
      <c r="OPA20" s="73">
        <f>სარგებელი!OPA19</f>
        <v>0</v>
      </c>
      <c r="OPB20" s="73">
        <f>სარგებელი!OPB19</f>
        <v>0</v>
      </c>
      <c r="OPC20" s="73">
        <f>სარგებელი!OPC19</f>
        <v>0</v>
      </c>
      <c r="OPD20" s="73">
        <f>სარგებელი!OPD19</f>
        <v>0</v>
      </c>
      <c r="OPE20" s="73">
        <f>სარგებელი!OPE19</f>
        <v>0</v>
      </c>
      <c r="OPF20" s="73">
        <f>სარგებელი!OPF19</f>
        <v>0</v>
      </c>
      <c r="OPG20" s="73">
        <f>სარგებელი!OPG19</f>
        <v>0</v>
      </c>
      <c r="OPH20" s="73">
        <f>სარგებელი!OPH19</f>
        <v>0</v>
      </c>
      <c r="OPI20" s="73">
        <f>სარგებელი!OPI19</f>
        <v>0</v>
      </c>
      <c r="OPJ20" s="73">
        <f>სარგებელი!OPJ19</f>
        <v>0</v>
      </c>
      <c r="OPK20" s="73">
        <f>სარგებელი!OPK19</f>
        <v>0</v>
      </c>
      <c r="OPL20" s="73">
        <f>სარგებელი!OPL19</f>
        <v>0</v>
      </c>
      <c r="OPM20" s="73">
        <f>სარგებელი!OPM19</f>
        <v>0</v>
      </c>
      <c r="OPN20" s="73">
        <f>სარგებელი!OPN19</f>
        <v>0</v>
      </c>
      <c r="OPO20" s="73">
        <f>სარგებელი!OPO19</f>
        <v>0</v>
      </c>
      <c r="OPP20" s="73">
        <f>სარგებელი!OPP19</f>
        <v>0</v>
      </c>
      <c r="OPQ20" s="73">
        <f>სარგებელი!OPQ19</f>
        <v>0</v>
      </c>
      <c r="OPR20" s="73">
        <f>სარგებელი!OPR19</f>
        <v>0</v>
      </c>
      <c r="OPS20" s="73">
        <f>სარგებელი!OPS19</f>
        <v>0</v>
      </c>
      <c r="OPT20" s="73">
        <f>სარგებელი!OPT19</f>
        <v>0</v>
      </c>
      <c r="OPU20" s="73">
        <f>სარგებელი!OPU19</f>
        <v>0</v>
      </c>
      <c r="OPV20" s="73">
        <f>სარგებელი!OPV19</f>
        <v>0</v>
      </c>
      <c r="OPW20" s="73">
        <f>სარგებელი!OPW19</f>
        <v>0</v>
      </c>
      <c r="OPX20" s="73">
        <f>სარგებელი!OPX19</f>
        <v>0</v>
      </c>
      <c r="OPY20" s="73">
        <f>სარგებელი!OPY19</f>
        <v>0</v>
      </c>
      <c r="OPZ20" s="73">
        <f>სარგებელი!OPZ19</f>
        <v>0</v>
      </c>
      <c r="OQA20" s="73">
        <f>სარგებელი!OQA19</f>
        <v>0</v>
      </c>
      <c r="OQB20" s="73">
        <f>სარგებელი!OQB19</f>
        <v>0</v>
      </c>
      <c r="OQC20" s="73">
        <f>სარგებელი!OQC19</f>
        <v>0</v>
      </c>
      <c r="OQD20" s="73">
        <f>სარგებელი!OQD19</f>
        <v>0</v>
      </c>
      <c r="OQE20" s="73">
        <f>სარგებელი!OQE19</f>
        <v>0</v>
      </c>
      <c r="OQF20" s="73">
        <f>სარგებელი!OQF19</f>
        <v>0</v>
      </c>
      <c r="OQG20" s="73">
        <f>სარგებელი!OQG19</f>
        <v>0</v>
      </c>
      <c r="OQH20" s="73">
        <f>სარგებელი!OQH19</f>
        <v>0</v>
      </c>
      <c r="OQI20" s="73">
        <f>სარგებელი!OQI19</f>
        <v>0</v>
      </c>
      <c r="OQJ20" s="73">
        <f>სარგებელი!OQJ19</f>
        <v>0</v>
      </c>
      <c r="OQK20" s="73">
        <f>სარგებელი!OQK19</f>
        <v>0</v>
      </c>
      <c r="OQL20" s="73">
        <f>სარგებელი!OQL19</f>
        <v>0</v>
      </c>
      <c r="OQM20" s="73">
        <f>სარგებელი!OQM19</f>
        <v>0</v>
      </c>
      <c r="OQN20" s="73">
        <f>სარგებელი!OQN19</f>
        <v>0</v>
      </c>
      <c r="OQO20" s="73">
        <f>სარგებელი!OQO19</f>
        <v>0</v>
      </c>
      <c r="OQP20" s="73">
        <f>სარგებელი!OQP19</f>
        <v>0</v>
      </c>
      <c r="OQQ20" s="73">
        <f>სარგებელი!OQQ19</f>
        <v>0</v>
      </c>
      <c r="OQR20" s="73">
        <f>სარგებელი!OQR19</f>
        <v>0</v>
      </c>
      <c r="OQS20" s="73">
        <f>სარგებელი!OQS19</f>
        <v>0</v>
      </c>
      <c r="OQT20" s="73">
        <f>სარგებელი!OQT19</f>
        <v>0</v>
      </c>
      <c r="OQU20" s="73">
        <f>სარგებელი!OQU19</f>
        <v>0</v>
      </c>
      <c r="OQV20" s="73">
        <f>სარგებელი!OQV19</f>
        <v>0</v>
      </c>
      <c r="OQW20" s="73">
        <f>სარგებელი!OQW19</f>
        <v>0</v>
      </c>
      <c r="OQX20" s="73">
        <f>სარგებელი!OQX19</f>
        <v>0</v>
      </c>
      <c r="OQY20" s="73">
        <f>სარგებელი!OQY19</f>
        <v>0</v>
      </c>
      <c r="OQZ20" s="73">
        <f>სარგებელი!OQZ19</f>
        <v>0</v>
      </c>
      <c r="ORA20" s="73">
        <f>სარგებელი!ORA19</f>
        <v>0</v>
      </c>
      <c r="ORB20" s="73">
        <f>სარგებელი!ORB19</f>
        <v>0</v>
      </c>
      <c r="ORC20" s="73">
        <f>სარგებელი!ORC19</f>
        <v>0</v>
      </c>
      <c r="ORD20" s="73">
        <f>სარგებელი!ORD19</f>
        <v>0</v>
      </c>
      <c r="ORE20" s="73">
        <f>სარგებელი!ORE19</f>
        <v>0</v>
      </c>
      <c r="ORF20" s="73">
        <f>სარგებელი!ORF19</f>
        <v>0</v>
      </c>
      <c r="ORG20" s="73">
        <f>სარგებელი!ORG19</f>
        <v>0</v>
      </c>
      <c r="ORH20" s="73">
        <f>სარგებელი!ORH19</f>
        <v>0</v>
      </c>
      <c r="ORI20" s="73">
        <f>სარგებელი!ORI19</f>
        <v>0</v>
      </c>
      <c r="ORJ20" s="73">
        <f>სარგებელი!ORJ19</f>
        <v>0</v>
      </c>
      <c r="ORK20" s="73">
        <f>სარგებელი!ORK19</f>
        <v>0</v>
      </c>
      <c r="ORL20" s="73">
        <f>სარგებელი!ORL19</f>
        <v>0</v>
      </c>
      <c r="ORM20" s="73">
        <f>სარგებელი!ORM19</f>
        <v>0</v>
      </c>
      <c r="ORN20" s="73">
        <f>სარგებელი!ORN19</f>
        <v>0</v>
      </c>
      <c r="ORO20" s="73">
        <f>სარგებელი!ORO19</f>
        <v>0</v>
      </c>
      <c r="ORP20" s="73">
        <f>სარგებელი!ORP19</f>
        <v>0</v>
      </c>
      <c r="ORQ20" s="73">
        <f>სარგებელი!ORQ19</f>
        <v>0</v>
      </c>
      <c r="ORR20" s="73">
        <f>სარგებელი!ORR19</f>
        <v>0</v>
      </c>
      <c r="ORS20" s="73">
        <f>სარგებელი!ORS19</f>
        <v>0</v>
      </c>
      <c r="ORT20" s="73">
        <f>სარგებელი!ORT19</f>
        <v>0</v>
      </c>
      <c r="ORU20" s="73">
        <f>სარგებელი!ORU19</f>
        <v>0</v>
      </c>
      <c r="ORV20" s="73">
        <f>სარგებელი!ORV19</f>
        <v>0</v>
      </c>
      <c r="ORW20" s="73">
        <f>სარგებელი!ORW19</f>
        <v>0</v>
      </c>
      <c r="ORX20" s="73">
        <f>სარგებელი!ORX19</f>
        <v>0</v>
      </c>
      <c r="ORY20" s="73">
        <f>სარგებელი!ORY19</f>
        <v>0</v>
      </c>
      <c r="ORZ20" s="73">
        <f>სარგებელი!ORZ19</f>
        <v>0</v>
      </c>
      <c r="OSA20" s="73">
        <f>სარგებელი!OSA19</f>
        <v>0</v>
      </c>
      <c r="OSB20" s="73">
        <f>სარგებელი!OSB19</f>
        <v>0</v>
      </c>
      <c r="OSC20" s="73">
        <f>სარგებელი!OSC19</f>
        <v>0</v>
      </c>
      <c r="OSD20" s="73">
        <f>სარგებელი!OSD19</f>
        <v>0</v>
      </c>
      <c r="OSE20" s="73">
        <f>სარგებელი!OSE19</f>
        <v>0</v>
      </c>
      <c r="OSF20" s="73">
        <f>სარგებელი!OSF19</f>
        <v>0</v>
      </c>
      <c r="OSG20" s="73">
        <f>სარგებელი!OSG19</f>
        <v>0</v>
      </c>
      <c r="OSH20" s="73">
        <f>სარგებელი!OSH19</f>
        <v>0</v>
      </c>
      <c r="OSI20" s="73">
        <f>სარგებელი!OSI19</f>
        <v>0</v>
      </c>
      <c r="OSJ20" s="73">
        <f>სარგებელი!OSJ19</f>
        <v>0</v>
      </c>
      <c r="OSK20" s="73">
        <f>სარგებელი!OSK19</f>
        <v>0</v>
      </c>
      <c r="OSL20" s="73">
        <f>სარგებელი!OSL19</f>
        <v>0</v>
      </c>
      <c r="OSM20" s="73">
        <f>სარგებელი!OSM19</f>
        <v>0</v>
      </c>
      <c r="OSN20" s="73">
        <f>სარგებელი!OSN19</f>
        <v>0</v>
      </c>
      <c r="OSO20" s="73">
        <f>სარგებელი!OSO19</f>
        <v>0</v>
      </c>
      <c r="OSP20" s="73">
        <f>სარგებელი!OSP19</f>
        <v>0</v>
      </c>
      <c r="OSQ20" s="73">
        <f>სარგებელი!OSQ19</f>
        <v>0</v>
      </c>
      <c r="OSR20" s="73">
        <f>სარგებელი!OSR19</f>
        <v>0</v>
      </c>
      <c r="OSS20" s="73">
        <f>სარგებელი!OSS19</f>
        <v>0</v>
      </c>
      <c r="OST20" s="73">
        <f>სარგებელი!OST19</f>
        <v>0</v>
      </c>
      <c r="OSU20" s="73">
        <f>სარგებელი!OSU19</f>
        <v>0</v>
      </c>
      <c r="OSV20" s="73">
        <f>სარგებელი!OSV19</f>
        <v>0</v>
      </c>
      <c r="OSW20" s="73">
        <f>სარგებელი!OSW19</f>
        <v>0</v>
      </c>
      <c r="OSX20" s="73">
        <f>სარგებელი!OSX19</f>
        <v>0</v>
      </c>
      <c r="OSY20" s="73">
        <f>სარგებელი!OSY19</f>
        <v>0</v>
      </c>
      <c r="OSZ20" s="73">
        <f>სარგებელი!OSZ19</f>
        <v>0</v>
      </c>
      <c r="OTA20" s="73">
        <f>სარგებელი!OTA19</f>
        <v>0</v>
      </c>
      <c r="OTB20" s="73">
        <f>სარგებელი!OTB19</f>
        <v>0</v>
      </c>
      <c r="OTC20" s="73">
        <f>სარგებელი!OTC19</f>
        <v>0</v>
      </c>
      <c r="OTD20" s="73">
        <f>სარგებელი!OTD19</f>
        <v>0</v>
      </c>
      <c r="OTE20" s="73">
        <f>სარგებელი!OTE19</f>
        <v>0</v>
      </c>
      <c r="OTF20" s="73">
        <f>სარგებელი!OTF19</f>
        <v>0</v>
      </c>
      <c r="OTG20" s="73">
        <f>სარგებელი!OTG19</f>
        <v>0</v>
      </c>
      <c r="OTH20" s="73">
        <f>სარგებელი!OTH19</f>
        <v>0</v>
      </c>
      <c r="OTI20" s="73">
        <f>სარგებელი!OTI19</f>
        <v>0</v>
      </c>
      <c r="OTJ20" s="73">
        <f>სარგებელი!OTJ19</f>
        <v>0</v>
      </c>
      <c r="OTK20" s="73">
        <f>სარგებელი!OTK19</f>
        <v>0</v>
      </c>
      <c r="OTL20" s="73">
        <f>სარგებელი!OTL19</f>
        <v>0</v>
      </c>
      <c r="OTM20" s="73">
        <f>სარგებელი!OTM19</f>
        <v>0</v>
      </c>
      <c r="OTN20" s="73">
        <f>სარგებელი!OTN19</f>
        <v>0</v>
      </c>
      <c r="OTO20" s="73">
        <f>სარგებელი!OTO19</f>
        <v>0</v>
      </c>
      <c r="OTP20" s="73">
        <f>სარგებელი!OTP19</f>
        <v>0</v>
      </c>
      <c r="OTQ20" s="73">
        <f>სარგებელი!OTQ19</f>
        <v>0</v>
      </c>
      <c r="OTR20" s="73">
        <f>სარგებელი!OTR19</f>
        <v>0</v>
      </c>
      <c r="OTS20" s="73">
        <f>სარგებელი!OTS19</f>
        <v>0</v>
      </c>
      <c r="OTT20" s="73">
        <f>სარგებელი!OTT19</f>
        <v>0</v>
      </c>
      <c r="OTU20" s="73">
        <f>სარგებელი!OTU19</f>
        <v>0</v>
      </c>
      <c r="OTV20" s="73">
        <f>სარგებელი!OTV19</f>
        <v>0</v>
      </c>
      <c r="OTW20" s="73">
        <f>სარგებელი!OTW19</f>
        <v>0</v>
      </c>
      <c r="OTX20" s="73">
        <f>სარგებელი!OTX19</f>
        <v>0</v>
      </c>
      <c r="OTY20" s="73">
        <f>სარგებელი!OTY19</f>
        <v>0</v>
      </c>
      <c r="OTZ20" s="73">
        <f>სარგებელი!OTZ19</f>
        <v>0</v>
      </c>
      <c r="OUA20" s="73">
        <f>სარგებელი!OUA19</f>
        <v>0</v>
      </c>
      <c r="OUB20" s="73">
        <f>სარგებელი!OUB19</f>
        <v>0</v>
      </c>
      <c r="OUC20" s="73">
        <f>სარგებელი!OUC19</f>
        <v>0</v>
      </c>
      <c r="OUD20" s="73">
        <f>სარგებელი!OUD19</f>
        <v>0</v>
      </c>
      <c r="OUE20" s="73">
        <f>სარგებელი!OUE19</f>
        <v>0</v>
      </c>
      <c r="OUF20" s="73">
        <f>სარგებელი!OUF19</f>
        <v>0</v>
      </c>
      <c r="OUG20" s="73">
        <f>სარგებელი!OUG19</f>
        <v>0</v>
      </c>
      <c r="OUH20" s="73">
        <f>სარგებელი!OUH19</f>
        <v>0</v>
      </c>
      <c r="OUI20" s="73">
        <f>სარგებელი!OUI19</f>
        <v>0</v>
      </c>
      <c r="OUJ20" s="73">
        <f>სარგებელი!OUJ19</f>
        <v>0</v>
      </c>
      <c r="OUK20" s="73">
        <f>სარგებელი!OUK19</f>
        <v>0</v>
      </c>
      <c r="OUL20" s="73">
        <f>სარგებელი!OUL19</f>
        <v>0</v>
      </c>
      <c r="OUM20" s="73">
        <f>სარგებელი!OUM19</f>
        <v>0</v>
      </c>
      <c r="OUN20" s="73">
        <f>სარგებელი!OUN19</f>
        <v>0</v>
      </c>
      <c r="OUO20" s="73">
        <f>სარგებელი!OUO19</f>
        <v>0</v>
      </c>
      <c r="OUP20" s="73">
        <f>სარგებელი!OUP19</f>
        <v>0</v>
      </c>
      <c r="OUQ20" s="73">
        <f>სარგებელი!OUQ19</f>
        <v>0</v>
      </c>
      <c r="OUR20" s="73">
        <f>სარგებელი!OUR19</f>
        <v>0</v>
      </c>
      <c r="OUS20" s="73">
        <f>სარგებელი!OUS19</f>
        <v>0</v>
      </c>
      <c r="OUT20" s="73">
        <f>სარგებელი!OUT19</f>
        <v>0</v>
      </c>
      <c r="OUU20" s="73">
        <f>სარგებელი!OUU19</f>
        <v>0</v>
      </c>
      <c r="OUV20" s="73">
        <f>სარგებელი!OUV19</f>
        <v>0</v>
      </c>
      <c r="OUW20" s="73">
        <f>სარგებელი!OUW19</f>
        <v>0</v>
      </c>
      <c r="OUX20" s="73">
        <f>სარგებელი!OUX19</f>
        <v>0</v>
      </c>
      <c r="OUY20" s="73">
        <f>სარგებელი!OUY19</f>
        <v>0</v>
      </c>
      <c r="OUZ20" s="73">
        <f>სარგებელი!OUZ19</f>
        <v>0</v>
      </c>
      <c r="OVA20" s="73">
        <f>სარგებელი!OVA19</f>
        <v>0</v>
      </c>
      <c r="OVB20" s="73">
        <f>სარგებელი!OVB19</f>
        <v>0</v>
      </c>
      <c r="OVC20" s="73">
        <f>სარგებელი!OVC19</f>
        <v>0</v>
      </c>
      <c r="OVD20" s="73">
        <f>სარგებელი!OVD19</f>
        <v>0</v>
      </c>
      <c r="OVE20" s="73">
        <f>სარგებელი!OVE19</f>
        <v>0</v>
      </c>
      <c r="OVF20" s="73">
        <f>სარგებელი!OVF19</f>
        <v>0</v>
      </c>
      <c r="OVG20" s="73">
        <f>სარგებელი!OVG19</f>
        <v>0</v>
      </c>
      <c r="OVH20" s="73">
        <f>სარგებელი!OVH19</f>
        <v>0</v>
      </c>
      <c r="OVI20" s="73">
        <f>სარგებელი!OVI19</f>
        <v>0</v>
      </c>
      <c r="OVJ20" s="73">
        <f>სარგებელი!OVJ19</f>
        <v>0</v>
      </c>
      <c r="OVK20" s="73">
        <f>სარგებელი!OVK19</f>
        <v>0</v>
      </c>
      <c r="OVL20" s="73">
        <f>სარგებელი!OVL19</f>
        <v>0</v>
      </c>
      <c r="OVM20" s="73">
        <f>სარგებელი!OVM19</f>
        <v>0</v>
      </c>
      <c r="OVN20" s="73">
        <f>სარგებელი!OVN19</f>
        <v>0</v>
      </c>
      <c r="OVO20" s="73">
        <f>სარგებელი!OVO19</f>
        <v>0</v>
      </c>
      <c r="OVP20" s="73">
        <f>სარგებელი!OVP19</f>
        <v>0</v>
      </c>
      <c r="OVQ20" s="73">
        <f>სარგებელი!OVQ19</f>
        <v>0</v>
      </c>
      <c r="OVR20" s="73">
        <f>სარგებელი!OVR19</f>
        <v>0</v>
      </c>
      <c r="OVS20" s="73">
        <f>სარგებელი!OVS19</f>
        <v>0</v>
      </c>
      <c r="OVT20" s="73">
        <f>სარგებელი!OVT19</f>
        <v>0</v>
      </c>
      <c r="OVU20" s="73">
        <f>სარგებელი!OVU19</f>
        <v>0</v>
      </c>
      <c r="OVV20" s="73">
        <f>სარგებელი!OVV19</f>
        <v>0</v>
      </c>
      <c r="OVW20" s="73">
        <f>სარგებელი!OVW19</f>
        <v>0</v>
      </c>
      <c r="OVX20" s="73">
        <f>სარგებელი!OVX19</f>
        <v>0</v>
      </c>
      <c r="OVY20" s="73">
        <f>სარგებელი!OVY19</f>
        <v>0</v>
      </c>
      <c r="OVZ20" s="73">
        <f>სარგებელი!OVZ19</f>
        <v>0</v>
      </c>
      <c r="OWA20" s="73">
        <f>სარგებელი!OWA19</f>
        <v>0</v>
      </c>
      <c r="OWB20" s="73">
        <f>სარგებელი!OWB19</f>
        <v>0</v>
      </c>
      <c r="OWC20" s="73">
        <f>სარგებელი!OWC19</f>
        <v>0</v>
      </c>
      <c r="OWD20" s="73">
        <f>სარგებელი!OWD19</f>
        <v>0</v>
      </c>
      <c r="OWE20" s="73">
        <f>სარგებელი!OWE19</f>
        <v>0</v>
      </c>
      <c r="OWF20" s="73">
        <f>სარგებელი!OWF19</f>
        <v>0</v>
      </c>
      <c r="OWG20" s="73">
        <f>სარგებელი!OWG19</f>
        <v>0</v>
      </c>
      <c r="OWH20" s="73">
        <f>სარგებელი!OWH19</f>
        <v>0</v>
      </c>
      <c r="OWI20" s="73">
        <f>სარგებელი!OWI19</f>
        <v>0</v>
      </c>
      <c r="OWJ20" s="73">
        <f>სარგებელი!OWJ19</f>
        <v>0</v>
      </c>
      <c r="OWK20" s="73">
        <f>სარგებელი!OWK19</f>
        <v>0</v>
      </c>
      <c r="OWL20" s="73">
        <f>სარგებელი!OWL19</f>
        <v>0</v>
      </c>
      <c r="OWM20" s="73">
        <f>სარგებელი!OWM19</f>
        <v>0</v>
      </c>
      <c r="OWN20" s="73">
        <f>სარგებელი!OWN19</f>
        <v>0</v>
      </c>
      <c r="OWO20" s="73">
        <f>სარგებელი!OWO19</f>
        <v>0</v>
      </c>
      <c r="OWP20" s="73">
        <f>სარგებელი!OWP19</f>
        <v>0</v>
      </c>
      <c r="OWQ20" s="73">
        <f>სარგებელი!OWQ19</f>
        <v>0</v>
      </c>
      <c r="OWR20" s="73">
        <f>სარგებელი!OWR19</f>
        <v>0</v>
      </c>
      <c r="OWS20" s="73">
        <f>სარგებელი!OWS19</f>
        <v>0</v>
      </c>
      <c r="OWT20" s="73">
        <f>სარგებელი!OWT19</f>
        <v>0</v>
      </c>
      <c r="OWU20" s="73">
        <f>სარგებელი!OWU19</f>
        <v>0</v>
      </c>
      <c r="OWV20" s="73">
        <f>სარგებელი!OWV19</f>
        <v>0</v>
      </c>
      <c r="OWW20" s="73">
        <f>სარგებელი!OWW19</f>
        <v>0</v>
      </c>
      <c r="OWX20" s="73">
        <f>სარგებელი!OWX19</f>
        <v>0</v>
      </c>
      <c r="OWY20" s="73">
        <f>სარგებელი!OWY19</f>
        <v>0</v>
      </c>
      <c r="OWZ20" s="73">
        <f>სარგებელი!OWZ19</f>
        <v>0</v>
      </c>
      <c r="OXA20" s="73">
        <f>სარგებელი!OXA19</f>
        <v>0</v>
      </c>
      <c r="OXB20" s="73">
        <f>სარგებელი!OXB19</f>
        <v>0</v>
      </c>
      <c r="OXC20" s="73">
        <f>სარგებელი!OXC19</f>
        <v>0</v>
      </c>
      <c r="OXD20" s="73">
        <f>სარგებელი!OXD19</f>
        <v>0</v>
      </c>
      <c r="OXE20" s="73">
        <f>სარგებელი!OXE19</f>
        <v>0</v>
      </c>
      <c r="OXF20" s="73">
        <f>სარგებელი!OXF19</f>
        <v>0</v>
      </c>
      <c r="OXG20" s="73">
        <f>სარგებელი!OXG19</f>
        <v>0</v>
      </c>
      <c r="OXH20" s="73">
        <f>სარგებელი!OXH19</f>
        <v>0</v>
      </c>
      <c r="OXI20" s="73">
        <f>სარგებელი!OXI19</f>
        <v>0</v>
      </c>
      <c r="OXJ20" s="73">
        <f>სარგებელი!OXJ19</f>
        <v>0</v>
      </c>
      <c r="OXK20" s="73">
        <f>სარგებელი!OXK19</f>
        <v>0</v>
      </c>
      <c r="OXL20" s="73">
        <f>სარგებელი!OXL19</f>
        <v>0</v>
      </c>
      <c r="OXM20" s="73">
        <f>სარგებელი!OXM19</f>
        <v>0</v>
      </c>
      <c r="OXN20" s="73">
        <f>სარგებელი!OXN19</f>
        <v>0</v>
      </c>
      <c r="OXO20" s="73">
        <f>სარგებელი!OXO19</f>
        <v>0</v>
      </c>
      <c r="OXP20" s="73">
        <f>სარგებელი!OXP19</f>
        <v>0</v>
      </c>
      <c r="OXQ20" s="73">
        <f>სარგებელი!OXQ19</f>
        <v>0</v>
      </c>
      <c r="OXR20" s="73">
        <f>სარგებელი!OXR19</f>
        <v>0</v>
      </c>
      <c r="OXS20" s="73">
        <f>სარგებელი!OXS19</f>
        <v>0</v>
      </c>
      <c r="OXT20" s="73">
        <f>სარგებელი!OXT19</f>
        <v>0</v>
      </c>
      <c r="OXU20" s="73">
        <f>სარგებელი!OXU19</f>
        <v>0</v>
      </c>
      <c r="OXV20" s="73">
        <f>სარგებელი!OXV19</f>
        <v>0</v>
      </c>
      <c r="OXW20" s="73">
        <f>სარგებელი!OXW19</f>
        <v>0</v>
      </c>
      <c r="OXX20" s="73">
        <f>სარგებელი!OXX19</f>
        <v>0</v>
      </c>
      <c r="OXY20" s="73">
        <f>სარგებელი!OXY19</f>
        <v>0</v>
      </c>
      <c r="OXZ20" s="73">
        <f>სარგებელი!OXZ19</f>
        <v>0</v>
      </c>
      <c r="OYA20" s="73">
        <f>სარგებელი!OYA19</f>
        <v>0</v>
      </c>
      <c r="OYB20" s="73">
        <f>სარგებელი!OYB19</f>
        <v>0</v>
      </c>
      <c r="OYC20" s="73">
        <f>სარგებელი!OYC19</f>
        <v>0</v>
      </c>
      <c r="OYD20" s="73">
        <f>სარგებელი!OYD19</f>
        <v>0</v>
      </c>
      <c r="OYE20" s="73">
        <f>სარგებელი!OYE19</f>
        <v>0</v>
      </c>
      <c r="OYF20" s="73">
        <f>სარგებელი!OYF19</f>
        <v>0</v>
      </c>
      <c r="OYG20" s="73">
        <f>სარგებელი!OYG19</f>
        <v>0</v>
      </c>
      <c r="OYH20" s="73">
        <f>სარგებელი!OYH19</f>
        <v>0</v>
      </c>
      <c r="OYI20" s="73">
        <f>სარგებელი!OYI19</f>
        <v>0</v>
      </c>
      <c r="OYJ20" s="73">
        <f>სარგებელი!OYJ19</f>
        <v>0</v>
      </c>
      <c r="OYK20" s="73">
        <f>სარგებელი!OYK19</f>
        <v>0</v>
      </c>
      <c r="OYL20" s="73">
        <f>სარგებელი!OYL19</f>
        <v>0</v>
      </c>
      <c r="OYM20" s="73">
        <f>სარგებელი!OYM19</f>
        <v>0</v>
      </c>
      <c r="OYN20" s="73">
        <f>სარგებელი!OYN19</f>
        <v>0</v>
      </c>
      <c r="OYO20" s="73">
        <f>სარგებელი!OYO19</f>
        <v>0</v>
      </c>
      <c r="OYP20" s="73">
        <f>სარგებელი!OYP19</f>
        <v>0</v>
      </c>
      <c r="OYQ20" s="73">
        <f>სარგებელი!OYQ19</f>
        <v>0</v>
      </c>
      <c r="OYR20" s="73">
        <f>სარგებელი!OYR19</f>
        <v>0</v>
      </c>
      <c r="OYS20" s="73">
        <f>სარგებელი!OYS19</f>
        <v>0</v>
      </c>
      <c r="OYT20" s="73">
        <f>სარგებელი!OYT19</f>
        <v>0</v>
      </c>
      <c r="OYU20" s="73">
        <f>სარგებელი!OYU19</f>
        <v>0</v>
      </c>
      <c r="OYV20" s="73">
        <f>სარგებელი!OYV19</f>
        <v>0</v>
      </c>
      <c r="OYW20" s="73">
        <f>სარგებელი!OYW19</f>
        <v>0</v>
      </c>
      <c r="OYX20" s="73">
        <f>სარგებელი!OYX19</f>
        <v>0</v>
      </c>
      <c r="OYY20" s="73">
        <f>სარგებელი!OYY19</f>
        <v>0</v>
      </c>
      <c r="OYZ20" s="73">
        <f>სარგებელი!OYZ19</f>
        <v>0</v>
      </c>
      <c r="OZA20" s="73">
        <f>სარგებელი!OZA19</f>
        <v>0</v>
      </c>
      <c r="OZB20" s="73">
        <f>სარგებელი!OZB19</f>
        <v>0</v>
      </c>
      <c r="OZC20" s="73">
        <f>სარგებელი!OZC19</f>
        <v>0</v>
      </c>
      <c r="OZD20" s="73">
        <f>სარგებელი!OZD19</f>
        <v>0</v>
      </c>
      <c r="OZE20" s="73">
        <f>სარგებელი!OZE19</f>
        <v>0</v>
      </c>
      <c r="OZF20" s="73">
        <f>სარგებელი!OZF19</f>
        <v>0</v>
      </c>
      <c r="OZG20" s="73">
        <f>სარგებელი!OZG19</f>
        <v>0</v>
      </c>
      <c r="OZH20" s="73">
        <f>სარგებელი!OZH19</f>
        <v>0</v>
      </c>
      <c r="OZI20" s="73">
        <f>სარგებელი!OZI19</f>
        <v>0</v>
      </c>
      <c r="OZJ20" s="73">
        <f>სარგებელი!OZJ19</f>
        <v>0</v>
      </c>
      <c r="OZK20" s="73">
        <f>სარგებელი!OZK19</f>
        <v>0</v>
      </c>
      <c r="OZL20" s="73">
        <f>სარგებელი!OZL19</f>
        <v>0</v>
      </c>
      <c r="OZM20" s="73">
        <f>სარგებელი!OZM19</f>
        <v>0</v>
      </c>
      <c r="OZN20" s="73">
        <f>სარგებელი!OZN19</f>
        <v>0</v>
      </c>
      <c r="OZO20" s="73">
        <f>სარგებელი!OZO19</f>
        <v>0</v>
      </c>
      <c r="OZP20" s="73">
        <f>სარგებელი!OZP19</f>
        <v>0</v>
      </c>
      <c r="OZQ20" s="73">
        <f>სარგებელი!OZQ19</f>
        <v>0</v>
      </c>
      <c r="OZR20" s="73">
        <f>სარგებელი!OZR19</f>
        <v>0</v>
      </c>
      <c r="OZS20" s="73">
        <f>სარგებელი!OZS19</f>
        <v>0</v>
      </c>
      <c r="OZT20" s="73">
        <f>სარგებელი!OZT19</f>
        <v>0</v>
      </c>
      <c r="OZU20" s="73">
        <f>სარგებელი!OZU19</f>
        <v>0</v>
      </c>
      <c r="OZV20" s="73">
        <f>სარგებელი!OZV19</f>
        <v>0</v>
      </c>
      <c r="OZW20" s="73">
        <f>სარგებელი!OZW19</f>
        <v>0</v>
      </c>
      <c r="OZX20" s="73">
        <f>სარგებელი!OZX19</f>
        <v>0</v>
      </c>
      <c r="OZY20" s="73">
        <f>სარგებელი!OZY19</f>
        <v>0</v>
      </c>
      <c r="OZZ20" s="73">
        <f>სარგებელი!OZZ19</f>
        <v>0</v>
      </c>
      <c r="PAA20" s="73">
        <f>სარგებელი!PAA19</f>
        <v>0</v>
      </c>
      <c r="PAB20" s="73">
        <f>სარგებელი!PAB19</f>
        <v>0</v>
      </c>
      <c r="PAC20" s="73">
        <f>სარგებელი!PAC19</f>
        <v>0</v>
      </c>
      <c r="PAD20" s="73">
        <f>სარგებელი!PAD19</f>
        <v>0</v>
      </c>
      <c r="PAE20" s="73">
        <f>სარგებელი!PAE19</f>
        <v>0</v>
      </c>
      <c r="PAF20" s="73">
        <f>სარგებელი!PAF19</f>
        <v>0</v>
      </c>
      <c r="PAG20" s="73">
        <f>სარგებელი!PAG19</f>
        <v>0</v>
      </c>
      <c r="PAH20" s="73">
        <f>სარგებელი!PAH19</f>
        <v>0</v>
      </c>
      <c r="PAI20" s="73">
        <f>სარგებელი!PAI19</f>
        <v>0</v>
      </c>
      <c r="PAJ20" s="73">
        <f>სარგებელი!PAJ19</f>
        <v>0</v>
      </c>
      <c r="PAK20" s="73">
        <f>სარგებელი!PAK19</f>
        <v>0</v>
      </c>
      <c r="PAL20" s="73">
        <f>სარგებელი!PAL19</f>
        <v>0</v>
      </c>
      <c r="PAM20" s="73">
        <f>სარგებელი!PAM19</f>
        <v>0</v>
      </c>
      <c r="PAN20" s="73">
        <f>სარგებელი!PAN19</f>
        <v>0</v>
      </c>
      <c r="PAO20" s="73">
        <f>სარგებელი!PAO19</f>
        <v>0</v>
      </c>
      <c r="PAP20" s="73">
        <f>სარგებელი!PAP19</f>
        <v>0</v>
      </c>
      <c r="PAQ20" s="73">
        <f>სარგებელი!PAQ19</f>
        <v>0</v>
      </c>
      <c r="PAR20" s="73">
        <f>სარგებელი!PAR19</f>
        <v>0</v>
      </c>
      <c r="PAS20" s="73">
        <f>სარგებელი!PAS19</f>
        <v>0</v>
      </c>
      <c r="PAT20" s="73">
        <f>სარგებელი!PAT19</f>
        <v>0</v>
      </c>
      <c r="PAU20" s="73">
        <f>სარგებელი!PAU19</f>
        <v>0</v>
      </c>
      <c r="PAV20" s="73">
        <f>სარგებელი!PAV19</f>
        <v>0</v>
      </c>
      <c r="PAW20" s="73">
        <f>სარგებელი!PAW19</f>
        <v>0</v>
      </c>
      <c r="PAX20" s="73">
        <f>სარგებელი!PAX19</f>
        <v>0</v>
      </c>
      <c r="PAY20" s="73">
        <f>სარგებელი!PAY19</f>
        <v>0</v>
      </c>
      <c r="PAZ20" s="73">
        <f>სარგებელი!PAZ19</f>
        <v>0</v>
      </c>
      <c r="PBA20" s="73">
        <f>სარგებელი!PBA19</f>
        <v>0</v>
      </c>
      <c r="PBB20" s="73">
        <f>სარგებელი!PBB19</f>
        <v>0</v>
      </c>
      <c r="PBC20" s="73">
        <f>სარგებელი!PBC19</f>
        <v>0</v>
      </c>
      <c r="PBD20" s="73">
        <f>სარგებელი!PBD19</f>
        <v>0</v>
      </c>
      <c r="PBE20" s="73">
        <f>სარგებელი!PBE19</f>
        <v>0</v>
      </c>
      <c r="PBF20" s="73">
        <f>სარგებელი!PBF19</f>
        <v>0</v>
      </c>
      <c r="PBG20" s="73">
        <f>სარგებელი!PBG19</f>
        <v>0</v>
      </c>
      <c r="PBH20" s="73">
        <f>სარგებელი!PBH19</f>
        <v>0</v>
      </c>
      <c r="PBI20" s="73">
        <f>სარგებელი!PBI19</f>
        <v>0</v>
      </c>
      <c r="PBJ20" s="73">
        <f>სარგებელი!PBJ19</f>
        <v>0</v>
      </c>
      <c r="PBK20" s="73">
        <f>სარგებელი!PBK19</f>
        <v>0</v>
      </c>
      <c r="PBL20" s="73">
        <f>სარგებელი!PBL19</f>
        <v>0</v>
      </c>
      <c r="PBM20" s="73">
        <f>სარგებელი!PBM19</f>
        <v>0</v>
      </c>
      <c r="PBN20" s="73">
        <f>სარგებელი!PBN19</f>
        <v>0</v>
      </c>
      <c r="PBO20" s="73">
        <f>სარგებელი!PBO19</f>
        <v>0</v>
      </c>
      <c r="PBP20" s="73">
        <f>სარგებელი!PBP19</f>
        <v>0</v>
      </c>
      <c r="PBQ20" s="73">
        <f>სარგებელი!PBQ19</f>
        <v>0</v>
      </c>
      <c r="PBR20" s="73">
        <f>სარგებელი!PBR19</f>
        <v>0</v>
      </c>
      <c r="PBS20" s="73">
        <f>სარგებელი!PBS19</f>
        <v>0</v>
      </c>
      <c r="PBT20" s="73">
        <f>სარგებელი!PBT19</f>
        <v>0</v>
      </c>
      <c r="PBU20" s="73">
        <f>სარგებელი!PBU19</f>
        <v>0</v>
      </c>
      <c r="PBV20" s="73">
        <f>სარგებელი!PBV19</f>
        <v>0</v>
      </c>
      <c r="PBW20" s="73">
        <f>სარგებელი!PBW19</f>
        <v>0</v>
      </c>
      <c r="PBX20" s="73">
        <f>სარგებელი!PBX19</f>
        <v>0</v>
      </c>
      <c r="PBY20" s="73">
        <f>სარგებელი!PBY19</f>
        <v>0</v>
      </c>
      <c r="PBZ20" s="73">
        <f>სარგებელი!PBZ19</f>
        <v>0</v>
      </c>
      <c r="PCA20" s="73">
        <f>სარგებელი!PCA19</f>
        <v>0</v>
      </c>
      <c r="PCB20" s="73">
        <f>სარგებელი!PCB19</f>
        <v>0</v>
      </c>
      <c r="PCC20" s="73">
        <f>სარგებელი!PCC19</f>
        <v>0</v>
      </c>
      <c r="PCD20" s="73">
        <f>სარგებელი!PCD19</f>
        <v>0</v>
      </c>
      <c r="PCE20" s="73">
        <f>სარგებელი!PCE19</f>
        <v>0</v>
      </c>
      <c r="PCF20" s="73">
        <f>სარგებელი!PCF19</f>
        <v>0</v>
      </c>
      <c r="PCG20" s="73">
        <f>სარგებელი!PCG19</f>
        <v>0</v>
      </c>
      <c r="PCH20" s="73">
        <f>სარგებელი!PCH19</f>
        <v>0</v>
      </c>
      <c r="PCI20" s="73">
        <f>სარგებელი!PCI19</f>
        <v>0</v>
      </c>
      <c r="PCJ20" s="73">
        <f>სარგებელი!PCJ19</f>
        <v>0</v>
      </c>
      <c r="PCK20" s="73">
        <f>სარგებელი!PCK19</f>
        <v>0</v>
      </c>
      <c r="PCL20" s="73">
        <f>სარგებელი!PCL19</f>
        <v>0</v>
      </c>
      <c r="PCM20" s="73">
        <f>სარგებელი!PCM19</f>
        <v>0</v>
      </c>
      <c r="PCN20" s="73">
        <f>სარგებელი!PCN19</f>
        <v>0</v>
      </c>
      <c r="PCO20" s="73">
        <f>სარგებელი!PCO19</f>
        <v>0</v>
      </c>
      <c r="PCP20" s="73">
        <f>სარგებელი!PCP19</f>
        <v>0</v>
      </c>
      <c r="PCQ20" s="73">
        <f>სარგებელი!PCQ19</f>
        <v>0</v>
      </c>
      <c r="PCR20" s="73">
        <f>სარგებელი!PCR19</f>
        <v>0</v>
      </c>
      <c r="PCS20" s="73">
        <f>სარგებელი!PCS19</f>
        <v>0</v>
      </c>
      <c r="PCT20" s="73">
        <f>სარგებელი!PCT19</f>
        <v>0</v>
      </c>
      <c r="PCU20" s="73">
        <f>სარგებელი!PCU19</f>
        <v>0</v>
      </c>
      <c r="PCV20" s="73">
        <f>სარგებელი!PCV19</f>
        <v>0</v>
      </c>
      <c r="PCW20" s="73">
        <f>სარგებელი!PCW19</f>
        <v>0</v>
      </c>
      <c r="PCX20" s="73">
        <f>სარგებელი!PCX19</f>
        <v>0</v>
      </c>
      <c r="PCY20" s="73">
        <f>სარგებელი!PCY19</f>
        <v>0</v>
      </c>
      <c r="PCZ20" s="73">
        <f>სარგებელი!PCZ19</f>
        <v>0</v>
      </c>
      <c r="PDA20" s="73">
        <f>სარგებელი!PDA19</f>
        <v>0</v>
      </c>
      <c r="PDB20" s="73">
        <f>სარგებელი!PDB19</f>
        <v>0</v>
      </c>
      <c r="PDC20" s="73">
        <f>სარგებელი!PDC19</f>
        <v>0</v>
      </c>
      <c r="PDD20" s="73">
        <f>სარგებელი!PDD19</f>
        <v>0</v>
      </c>
      <c r="PDE20" s="73">
        <f>სარგებელი!PDE19</f>
        <v>0</v>
      </c>
      <c r="PDF20" s="73">
        <f>სარგებელი!PDF19</f>
        <v>0</v>
      </c>
      <c r="PDG20" s="73">
        <f>სარგებელი!PDG19</f>
        <v>0</v>
      </c>
      <c r="PDH20" s="73">
        <f>სარგებელი!PDH19</f>
        <v>0</v>
      </c>
      <c r="PDI20" s="73">
        <f>სარგებელი!PDI19</f>
        <v>0</v>
      </c>
      <c r="PDJ20" s="73">
        <f>სარგებელი!PDJ19</f>
        <v>0</v>
      </c>
      <c r="PDK20" s="73">
        <f>სარგებელი!PDK19</f>
        <v>0</v>
      </c>
      <c r="PDL20" s="73">
        <f>სარგებელი!PDL19</f>
        <v>0</v>
      </c>
      <c r="PDM20" s="73">
        <f>სარგებელი!PDM19</f>
        <v>0</v>
      </c>
      <c r="PDN20" s="73">
        <f>სარგებელი!PDN19</f>
        <v>0</v>
      </c>
      <c r="PDO20" s="73">
        <f>სარგებელი!PDO19</f>
        <v>0</v>
      </c>
      <c r="PDP20" s="73">
        <f>სარგებელი!PDP19</f>
        <v>0</v>
      </c>
      <c r="PDQ20" s="73">
        <f>სარგებელი!PDQ19</f>
        <v>0</v>
      </c>
      <c r="PDR20" s="73">
        <f>სარგებელი!PDR19</f>
        <v>0</v>
      </c>
      <c r="PDS20" s="73">
        <f>სარგებელი!PDS19</f>
        <v>0</v>
      </c>
      <c r="PDT20" s="73">
        <f>სარგებელი!PDT19</f>
        <v>0</v>
      </c>
      <c r="PDU20" s="73">
        <f>სარგებელი!PDU19</f>
        <v>0</v>
      </c>
      <c r="PDV20" s="73">
        <f>სარგებელი!PDV19</f>
        <v>0</v>
      </c>
      <c r="PDW20" s="73">
        <f>სარგებელი!PDW19</f>
        <v>0</v>
      </c>
      <c r="PDX20" s="73">
        <f>სარგებელი!PDX19</f>
        <v>0</v>
      </c>
      <c r="PDY20" s="73">
        <f>სარგებელი!PDY19</f>
        <v>0</v>
      </c>
      <c r="PDZ20" s="73">
        <f>სარგებელი!PDZ19</f>
        <v>0</v>
      </c>
      <c r="PEA20" s="73">
        <f>სარგებელი!PEA19</f>
        <v>0</v>
      </c>
      <c r="PEB20" s="73">
        <f>სარგებელი!PEB19</f>
        <v>0</v>
      </c>
      <c r="PEC20" s="73">
        <f>სარგებელი!PEC19</f>
        <v>0</v>
      </c>
      <c r="PED20" s="73">
        <f>სარგებელი!PED19</f>
        <v>0</v>
      </c>
      <c r="PEE20" s="73">
        <f>სარგებელი!PEE19</f>
        <v>0</v>
      </c>
      <c r="PEF20" s="73">
        <f>სარგებელი!PEF19</f>
        <v>0</v>
      </c>
      <c r="PEG20" s="73">
        <f>სარგებელი!PEG19</f>
        <v>0</v>
      </c>
      <c r="PEH20" s="73">
        <f>სარგებელი!PEH19</f>
        <v>0</v>
      </c>
      <c r="PEI20" s="73">
        <f>სარგებელი!PEI19</f>
        <v>0</v>
      </c>
      <c r="PEJ20" s="73">
        <f>სარგებელი!PEJ19</f>
        <v>0</v>
      </c>
      <c r="PEK20" s="73">
        <f>სარგებელი!PEK19</f>
        <v>0</v>
      </c>
      <c r="PEL20" s="73">
        <f>სარგებელი!PEL19</f>
        <v>0</v>
      </c>
      <c r="PEM20" s="73">
        <f>სარგებელი!PEM19</f>
        <v>0</v>
      </c>
      <c r="PEN20" s="73">
        <f>სარგებელი!PEN19</f>
        <v>0</v>
      </c>
      <c r="PEO20" s="73">
        <f>სარგებელი!PEO19</f>
        <v>0</v>
      </c>
      <c r="PEP20" s="73">
        <f>სარგებელი!PEP19</f>
        <v>0</v>
      </c>
      <c r="PEQ20" s="73">
        <f>სარგებელი!PEQ19</f>
        <v>0</v>
      </c>
      <c r="PER20" s="73">
        <f>სარგებელი!PER19</f>
        <v>0</v>
      </c>
      <c r="PES20" s="73">
        <f>სარგებელი!PES19</f>
        <v>0</v>
      </c>
      <c r="PET20" s="73">
        <f>სარგებელი!PET19</f>
        <v>0</v>
      </c>
      <c r="PEU20" s="73">
        <f>სარგებელი!PEU19</f>
        <v>0</v>
      </c>
      <c r="PEV20" s="73">
        <f>სარგებელი!PEV19</f>
        <v>0</v>
      </c>
      <c r="PEW20" s="73">
        <f>სარგებელი!PEW19</f>
        <v>0</v>
      </c>
      <c r="PEX20" s="73">
        <f>სარგებელი!PEX19</f>
        <v>0</v>
      </c>
      <c r="PEY20" s="73">
        <f>სარგებელი!PEY19</f>
        <v>0</v>
      </c>
      <c r="PEZ20" s="73">
        <f>სარგებელი!PEZ19</f>
        <v>0</v>
      </c>
      <c r="PFA20" s="73">
        <f>სარგებელი!PFA19</f>
        <v>0</v>
      </c>
      <c r="PFB20" s="73">
        <f>სარგებელი!PFB19</f>
        <v>0</v>
      </c>
      <c r="PFC20" s="73">
        <f>სარგებელი!PFC19</f>
        <v>0</v>
      </c>
      <c r="PFD20" s="73">
        <f>სარგებელი!PFD19</f>
        <v>0</v>
      </c>
      <c r="PFE20" s="73">
        <f>სარგებელი!PFE19</f>
        <v>0</v>
      </c>
      <c r="PFF20" s="73">
        <f>სარგებელი!PFF19</f>
        <v>0</v>
      </c>
      <c r="PFG20" s="73">
        <f>სარგებელი!PFG19</f>
        <v>0</v>
      </c>
      <c r="PFH20" s="73">
        <f>სარგებელი!PFH19</f>
        <v>0</v>
      </c>
      <c r="PFI20" s="73">
        <f>სარგებელი!PFI19</f>
        <v>0</v>
      </c>
      <c r="PFJ20" s="73">
        <f>სარგებელი!PFJ19</f>
        <v>0</v>
      </c>
      <c r="PFK20" s="73">
        <f>სარგებელი!PFK19</f>
        <v>0</v>
      </c>
      <c r="PFL20" s="73">
        <f>სარგებელი!PFL19</f>
        <v>0</v>
      </c>
      <c r="PFM20" s="73">
        <f>სარგებელი!PFM19</f>
        <v>0</v>
      </c>
      <c r="PFN20" s="73">
        <f>სარგებელი!PFN19</f>
        <v>0</v>
      </c>
      <c r="PFO20" s="73">
        <f>სარგებელი!PFO19</f>
        <v>0</v>
      </c>
      <c r="PFP20" s="73">
        <f>სარგებელი!PFP19</f>
        <v>0</v>
      </c>
      <c r="PFQ20" s="73">
        <f>სარგებელი!PFQ19</f>
        <v>0</v>
      </c>
      <c r="PFR20" s="73">
        <f>სარგებელი!PFR19</f>
        <v>0</v>
      </c>
      <c r="PFS20" s="73">
        <f>სარგებელი!PFS19</f>
        <v>0</v>
      </c>
      <c r="PFT20" s="73">
        <f>სარგებელი!PFT19</f>
        <v>0</v>
      </c>
      <c r="PFU20" s="73">
        <f>სარგებელი!PFU19</f>
        <v>0</v>
      </c>
      <c r="PFV20" s="73">
        <f>სარგებელი!PFV19</f>
        <v>0</v>
      </c>
      <c r="PFW20" s="73">
        <f>სარგებელი!PFW19</f>
        <v>0</v>
      </c>
      <c r="PFX20" s="73">
        <f>სარგებელი!PFX19</f>
        <v>0</v>
      </c>
      <c r="PFY20" s="73">
        <f>სარგებელი!PFY19</f>
        <v>0</v>
      </c>
      <c r="PFZ20" s="73">
        <f>სარგებელი!PFZ19</f>
        <v>0</v>
      </c>
      <c r="PGA20" s="73">
        <f>სარგებელი!PGA19</f>
        <v>0</v>
      </c>
      <c r="PGB20" s="73">
        <f>სარგებელი!PGB19</f>
        <v>0</v>
      </c>
      <c r="PGC20" s="73">
        <f>სარგებელი!PGC19</f>
        <v>0</v>
      </c>
      <c r="PGD20" s="73">
        <f>სარგებელი!PGD19</f>
        <v>0</v>
      </c>
      <c r="PGE20" s="73">
        <f>სარგებელი!PGE19</f>
        <v>0</v>
      </c>
      <c r="PGF20" s="73">
        <f>სარგებელი!PGF19</f>
        <v>0</v>
      </c>
      <c r="PGG20" s="73">
        <f>სარგებელი!PGG19</f>
        <v>0</v>
      </c>
      <c r="PGH20" s="73">
        <f>სარგებელი!PGH19</f>
        <v>0</v>
      </c>
      <c r="PGI20" s="73">
        <f>სარგებელი!PGI19</f>
        <v>0</v>
      </c>
      <c r="PGJ20" s="73">
        <f>სარგებელი!PGJ19</f>
        <v>0</v>
      </c>
      <c r="PGK20" s="73">
        <f>სარგებელი!PGK19</f>
        <v>0</v>
      </c>
      <c r="PGL20" s="73">
        <f>სარგებელი!PGL19</f>
        <v>0</v>
      </c>
      <c r="PGM20" s="73">
        <f>სარგებელი!PGM19</f>
        <v>0</v>
      </c>
      <c r="PGN20" s="73">
        <f>სარგებელი!PGN19</f>
        <v>0</v>
      </c>
      <c r="PGO20" s="73">
        <f>სარგებელი!PGO19</f>
        <v>0</v>
      </c>
      <c r="PGP20" s="73">
        <f>სარგებელი!PGP19</f>
        <v>0</v>
      </c>
      <c r="PGQ20" s="73">
        <f>სარგებელი!PGQ19</f>
        <v>0</v>
      </c>
      <c r="PGR20" s="73">
        <f>სარგებელი!PGR19</f>
        <v>0</v>
      </c>
      <c r="PGS20" s="73">
        <f>სარგებელი!PGS19</f>
        <v>0</v>
      </c>
      <c r="PGT20" s="73">
        <f>სარგებელი!PGT19</f>
        <v>0</v>
      </c>
      <c r="PGU20" s="73">
        <f>სარგებელი!PGU19</f>
        <v>0</v>
      </c>
      <c r="PGV20" s="73">
        <f>სარგებელი!PGV19</f>
        <v>0</v>
      </c>
      <c r="PGW20" s="73">
        <f>სარგებელი!PGW19</f>
        <v>0</v>
      </c>
      <c r="PGX20" s="73">
        <f>სარგებელი!PGX19</f>
        <v>0</v>
      </c>
      <c r="PGY20" s="73">
        <f>სარგებელი!PGY19</f>
        <v>0</v>
      </c>
      <c r="PGZ20" s="73">
        <f>სარგებელი!PGZ19</f>
        <v>0</v>
      </c>
      <c r="PHA20" s="73">
        <f>სარგებელი!PHA19</f>
        <v>0</v>
      </c>
      <c r="PHB20" s="73">
        <f>სარგებელი!PHB19</f>
        <v>0</v>
      </c>
      <c r="PHC20" s="73">
        <f>სარგებელი!PHC19</f>
        <v>0</v>
      </c>
      <c r="PHD20" s="73">
        <f>სარგებელი!PHD19</f>
        <v>0</v>
      </c>
      <c r="PHE20" s="73">
        <f>სარგებელი!PHE19</f>
        <v>0</v>
      </c>
      <c r="PHF20" s="73">
        <f>სარგებელი!PHF19</f>
        <v>0</v>
      </c>
      <c r="PHG20" s="73">
        <f>სარგებელი!PHG19</f>
        <v>0</v>
      </c>
      <c r="PHH20" s="73">
        <f>სარგებელი!PHH19</f>
        <v>0</v>
      </c>
      <c r="PHI20" s="73">
        <f>სარგებელი!PHI19</f>
        <v>0</v>
      </c>
      <c r="PHJ20" s="73">
        <f>სარგებელი!PHJ19</f>
        <v>0</v>
      </c>
      <c r="PHK20" s="73">
        <f>სარგებელი!PHK19</f>
        <v>0</v>
      </c>
      <c r="PHL20" s="73">
        <f>სარგებელი!PHL19</f>
        <v>0</v>
      </c>
      <c r="PHM20" s="73">
        <f>სარგებელი!PHM19</f>
        <v>0</v>
      </c>
      <c r="PHN20" s="73">
        <f>სარგებელი!PHN19</f>
        <v>0</v>
      </c>
      <c r="PHO20" s="73">
        <f>სარგებელი!PHO19</f>
        <v>0</v>
      </c>
      <c r="PHP20" s="73">
        <f>სარგებელი!PHP19</f>
        <v>0</v>
      </c>
      <c r="PHQ20" s="73">
        <f>სარგებელი!PHQ19</f>
        <v>0</v>
      </c>
      <c r="PHR20" s="73">
        <f>სარგებელი!PHR19</f>
        <v>0</v>
      </c>
      <c r="PHS20" s="73">
        <f>სარგებელი!PHS19</f>
        <v>0</v>
      </c>
      <c r="PHT20" s="73">
        <f>სარგებელი!PHT19</f>
        <v>0</v>
      </c>
      <c r="PHU20" s="73">
        <f>სარგებელი!PHU19</f>
        <v>0</v>
      </c>
      <c r="PHV20" s="73">
        <f>სარგებელი!PHV19</f>
        <v>0</v>
      </c>
      <c r="PHW20" s="73">
        <f>სარგებელი!PHW19</f>
        <v>0</v>
      </c>
      <c r="PHX20" s="73">
        <f>სარგებელი!PHX19</f>
        <v>0</v>
      </c>
      <c r="PHY20" s="73">
        <f>სარგებელი!PHY19</f>
        <v>0</v>
      </c>
      <c r="PHZ20" s="73">
        <f>სარგებელი!PHZ19</f>
        <v>0</v>
      </c>
      <c r="PIA20" s="73">
        <f>სარგებელი!PIA19</f>
        <v>0</v>
      </c>
      <c r="PIB20" s="73">
        <f>სარგებელი!PIB19</f>
        <v>0</v>
      </c>
      <c r="PIC20" s="73">
        <f>სარგებელი!PIC19</f>
        <v>0</v>
      </c>
      <c r="PID20" s="73">
        <f>სარგებელი!PID19</f>
        <v>0</v>
      </c>
      <c r="PIE20" s="73">
        <f>სარგებელი!PIE19</f>
        <v>0</v>
      </c>
      <c r="PIF20" s="73">
        <f>სარგებელი!PIF19</f>
        <v>0</v>
      </c>
      <c r="PIG20" s="73">
        <f>სარგებელი!PIG19</f>
        <v>0</v>
      </c>
      <c r="PIH20" s="73">
        <f>სარგებელი!PIH19</f>
        <v>0</v>
      </c>
      <c r="PII20" s="73">
        <f>სარგებელი!PII19</f>
        <v>0</v>
      </c>
      <c r="PIJ20" s="73">
        <f>სარგებელი!PIJ19</f>
        <v>0</v>
      </c>
      <c r="PIK20" s="73">
        <f>სარგებელი!PIK19</f>
        <v>0</v>
      </c>
      <c r="PIL20" s="73">
        <f>სარგებელი!PIL19</f>
        <v>0</v>
      </c>
      <c r="PIM20" s="73">
        <f>სარგებელი!PIM19</f>
        <v>0</v>
      </c>
      <c r="PIN20" s="73">
        <f>სარგებელი!PIN19</f>
        <v>0</v>
      </c>
      <c r="PIO20" s="73">
        <f>სარგებელი!PIO19</f>
        <v>0</v>
      </c>
      <c r="PIP20" s="73">
        <f>სარგებელი!PIP19</f>
        <v>0</v>
      </c>
      <c r="PIQ20" s="73">
        <f>სარგებელი!PIQ19</f>
        <v>0</v>
      </c>
      <c r="PIR20" s="73">
        <f>სარგებელი!PIR19</f>
        <v>0</v>
      </c>
      <c r="PIS20" s="73">
        <f>სარგებელი!PIS19</f>
        <v>0</v>
      </c>
      <c r="PIT20" s="73">
        <f>სარგებელი!PIT19</f>
        <v>0</v>
      </c>
      <c r="PIU20" s="73">
        <f>სარგებელი!PIU19</f>
        <v>0</v>
      </c>
      <c r="PIV20" s="73">
        <f>სარგებელი!PIV19</f>
        <v>0</v>
      </c>
      <c r="PIW20" s="73">
        <f>სარგებელი!PIW19</f>
        <v>0</v>
      </c>
      <c r="PIX20" s="73">
        <f>სარგებელი!PIX19</f>
        <v>0</v>
      </c>
      <c r="PIY20" s="73">
        <f>სარგებელი!PIY19</f>
        <v>0</v>
      </c>
      <c r="PIZ20" s="73">
        <f>სარგებელი!PIZ19</f>
        <v>0</v>
      </c>
      <c r="PJA20" s="73">
        <f>სარგებელი!PJA19</f>
        <v>0</v>
      </c>
      <c r="PJB20" s="73">
        <f>სარგებელი!PJB19</f>
        <v>0</v>
      </c>
      <c r="PJC20" s="73">
        <f>სარგებელი!PJC19</f>
        <v>0</v>
      </c>
      <c r="PJD20" s="73">
        <f>სარგებელი!PJD19</f>
        <v>0</v>
      </c>
      <c r="PJE20" s="73">
        <f>სარგებელი!PJE19</f>
        <v>0</v>
      </c>
      <c r="PJF20" s="73">
        <f>სარგებელი!PJF19</f>
        <v>0</v>
      </c>
      <c r="PJG20" s="73">
        <f>სარგებელი!PJG19</f>
        <v>0</v>
      </c>
      <c r="PJH20" s="73">
        <f>სარგებელი!PJH19</f>
        <v>0</v>
      </c>
      <c r="PJI20" s="73">
        <f>სარგებელი!PJI19</f>
        <v>0</v>
      </c>
      <c r="PJJ20" s="73">
        <f>სარგებელი!PJJ19</f>
        <v>0</v>
      </c>
      <c r="PJK20" s="73">
        <f>სარგებელი!PJK19</f>
        <v>0</v>
      </c>
      <c r="PJL20" s="73">
        <f>სარგებელი!PJL19</f>
        <v>0</v>
      </c>
      <c r="PJM20" s="73">
        <f>სარგებელი!PJM19</f>
        <v>0</v>
      </c>
      <c r="PJN20" s="73">
        <f>სარგებელი!PJN19</f>
        <v>0</v>
      </c>
      <c r="PJO20" s="73">
        <f>სარგებელი!PJO19</f>
        <v>0</v>
      </c>
      <c r="PJP20" s="73">
        <f>სარგებელი!PJP19</f>
        <v>0</v>
      </c>
      <c r="PJQ20" s="73">
        <f>სარგებელი!PJQ19</f>
        <v>0</v>
      </c>
      <c r="PJR20" s="73">
        <f>სარგებელი!PJR19</f>
        <v>0</v>
      </c>
      <c r="PJS20" s="73">
        <f>სარგებელი!PJS19</f>
        <v>0</v>
      </c>
      <c r="PJT20" s="73">
        <f>სარგებელი!PJT19</f>
        <v>0</v>
      </c>
      <c r="PJU20" s="73">
        <f>სარგებელი!PJU19</f>
        <v>0</v>
      </c>
      <c r="PJV20" s="73">
        <f>სარგებელი!PJV19</f>
        <v>0</v>
      </c>
      <c r="PJW20" s="73">
        <f>სარგებელი!PJW19</f>
        <v>0</v>
      </c>
      <c r="PJX20" s="73">
        <f>სარგებელი!PJX19</f>
        <v>0</v>
      </c>
      <c r="PJY20" s="73">
        <f>სარგებელი!PJY19</f>
        <v>0</v>
      </c>
      <c r="PJZ20" s="73">
        <f>სარგებელი!PJZ19</f>
        <v>0</v>
      </c>
      <c r="PKA20" s="73">
        <f>სარგებელი!PKA19</f>
        <v>0</v>
      </c>
      <c r="PKB20" s="73">
        <f>სარგებელი!PKB19</f>
        <v>0</v>
      </c>
      <c r="PKC20" s="73">
        <f>სარგებელი!PKC19</f>
        <v>0</v>
      </c>
      <c r="PKD20" s="73">
        <f>სარგებელი!PKD19</f>
        <v>0</v>
      </c>
      <c r="PKE20" s="73">
        <f>სარგებელი!PKE19</f>
        <v>0</v>
      </c>
      <c r="PKF20" s="73">
        <f>სარგებელი!PKF19</f>
        <v>0</v>
      </c>
      <c r="PKG20" s="73">
        <f>სარგებელი!PKG19</f>
        <v>0</v>
      </c>
      <c r="PKH20" s="73">
        <f>სარგებელი!PKH19</f>
        <v>0</v>
      </c>
      <c r="PKI20" s="73">
        <f>სარგებელი!PKI19</f>
        <v>0</v>
      </c>
      <c r="PKJ20" s="73">
        <f>სარგებელი!PKJ19</f>
        <v>0</v>
      </c>
      <c r="PKK20" s="73">
        <f>სარგებელი!PKK19</f>
        <v>0</v>
      </c>
      <c r="PKL20" s="73">
        <f>სარგებელი!PKL19</f>
        <v>0</v>
      </c>
      <c r="PKM20" s="73">
        <f>სარგებელი!PKM19</f>
        <v>0</v>
      </c>
      <c r="PKN20" s="73">
        <f>სარგებელი!PKN19</f>
        <v>0</v>
      </c>
      <c r="PKO20" s="73">
        <f>სარგებელი!PKO19</f>
        <v>0</v>
      </c>
      <c r="PKP20" s="73">
        <f>სარგებელი!PKP19</f>
        <v>0</v>
      </c>
      <c r="PKQ20" s="73">
        <f>სარგებელი!PKQ19</f>
        <v>0</v>
      </c>
      <c r="PKR20" s="73">
        <f>სარგებელი!PKR19</f>
        <v>0</v>
      </c>
      <c r="PKS20" s="73">
        <f>სარგებელი!PKS19</f>
        <v>0</v>
      </c>
      <c r="PKT20" s="73">
        <f>სარგებელი!PKT19</f>
        <v>0</v>
      </c>
      <c r="PKU20" s="73">
        <f>სარგებელი!PKU19</f>
        <v>0</v>
      </c>
      <c r="PKV20" s="73">
        <f>სარგებელი!PKV19</f>
        <v>0</v>
      </c>
      <c r="PKW20" s="73">
        <f>სარგებელი!PKW19</f>
        <v>0</v>
      </c>
      <c r="PKX20" s="73">
        <f>სარგებელი!PKX19</f>
        <v>0</v>
      </c>
      <c r="PKY20" s="73">
        <f>სარგებელი!PKY19</f>
        <v>0</v>
      </c>
      <c r="PKZ20" s="73">
        <f>სარგებელი!PKZ19</f>
        <v>0</v>
      </c>
      <c r="PLA20" s="73">
        <f>სარგებელი!PLA19</f>
        <v>0</v>
      </c>
      <c r="PLB20" s="73">
        <f>სარგებელი!PLB19</f>
        <v>0</v>
      </c>
      <c r="PLC20" s="73">
        <f>სარგებელი!PLC19</f>
        <v>0</v>
      </c>
      <c r="PLD20" s="73">
        <f>სარგებელი!PLD19</f>
        <v>0</v>
      </c>
      <c r="PLE20" s="73">
        <f>სარგებელი!PLE19</f>
        <v>0</v>
      </c>
      <c r="PLF20" s="73">
        <f>სარგებელი!PLF19</f>
        <v>0</v>
      </c>
      <c r="PLG20" s="73">
        <f>სარგებელი!PLG19</f>
        <v>0</v>
      </c>
      <c r="PLH20" s="73">
        <f>სარგებელი!PLH19</f>
        <v>0</v>
      </c>
      <c r="PLI20" s="73">
        <f>სარგებელი!PLI19</f>
        <v>0</v>
      </c>
      <c r="PLJ20" s="73">
        <f>სარგებელი!PLJ19</f>
        <v>0</v>
      </c>
      <c r="PLK20" s="73">
        <f>სარგებელი!PLK19</f>
        <v>0</v>
      </c>
      <c r="PLL20" s="73">
        <f>სარგებელი!PLL19</f>
        <v>0</v>
      </c>
      <c r="PLM20" s="73">
        <f>სარგებელი!PLM19</f>
        <v>0</v>
      </c>
      <c r="PLN20" s="73">
        <f>სარგებელი!PLN19</f>
        <v>0</v>
      </c>
      <c r="PLO20" s="73">
        <f>სარგებელი!PLO19</f>
        <v>0</v>
      </c>
      <c r="PLP20" s="73">
        <f>სარგებელი!PLP19</f>
        <v>0</v>
      </c>
      <c r="PLQ20" s="73">
        <f>სარგებელი!PLQ19</f>
        <v>0</v>
      </c>
      <c r="PLR20" s="73">
        <f>სარგებელი!PLR19</f>
        <v>0</v>
      </c>
      <c r="PLS20" s="73">
        <f>სარგებელი!PLS19</f>
        <v>0</v>
      </c>
      <c r="PLT20" s="73">
        <f>სარგებელი!PLT19</f>
        <v>0</v>
      </c>
      <c r="PLU20" s="73">
        <f>სარგებელი!PLU19</f>
        <v>0</v>
      </c>
      <c r="PLV20" s="73">
        <f>სარგებელი!PLV19</f>
        <v>0</v>
      </c>
      <c r="PLW20" s="73">
        <f>სარგებელი!PLW19</f>
        <v>0</v>
      </c>
      <c r="PLX20" s="73">
        <f>სარგებელი!PLX19</f>
        <v>0</v>
      </c>
      <c r="PLY20" s="73">
        <f>სარგებელი!PLY19</f>
        <v>0</v>
      </c>
      <c r="PLZ20" s="73">
        <f>სარგებელი!PLZ19</f>
        <v>0</v>
      </c>
      <c r="PMA20" s="73">
        <f>სარგებელი!PMA19</f>
        <v>0</v>
      </c>
      <c r="PMB20" s="73">
        <f>სარგებელი!PMB19</f>
        <v>0</v>
      </c>
      <c r="PMC20" s="73">
        <f>სარგებელი!PMC19</f>
        <v>0</v>
      </c>
      <c r="PMD20" s="73">
        <f>სარგებელი!PMD19</f>
        <v>0</v>
      </c>
      <c r="PME20" s="73">
        <f>სარგებელი!PME19</f>
        <v>0</v>
      </c>
      <c r="PMF20" s="73">
        <f>სარგებელი!PMF19</f>
        <v>0</v>
      </c>
      <c r="PMG20" s="73">
        <f>სარგებელი!PMG19</f>
        <v>0</v>
      </c>
      <c r="PMH20" s="73">
        <f>სარგებელი!PMH19</f>
        <v>0</v>
      </c>
      <c r="PMI20" s="73">
        <f>სარგებელი!PMI19</f>
        <v>0</v>
      </c>
      <c r="PMJ20" s="73">
        <f>სარგებელი!PMJ19</f>
        <v>0</v>
      </c>
      <c r="PMK20" s="73">
        <f>სარგებელი!PMK19</f>
        <v>0</v>
      </c>
      <c r="PML20" s="73">
        <f>სარგებელი!PML19</f>
        <v>0</v>
      </c>
      <c r="PMM20" s="73">
        <f>სარგებელი!PMM19</f>
        <v>0</v>
      </c>
      <c r="PMN20" s="73">
        <f>სარგებელი!PMN19</f>
        <v>0</v>
      </c>
      <c r="PMO20" s="73">
        <f>სარგებელი!PMO19</f>
        <v>0</v>
      </c>
      <c r="PMP20" s="73">
        <f>სარგებელი!PMP19</f>
        <v>0</v>
      </c>
      <c r="PMQ20" s="73">
        <f>სარგებელი!PMQ19</f>
        <v>0</v>
      </c>
      <c r="PMR20" s="73">
        <f>სარგებელი!PMR19</f>
        <v>0</v>
      </c>
      <c r="PMS20" s="73">
        <f>სარგებელი!PMS19</f>
        <v>0</v>
      </c>
      <c r="PMT20" s="73">
        <f>სარგებელი!PMT19</f>
        <v>0</v>
      </c>
      <c r="PMU20" s="73">
        <f>სარგებელი!PMU19</f>
        <v>0</v>
      </c>
      <c r="PMV20" s="73">
        <f>სარგებელი!PMV19</f>
        <v>0</v>
      </c>
      <c r="PMW20" s="73">
        <f>სარგებელი!PMW19</f>
        <v>0</v>
      </c>
      <c r="PMX20" s="73">
        <f>სარგებელი!PMX19</f>
        <v>0</v>
      </c>
      <c r="PMY20" s="73">
        <f>სარგებელი!PMY19</f>
        <v>0</v>
      </c>
      <c r="PMZ20" s="73">
        <f>სარგებელი!PMZ19</f>
        <v>0</v>
      </c>
      <c r="PNA20" s="73">
        <f>სარგებელი!PNA19</f>
        <v>0</v>
      </c>
      <c r="PNB20" s="73">
        <f>სარგებელი!PNB19</f>
        <v>0</v>
      </c>
      <c r="PNC20" s="73">
        <f>სარგებელი!PNC19</f>
        <v>0</v>
      </c>
      <c r="PND20" s="73">
        <f>სარგებელი!PND19</f>
        <v>0</v>
      </c>
      <c r="PNE20" s="73">
        <f>სარგებელი!PNE19</f>
        <v>0</v>
      </c>
      <c r="PNF20" s="73">
        <f>სარგებელი!PNF19</f>
        <v>0</v>
      </c>
      <c r="PNG20" s="73">
        <f>სარგებელი!PNG19</f>
        <v>0</v>
      </c>
      <c r="PNH20" s="73">
        <f>სარგებელი!PNH19</f>
        <v>0</v>
      </c>
      <c r="PNI20" s="73">
        <f>სარგებელი!PNI19</f>
        <v>0</v>
      </c>
      <c r="PNJ20" s="73">
        <f>სარგებელი!PNJ19</f>
        <v>0</v>
      </c>
      <c r="PNK20" s="73">
        <f>სარგებელი!PNK19</f>
        <v>0</v>
      </c>
      <c r="PNL20" s="73">
        <f>სარგებელი!PNL19</f>
        <v>0</v>
      </c>
      <c r="PNM20" s="73">
        <f>სარგებელი!PNM19</f>
        <v>0</v>
      </c>
      <c r="PNN20" s="73">
        <f>სარგებელი!PNN19</f>
        <v>0</v>
      </c>
      <c r="PNO20" s="73">
        <f>სარგებელი!PNO19</f>
        <v>0</v>
      </c>
      <c r="PNP20" s="73">
        <f>სარგებელი!PNP19</f>
        <v>0</v>
      </c>
      <c r="PNQ20" s="73">
        <f>სარგებელი!PNQ19</f>
        <v>0</v>
      </c>
      <c r="PNR20" s="73">
        <f>სარგებელი!PNR19</f>
        <v>0</v>
      </c>
      <c r="PNS20" s="73">
        <f>სარგებელი!PNS19</f>
        <v>0</v>
      </c>
      <c r="PNT20" s="73">
        <f>სარგებელი!PNT19</f>
        <v>0</v>
      </c>
      <c r="PNU20" s="73">
        <f>სარგებელი!PNU19</f>
        <v>0</v>
      </c>
      <c r="PNV20" s="73">
        <f>სარგებელი!PNV19</f>
        <v>0</v>
      </c>
      <c r="PNW20" s="73">
        <f>სარგებელი!PNW19</f>
        <v>0</v>
      </c>
      <c r="PNX20" s="73">
        <f>სარგებელი!PNX19</f>
        <v>0</v>
      </c>
      <c r="PNY20" s="73">
        <f>სარგებელი!PNY19</f>
        <v>0</v>
      </c>
      <c r="PNZ20" s="73">
        <f>სარგებელი!PNZ19</f>
        <v>0</v>
      </c>
      <c r="POA20" s="73">
        <f>სარგებელი!POA19</f>
        <v>0</v>
      </c>
      <c r="POB20" s="73">
        <f>სარგებელი!POB19</f>
        <v>0</v>
      </c>
      <c r="POC20" s="73">
        <f>სარგებელი!POC19</f>
        <v>0</v>
      </c>
      <c r="POD20" s="73">
        <f>სარგებელი!POD19</f>
        <v>0</v>
      </c>
      <c r="POE20" s="73">
        <f>სარგებელი!POE19</f>
        <v>0</v>
      </c>
      <c r="POF20" s="73">
        <f>სარგებელი!POF19</f>
        <v>0</v>
      </c>
      <c r="POG20" s="73">
        <f>სარგებელი!POG19</f>
        <v>0</v>
      </c>
      <c r="POH20" s="73">
        <f>სარგებელი!POH19</f>
        <v>0</v>
      </c>
      <c r="POI20" s="73">
        <f>სარგებელი!POI19</f>
        <v>0</v>
      </c>
      <c r="POJ20" s="73">
        <f>სარგებელი!POJ19</f>
        <v>0</v>
      </c>
      <c r="POK20" s="73">
        <f>სარგებელი!POK19</f>
        <v>0</v>
      </c>
      <c r="POL20" s="73">
        <f>სარგებელი!POL19</f>
        <v>0</v>
      </c>
      <c r="POM20" s="73">
        <f>სარგებელი!POM19</f>
        <v>0</v>
      </c>
      <c r="PON20" s="73">
        <f>სარგებელი!PON19</f>
        <v>0</v>
      </c>
      <c r="POO20" s="73">
        <f>სარგებელი!POO19</f>
        <v>0</v>
      </c>
      <c r="POP20" s="73">
        <f>სარგებელი!POP19</f>
        <v>0</v>
      </c>
      <c r="POQ20" s="73">
        <f>სარგებელი!POQ19</f>
        <v>0</v>
      </c>
      <c r="POR20" s="73">
        <f>სარგებელი!POR19</f>
        <v>0</v>
      </c>
      <c r="POS20" s="73">
        <f>სარგებელი!POS19</f>
        <v>0</v>
      </c>
      <c r="POT20" s="73">
        <f>სარგებელი!POT19</f>
        <v>0</v>
      </c>
      <c r="POU20" s="73">
        <f>სარგებელი!POU19</f>
        <v>0</v>
      </c>
      <c r="POV20" s="73">
        <f>სარგებელი!POV19</f>
        <v>0</v>
      </c>
      <c r="POW20" s="73">
        <f>სარგებელი!POW19</f>
        <v>0</v>
      </c>
      <c r="POX20" s="73">
        <f>სარგებელი!POX19</f>
        <v>0</v>
      </c>
      <c r="POY20" s="73">
        <f>სარგებელი!POY19</f>
        <v>0</v>
      </c>
      <c r="POZ20" s="73">
        <f>სარგებელი!POZ19</f>
        <v>0</v>
      </c>
      <c r="PPA20" s="73">
        <f>სარგებელი!PPA19</f>
        <v>0</v>
      </c>
      <c r="PPB20" s="73">
        <f>სარგებელი!PPB19</f>
        <v>0</v>
      </c>
      <c r="PPC20" s="73">
        <f>სარგებელი!PPC19</f>
        <v>0</v>
      </c>
      <c r="PPD20" s="73">
        <f>სარგებელი!PPD19</f>
        <v>0</v>
      </c>
      <c r="PPE20" s="73">
        <f>სარგებელი!PPE19</f>
        <v>0</v>
      </c>
      <c r="PPF20" s="73">
        <f>სარგებელი!PPF19</f>
        <v>0</v>
      </c>
      <c r="PPG20" s="73">
        <f>სარგებელი!PPG19</f>
        <v>0</v>
      </c>
      <c r="PPH20" s="73">
        <f>სარგებელი!PPH19</f>
        <v>0</v>
      </c>
      <c r="PPI20" s="73">
        <f>სარგებელი!PPI19</f>
        <v>0</v>
      </c>
      <c r="PPJ20" s="73">
        <f>სარგებელი!PPJ19</f>
        <v>0</v>
      </c>
      <c r="PPK20" s="73">
        <f>სარგებელი!PPK19</f>
        <v>0</v>
      </c>
      <c r="PPL20" s="73">
        <f>სარგებელი!PPL19</f>
        <v>0</v>
      </c>
      <c r="PPM20" s="73">
        <f>სარგებელი!PPM19</f>
        <v>0</v>
      </c>
      <c r="PPN20" s="73">
        <f>სარგებელი!PPN19</f>
        <v>0</v>
      </c>
      <c r="PPO20" s="73">
        <f>სარგებელი!PPO19</f>
        <v>0</v>
      </c>
      <c r="PPP20" s="73">
        <f>სარგებელი!PPP19</f>
        <v>0</v>
      </c>
      <c r="PPQ20" s="73">
        <f>სარგებელი!PPQ19</f>
        <v>0</v>
      </c>
      <c r="PPR20" s="73">
        <f>სარგებელი!PPR19</f>
        <v>0</v>
      </c>
      <c r="PPS20" s="73">
        <f>სარგებელი!PPS19</f>
        <v>0</v>
      </c>
      <c r="PPT20" s="73">
        <f>სარგებელი!PPT19</f>
        <v>0</v>
      </c>
      <c r="PPU20" s="73">
        <f>სარგებელი!PPU19</f>
        <v>0</v>
      </c>
      <c r="PPV20" s="73">
        <f>სარგებელი!PPV19</f>
        <v>0</v>
      </c>
      <c r="PPW20" s="73">
        <f>სარგებელი!PPW19</f>
        <v>0</v>
      </c>
      <c r="PPX20" s="73">
        <f>სარგებელი!PPX19</f>
        <v>0</v>
      </c>
      <c r="PPY20" s="73">
        <f>სარგებელი!PPY19</f>
        <v>0</v>
      </c>
      <c r="PPZ20" s="73">
        <f>სარგებელი!PPZ19</f>
        <v>0</v>
      </c>
      <c r="PQA20" s="73">
        <f>სარგებელი!PQA19</f>
        <v>0</v>
      </c>
      <c r="PQB20" s="73">
        <f>სარგებელი!PQB19</f>
        <v>0</v>
      </c>
      <c r="PQC20" s="73">
        <f>სარგებელი!PQC19</f>
        <v>0</v>
      </c>
      <c r="PQD20" s="73">
        <f>სარგებელი!PQD19</f>
        <v>0</v>
      </c>
      <c r="PQE20" s="73">
        <f>სარგებელი!PQE19</f>
        <v>0</v>
      </c>
      <c r="PQF20" s="73">
        <f>სარგებელი!PQF19</f>
        <v>0</v>
      </c>
      <c r="PQG20" s="73">
        <f>სარგებელი!PQG19</f>
        <v>0</v>
      </c>
      <c r="PQH20" s="73">
        <f>სარგებელი!PQH19</f>
        <v>0</v>
      </c>
      <c r="PQI20" s="73">
        <f>სარგებელი!PQI19</f>
        <v>0</v>
      </c>
      <c r="PQJ20" s="73">
        <f>სარგებელი!PQJ19</f>
        <v>0</v>
      </c>
      <c r="PQK20" s="73">
        <f>სარგებელი!PQK19</f>
        <v>0</v>
      </c>
      <c r="PQL20" s="73">
        <f>სარგებელი!PQL19</f>
        <v>0</v>
      </c>
      <c r="PQM20" s="73">
        <f>სარგებელი!PQM19</f>
        <v>0</v>
      </c>
      <c r="PQN20" s="73">
        <f>სარგებელი!PQN19</f>
        <v>0</v>
      </c>
      <c r="PQO20" s="73">
        <f>სარგებელი!PQO19</f>
        <v>0</v>
      </c>
      <c r="PQP20" s="73">
        <f>სარგებელი!PQP19</f>
        <v>0</v>
      </c>
      <c r="PQQ20" s="73">
        <f>სარგებელი!PQQ19</f>
        <v>0</v>
      </c>
      <c r="PQR20" s="73">
        <f>სარგებელი!PQR19</f>
        <v>0</v>
      </c>
      <c r="PQS20" s="73">
        <f>სარგებელი!PQS19</f>
        <v>0</v>
      </c>
      <c r="PQT20" s="73">
        <f>სარგებელი!PQT19</f>
        <v>0</v>
      </c>
      <c r="PQU20" s="73">
        <f>სარგებელი!PQU19</f>
        <v>0</v>
      </c>
      <c r="PQV20" s="73">
        <f>სარგებელი!PQV19</f>
        <v>0</v>
      </c>
      <c r="PQW20" s="73">
        <f>სარგებელი!PQW19</f>
        <v>0</v>
      </c>
      <c r="PQX20" s="73">
        <f>სარგებელი!PQX19</f>
        <v>0</v>
      </c>
      <c r="PQY20" s="73">
        <f>სარგებელი!PQY19</f>
        <v>0</v>
      </c>
      <c r="PQZ20" s="73">
        <f>სარგებელი!PQZ19</f>
        <v>0</v>
      </c>
      <c r="PRA20" s="73">
        <f>სარგებელი!PRA19</f>
        <v>0</v>
      </c>
      <c r="PRB20" s="73">
        <f>სარგებელი!PRB19</f>
        <v>0</v>
      </c>
      <c r="PRC20" s="73">
        <f>სარგებელი!PRC19</f>
        <v>0</v>
      </c>
      <c r="PRD20" s="73">
        <f>სარგებელი!PRD19</f>
        <v>0</v>
      </c>
      <c r="PRE20" s="73">
        <f>სარგებელი!PRE19</f>
        <v>0</v>
      </c>
      <c r="PRF20" s="73">
        <f>სარგებელი!PRF19</f>
        <v>0</v>
      </c>
      <c r="PRG20" s="73">
        <f>სარგებელი!PRG19</f>
        <v>0</v>
      </c>
      <c r="PRH20" s="73">
        <f>სარგებელი!PRH19</f>
        <v>0</v>
      </c>
      <c r="PRI20" s="73">
        <f>სარგებელი!PRI19</f>
        <v>0</v>
      </c>
      <c r="PRJ20" s="73">
        <f>სარგებელი!PRJ19</f>
        <v>0</v>
      </c>
      <c r="PRK20" s="73">
        <f>სარგებელი!PRK19</f>
        <v>0</v>
      </c>
      <c r="PRL20" s="73">
        <f>სარგებელი!PRL19</f>
        <v>0</v>
      </c>
      <c r="PRM20" s="73">
        <f>სარგებელი!PRM19</f>
        <v>0</v>
      </c>
      <c r="PRN20" s="73">
        <f>სარგებელი!PRN19</f>
        <v>0</v>
      </c>
      <c r="PRO20" s="73">
        <f>სარგებელი!PRO19</f>
        <v>0</v>
      </c>
      <c r="PRP20" s="73">
        <f>სარგებელი!PRP19</f>
        <v>0</v>
      </c>
      <c r="PRQ20" s="73">
        <f>სარგებელი!PRQ19</f>
        <v>0</v>
      </c>
      <c r="PRR20" s="73">
        <f>სარგებელი!PRR19</f>
        <v>0</v>
      </c>
      <c r="PRS20" s="73">
        <f>სარგებელი!PRS19</f>
        <v>0</v>
      </c>
      <c r="PRT20" s="73">
        <f>სარგებელი!PRT19</f>
        <v>0</v>
      </c>
      <c r="PRU20" s="73">
        <f>სარგებელი!PRU19</f>
        <v>0</v>
      </c>
      <c r="PRV20" s="73">
        <f>სარგებელი!PRV19</f>
        <v>0</v>
      </c>
      <c r="PRW20" s="73">
        <f>სარგებელი!PRW19</f>
        <v>0</v>
      </c>
      <c r="PRX20" s="73">
        <f>სარგებელი!PRX19</f>
        <v>0</v>
      </c>
      <c r="PRY20" s="73">
        <f>სარგებელი!PRY19</f>
        <v>0</v>
      </c>
      <c r="PRZ20" s="73">
        <f>სარგებელი!PRZ19</f>
        <v>0</v>
      </c>
      <c r="PSA20" s="73">
        <f>სარგებელი!PSA19</f>
        <v>0</v>
      </c>
      <c r="PSB20" s="73">
        <f>სარგებელი!PSB19</f>
        <v>0</v>
      </c>
      <c r="PSC20" s="73">
        <f>სარგებელი!PSC19</f>
        <v>0</v>
      </c>
      <c r="PSD20" s="73">
        <f>სარგებელი!PSD19</f>
        <v>0</v>
      </c>
      <c r="PSE20" s="73">
        <f>სარგებელი!PSE19</f>
        <v>0</v>
      </c>
      <c r="PSF20" s="73">
        <f>სარგებელი!PSF19</f>
        <v>0</v>
      </c>
      <c r="PSG20" s="73">
        <f>სარგებელი!PSG19</f>
        <v>0</v>
      </c>
      <c r="PSH20" s="73">
        <f>სარგებელი!PSH19</f>
        <v>0</v>
      </c>
      <c r="PSI20" s="73">
        <f>სარგებელი!PSI19</f>
        <v>0</v>
      </c>
      <c r="PSJ20" s="73">
        <f>სარგებელი!PSJ19</f>
        <v>0</v>
      </c>
      <c r="PSK20" s="73">
        <f>სარგებელი!PSK19</f>
        <v>0</v>
      </c>
      <c r="PSL20" s="73">
        <f>სარგებელი!PSL19</f>
        <v>0</v>
      </c>
      <c r="PSM20" s="73">
        <f>სარგებელი!PSM19</f>
        <v>0</v>
      </c>
      <c r="PSN20" s="73">
        <f>სარგებელი!PSN19</f>
        <v>0</v>
      </c>
      <c r="PSO20" s="73">
        <f>სარგებელი!PSO19</f>
        <v>0</v>
      </c>
      <c r="PSP20" s="73">
        <f>სარგებელი!PSP19</f>
        <v>0</v>
      </c>
      <c r="PSQ20" s="73">
        <f>სარგებელი!PSQ19</f>
        <v>0</v>
      </c>
      <c r="PSR20" s="73">
        <f>სარგებელი!PSR19</f>
        <v>0</v>
      </c>
      <c r="PSS20" s="73">
        <f>სარგებელი!PSS19</f>
        <v>0</v>
      </c>
      <c r="PST20" s="73">
        <f>სარგებელი!PST19</f>
        <v>0</v>
      </c>
      <c r="PSU20" s="73">
        <f>სარგებელი!PSU19</f>
        <v>0</v>
      </c>
      <c r="PSV20" s="73">
        <f>სარგებელი!PSV19</f>
        <v>0</v>
      </c>
      <c r="PSW20" s="73">
        <f>სარგებელი!PSW19</f>
        <v>0</v>
      </c>
      <c r="PSX20" s="73">
        <f>სარგებელი!PSX19</f>
        <v>0</v>
      </c>
      <c r="PSY20" s="73">
        <f>სარგებელი!PSY19</f>
        <v>0</v>
      </c>
      <c r="PSZ20" s="73">
        <f>სარგებელი!PSZ19</f>
        <v>0</v>
      </c>
      <c r="PTA20" s="73">
        <f>სარგებელი!PTA19</f>
        <v>0</v>
      </c>
      <c r="PTB20" s="73">
        <f>სარგებელი!PTB19</f>
        <v>0</v>
      </c>
      <c r="PTC20" s="73">
        <f>სარგებელი!PTC19</f>
        <v>0</v>
      </c>
      <c r="PTD20" s="73">
        <f>სარგებელი!PTD19</f>
        <v>0</v>
      </c>
      <c r="PTE20" s="73">
        <f>სარგებელი!PTE19</f>
        <v>0</v>
      </c>
      <c r="PTF20" s="73">
        <f>სარგებელი!PTF19</f>
        <v>0</v>
      </c>
      <c r="PTG20" s="73">
        <f>სარგებელი!PTG19</f>
        <v>0</v>
      </c>
      <c r="PTH20" s="73">
        <f>სარგებელი!PTH19</f>
        <v>0</v>
      </c>
      <c r="PTI20" s="73">
        <f>სარგებელი!PTI19</f>
        <v>0</v>
      </c>
      <c r="PTJ20" s="73">
        <f>სარგებელი!PTJ19</f>
        <v>0</v>
      </c>
      <c r="PTK20" s="73">
        <f>სარგებელი!PTK19</f>
        <v>0</v>
      </c>
      <c r="PTL20" s="73">
        <f>სარგებელი!PTL19</f>
        <v>0</v>
      </c>
      <c r="PTM20" s="73">
        <f>სარგებელი!PTM19</f>
        <v>0</v>
      </c>
      <c r="PTN20" s="73">
        <f>სარგებელი!PTN19</f>
        <v>0</v>
      </c>
      <c r="PTO20" s="73">
        <f>სარგებელი!PTO19</f>
        <v>0</v>
      </c>
      <c r="PTP20" s="73">
        <f>სარგებელი!PTP19</f>
        <v>0</v>
      </c>
      <c r="PTQ20" s="73">
        <f>სარგებელი!PTQ19</f>
        <v>0</v>
      </c>
      <c r="PTR20" s="73">
        <f>სარგებელი!PTR19</f>
        <v>0</v>
      </c>
      <c r="PTS20" s="73">
        <f>სარგებელი!PTS19</f>
        <v>0</v>
      </c>
      <c r="PTT20" s="73">
        <f>სარგებელი!PTT19</f>
        <v>0</v>
      </c>
      <c r="PTU20" s="73">
        <f>სარგებელი!PTU19</f>
        <v>0</v>
      </c>
      <c r="PTV20" s="73">
        <f>სარგებელი!PTV19</f>
        <v>0</v>
      </c>
      <c r="PTW20" s="73">
        <f>სარგებელი!PTW19</f>
        <v>0</v>
      </c>
      <c r="PTX20" s="73">
        <f>სარგებელი!PTX19</f>
        <v>0</v>
      </c>
      <c r="PTY20" s="73">
        <f>სარგებელი!PTY19</f>
        <v>0</v>
      </c>
      <c r="PTZ20" s="73">
        <f>სარგებელი!PTZ19</f>
        <v>0</v>
      </c>
      <c r="PUA20" s="73">
        <f>სარგებელი!PUA19</f>
        <v>0</v>
      </c>
      <c r="PUB20" s="73">
        <f>სარგებელი!PUB19</f>
        <v>0</v>
      </c>
      <c r="PUC20" s="73">
        <f>სარგებელი!PUC19</f>
        <v>0</v>
      </c>
      <c r="PUD20" s="73">
        <f>სარგებელი!PUD19</f>
        <v>0</v>
      </c>
      <c r="PUE20" s="73">
        <f>სარგებელი!PUE19</f>
        <v>0</v>
      </c>
      <c r="PUF20" s="73">
        <f>სარგებელი!PUF19</f>
        <v>0</v>
      </c>
      <c r="PUG20" s="73">
        <f>სარგებელი!PUG19</f>
        <v>0</v>
      </c>
      <c r="PUH20" s="73">
        <f>სარგებელი!PUH19</f>
        <v>0</v>
      </c>
      <c r="PUI20" s="73">
        <f>სარგებელი!PUI19</f>
        <v>0</v>
      </c>
      <c r="PUJ20" s="73">
        <f>სარგებელი!PUJ19</f>
        <v>0</v>
      </c>
      <c r="PUK20" s="73">
        <f>სარგებელი!PUK19</f>
        <v>0</v>
      </c>
      <c r="PUL20" s="73">
        <f>სარგებელი!PUL19</f>
        <v>0</v>
      </c>
      <c r="PUM20" s="73">
        <f>სარგებელი!PUM19</f>
        <v>0</v>
      </c>
      <c r="PUN20" s="73">
        <f>სარგებელი!PUN19</f>
        <v>0</v>
      </c>
      <c r="PUO20" s="73">
        <f>სარგებელი!PUO19</f>
        <v>0</v>
      </c>
      <c r="PUP20" s="73">
        <f>სარგებელი!PUP19</f>
        <v>0</v>
      </c>
      <c r="PUQ20" s="73">
        <f>სარგებელი!PUQ19</f>
        <v>0</v>
      </c>
      <c r="PUR20" s="73">
        <f>სარგებელი!PUR19</f>
        <v>0</v>
      </c>
      <c r="PUS20" s="73">
        <f>სარგებელი!PUS19</f>
        <v>0</v>
      </c>
      <c r="PUT20" s="73">
        <f>სარგებელი!PUT19</f>
        <v>0</v>
      </c>
      <c r="PUU20" s="73">
        <f>სარგებელი!PUU19</f>
        <v>0</v>
      </c>
      <c r="PUV20" s="73">
        <f>სარგებელი!PUV19</f>
        <v>0</v>
      </c>
      <c r="PUW20" s="73">
        <f>სარგებელი!PUW19</f>
        <v>0</v>
      </c>
      <c r="PUX20" s="73">
        <f>სარგებელი!PUX19</f>
        <v>0</v>
      </c>
      <c r="PUY20" s="73">
        <f>სარგებელი!PUY19</f>
        <v>0</v>
      </c>
      <c r="PUZ20" s="73">
        <f>სარგებელი!PUZ19</f>
        <v>0</v>
      </c>
      <c r="PVA20" s="73">
        <f>სარგებელი!PVA19</f>
        <v>0</v>
      </c>
      <c r="PVB20" s="73">
        <f>სარგებელი!PVB19</f>
        <v>0</v>
      </c>
      <c r="PVC20" s="73">
        <f>სარგებელი!PVC19</f>
        <v>0</v>
      </c>
      <c r="PVD20" s="73">
        <f>სარგებელი!PVD19</f>
        <v>0</v>
      </c>
      <c r="PVE20" s="73">
        <f>სარგებელი!PVE19</f>
        <v>0</v>
      </c>
      <c r="PVF20" s="73">
        <f>სარგებელი!PVF19</f>
        <v>0</v>
      </c>
      <c r="PVG20" s="73">
        <f>სარგებელი!PVG19</f>
        <v>0</v>
      </c>
      <c r="PVH20" s="73">
        <f>სარგებელი!PVH19</f>
        <v>0</v>
      </c>
      <c r="PVI20" s="73">
        <f>სარგებელი!PVI19</f>
        <v>0</v>
      </c>
      <c r="PVJ20" s="73">
        <f>სარგებელი!PVJ19</f>
        <v>0</v>
      </c>
      <c r="PVK20" s="73">
        <f>სარგებელი!PVK19</f>
        <v>0</v>
      </c>
      <c r="PVL20" s="73">
        <f>სარგებელი!PVL19</f>
        <v>0</v>
      </c>
      <c r="PVM20" s="73">
        <f>სარგებელი!PVM19</f>
        <v>0</v>
      </c>
      <c r="PVN20" s="73">
        <f>სარგებელი!PVN19</f>
        <v>0</v>
      </c>
      <c r="PVO20" s="73">
        <f>სარგებელი!PVO19</f>
        <v>0</v>
      </c>
      <c r="PVP20" s="73">
        <f>სარგებელი!PVP19</f>
        <v>0</v>
      </c>
      <c r="PVQ20" s="73">
        <f>სარგებელი!PVQ19</f>
        <v>0</v>
      </c>
      <c r="PVR20" s="73">
        <f>სარგებელი!PVR19</f>
        <v>0</v>
      </c>
      <c r="PVS20" s="73">
        <f>სარგებელი!PVS19</f>
        <v>0</v>
      </c>
      <c r="PVT20" s="73">
        <f>სარგებელი!PVT19</f>
        <v>0</v>
      </c>
      <c r="PVU20" s="73">
        <f>სარგებელი!PVU19</f>
        <v>0</v>
      </c>
      <c r="PVV20" s="73">
        <f>სარგებელი!PVV19</f>
        <v>0</v>
      </c>
      <c r="PVW20" s="73">
        <f>სარგებელი!PVW19</f>
        <v>0</v>
      </c>
      <c r="PVX20" s="73">
        <f>სარგებელი!PVX19</f>
        <v>0</v>
      </c>
      <c r="PVY20" s="73">
        <f>სარგებელი!PVY19</f>
        <v>0</v>
      </c>
      <c r="PVZ20" s="73">
        <f>სარგებელი!PVZ19</f>
        <v>0</v>
      </c>
      <c r="PWA20" s="73">
        <f>სარგებელი!PWA19</f>
        <v>0</v>
      </c>
      <c r="PWB20" s="73">
        <f>სარგებელი!PWB19</f>
        <v>0</v>
      </c>
      <c r="PWC20" s="73">
        <f>სარგებელი!PWC19</f>
        <v>0</v>
      </c>
      <c r="PWD20" s="73">
        <f>სარგებელი!PWD19</f>
        <v>0</v>
      </c>
      <c r="PWE20" s="73">
        <f>სარგებელი!PWE19</f>
        <v>0</v>
      </c>
      <c r="PWF20" s="73">
        <f>სარგებელი!PWF19</f>
        <v>0</v>
      </c>
      <c r="PWG20" s="73">
        <f>სარგებელი!PWG19</f>
        <v>0</v>
      </c>
      <c r="PWH20" s="73">
        <f>სარგებელი!PWH19</f>
        <v>0</v>
      </c>
      <c r="PWI20" s="73">
        <f>სარგებელი!PWI19</f>
        <v>0</v>
      </c>
      <c r="PWJ20" s="73">
        <f>სარგებელი!PWJ19</f>
        <v>0</v>
      </c>
      <c r="PWK20" s="73">
        <f>სარგებელი!PWK19</f>
        <v>0</v>
      </c>
      <c r="PWL20" s="73">
        <f>სარგებელი!PWL19</f>
        <v>0</v>
      </c>
      <c r="PWM20" s="73">
        <f>სარგებელი!PWM19</f>
        <v>0</v>
      </c>
      <c r="PWN20" s="73">
        <f>სარგებელი!PWN19</f>
        <v>0</v>
      </c>
      <c r="PWO20" s="73">
        <f>სარგებელი!PWO19</f>
        <v>0</v>
      </c>
      <c r="PWP20" s="73">
        <f>სარგებელი!PWP19</f>
        <v>0</v>
      </c>
      <c r="PWQ20" s="73">
        <f>სარგებელი!PWQ19</f>
        <v>0</v>
      </c>
      <c r="PWR20" s="73">
        <f>სარგებელი!PWR19</f>
        <v>0</v>
      </c>
      <c r="PWS20" s="73">
        <f>სარგებელი!PWS19</f>
        <v>0</v>
      </c>
      <c r="PWT20" s="73">
        <f>სარგებელი!PWT19</f>
        <v>0</v>
      </c>
      <c r="PWU20" s="73">
        <f>სარგებელი!PWU19</f>
        <v>0</v>
      </c>
      <c r="PWV20" s="73">
        <f>სარგებელი!PWV19</f>
        <v>0</v>
      </c>
      <c r="PWW20" s="73">
        <f>სარგებელი!PWW19</f>
        <v>0</v>
      </c>
      <c r="PWX20" s="73">
        <f>სარგებელი!PWX19</f>
        <v>0</v>
      </c>
      <c r="PWY20" s="73">
        <f>სარგებელი!PWY19</f>
        <v>0</v>
      </c>
      <c r="PWZ20" s="73">
        <f>სარგებელი!PWZ19</f>
        <v>0</v>
      </c>
      <c r="PXA20" s="73">
        <f>სარგებელი!PXA19</f>
        <v>0</v>
      </c>
      <c r="PXB20" s="73">
        <f>სარგებელი!PXB19</f>
        <v>0</v>
      </c>
      <c r="PXC20" s="73">
        <f>სარგებელი!PXC19</f>
        <v>0</v>
      </c>
      <c r="PXD20" s="73">
        <f>სარგებელი!PXD19</f>
        <v>0</v>
      </c>
      <c r="PXE20" s="73">
        <f>სარგებელი!PXE19</f>
        <v>0</v>
      </c>
      <c r="PXF20" s="73">
        <f>სარგებელი!PXF19</f>
        <v>0</v>
      </c>
      <c r="PXG20" s="73">
        <f>სარგებელი!PXG19</f>
        <v>0</v>
      </c>
      <c r="PXH20" s="73">
        <f>სარგებელი!PXH19</f>
        <v>0</v>
      </c>
      <c r="PXI20" s="73">
        <f>სარგებელი!PXI19</f>
        <v>0</v>
      </c>
      <c r="PXJ20" s="73">
        <f>სარგებელი!PXJ19</f>
        <v>0</v>
      </c>
      <c r="PXK20" s="73">
        <f>სარგებელი!PXK19</f>
        <v>0</v>
      </c>
      <c r="PXL20" s="73">
        <f>სარგებელი!PXL19</f>
        <v>0</v>
      </c>
      <c r="PXM20" s="73">
        <f>სარგებელი!PXM19</f>
        <v>0</v>
      </c>
      <c r="PXN20" s="73">
        <f>სარგებელი!PXN19</f>
        <v>0</v>
      </c>
      <c r="PXO20" s="73">
        <f>სარგებელი!PXO19</f>
        <v>0</v>
      </c>
      <c r="PXP20" s="73">
        <f>სარგებელი!PXP19</f>
        <v>0</v>
      </c>
      <c r="PXQ20" s="73">
        <f>სარგებელი!PXQ19</f>
        <v>0</v>
      </c>
      <c r="PXR20" s="73">
        <f>სარგებელი!PXR19</f>
        <v>0</v>
      </c>
      <c r="PXS20" s="73">
        <f>სარგებელი!PXS19</f>
        <v>0</v>
      </c>
      <c r="PXT20" s="73">
        <f>სარგებელი!PXT19</f>
        <v>0</v>
      </c>
      <c r="PXU20" s="73">
        <f>სარგებელი!PXU19</f>
        <v>0</v>
      </c>
      <c r="PXV20" s="73">
        <f>სარგებელი!PXV19</f>
        <v>0</v>
      </c>
      <c r="PXW20" s="73">
        <f>სარგებელი!PXW19</f>
        <v>0</v>
      </c>
      <c r="PXX20" s="73">
        <f>სარგებელი!PXX19</f>
        <v>0</v>
      </c>
      <c r="PXY20" s="73">
        <f>სარგებელი!PXY19</f>
        <v>0</v>
      </c>
      <c r="PXZ20" s="73">
        <f>სარგებელი!PXZ19</f>
        <v>0</v>
      </c>
      <c r="PYA20" s="73">
        <f>სარგებელი!PYA19</f>
        <v>0</v>
      </c>
      <c r="PYB20" s="73">
        <f>სარგებელი!PYB19</f>
        <v>0</v>
      </c>
      <c r="PYC20" s="73">
        <f>სარგებელი!PYC19</f>
        <v>0</v>
      </c>
      <c r="PYD20" s="73">
        <f>სარგებელი!PYD19</f>
        <v>0</v>
      </c>
      <c r="PYE20" s="73">
        <f>სარგებელი!PYE19</f>
        <v>0</v>
      </c>
      <c r="PYF20" s="73">
        <f>სარგებელი!PYF19</f>
        <v>0</v>
      </c>
      <c r="PYG20" s="73">
        <f>სარგებელი!PYG19</f>
        <v>0</v>
      </c>
      <c r="PYH20" s="73">
        <f>სარგებელი!PYH19</f>
        <v>0</v>
      </c>
      <c r="PYI20" s="73">
        <f>სარგებელი!PYI19</f>
        <v>0</v>
      </c>
      <c r="PYJ20" s="73">
        <f>სარგებელი!PYJ19</f>
        <v>0</v>
      </c>
      <c r="PYK20" s="73">
        <f>სარგებელი!PYK19</f>
        <v>0</v>
      </c>
      <c r="PYL20" s="73">
        <f>სარგებელი!PYL19</f>
        <v>0</v>
      </c>
      <c r="PYM20" s="73">
        <f>სარგებელი!PYM19</f>
        <v>0</v>
      </c>
      <c r="PYN20" s="73">
        <f>სარგებელი!PYN19</f>
        <v>0</v>
      </c>
      <c r="PYO20" s="73">
        <f>სარგებელი!PYO19</f>
        <v>0</v>
      </c>
      <c r="PYP20" s="73">
        <f>სარგებელი!PYP19</f>
        <v>0</v>
      </c>
      <c r="PYQ20" s="73">
        <f>სარგებელი!PYQ19</f>
        <v>0</v>
      </c>
      <c r="PYR20" s="73">
        <f>სარგებელი!PYR19</f>
        <v>0</v>
      </c>
      <c r="PYS20" s="73">
        <f>სარგებელი!PYS19</f>
        <v>0</v>
      </c>
      <c r="PYT20" s="73">
        <f>სარგებელი!PYT19</f>
        <v>0</v>
      </c>
      <c r="PYU20" s="73">
        <f>სარგებელი!PYU19</f>
        <v>0</v>
      </c>
      <c r="PYV20" s="73">
        <f>სარგებელი!PYV19</f>
        <v>0</v>
      </c>
      <c r="PYW20" s="73">
        <f>სარგებელი!PYW19</f>
        <v>0</v>
      </c>
      <c r="PYX20" s="73">
        <f>სარგებელი!PYX19</f>
        <v>0</v>
      </c>
      <c r="PYY20" s="73">
        <f>სარგებელი!PYY19</f>
        <v>0</v>
      </c>
      <c r="PYZ20" s="73">
        <f>სარგებელი!PYZ19</f>
        <v>0</v>
      </c>
      <c r="PZA20" s="73">
        <f>სარგებელი!PZA19</f>
        <v>0</v>
      </c>
      <c r="PZB20" s="73">
        <f>სარგებელი!PZB19</f>
        <v>0</v>
      </c>
      <c r="PZC20" s="73">
        <f>სარგებელი!PZC19</f>
        <v>0</v>
      </c>
      <c r="PZD20" s="73">
        <f>სარგებელი!PZD19</f>
        <v>0</v>
      </c>
      <c r="PZE20" s="73">
        <f>სარგებელი!PZE19</f>
        <v>0</v>
      </c>
      <c r="PZF20" s="73">
        <f>სარგებელი!PZF19</f>
        <v>0</v>
      </c>
      <c r="PZG20" s="73">
        <f>სარგებელი!PZG19</f>
        <v>0</v>
      </c>
      <c r="PZH20" s="73">
        <f>სარგებელი!PZH19</f>
        <v>0</v>
      </c>
      <c r="PZI20" s="73">
        <f>სარგებელი!PZI19</f>
        <v>0</v>
      </c>
      <c r="PZJ20" s="73">
        <f>სარგებელი!PZJ19</f>
        <v>0</v>
      </c>
      <c r="PZK20" s="73">
        <f>სარგებელი!PZK19</f>
        <v>0</v>
      </c>
      <c r="PZL20" s="73">
        <f>სარგებელი!PZL19</f>
        <v>0</v>
      </c>
      <c r="PZM20" s="73">
        <f>სარგებელი!PZM19</f>
        <v>0</v>
      </c>
      <c r="PZN20" s="73">
        <f>სარგებელი!PZN19</f>
        <v>0</v>
      </c>
      <c r="PZO20" s="73">
        <f>სარგებელი!PZO19</f>
        <v>0</v>
      </c>
      <c r="PZP20" s="73">
        <f>სარგებელი!PZP19</f>
        <v>0</v>
      </c>
      <c r="PZQ20" s="73">
        <f>სარგებელი!PZQ19</f>
        <v>0</v>
      </c>
      <c r="PZR20" s="73">
        <f>სარგებელი!PZR19</f>
        <v>0</v>
      </c>
      <c r="PZS20" s="73">
        <f>სარგებელი!PZS19</f>
        <v>0</v>
      </c>
      <c r="PZT20" s="73">
        <f>სარგებელი!PZT19</f>
        <v>0</v>
      </c>
      <c r="PZU20" s="73">
        <f>სარგებელი!PZU19</f>
        <v>0</v>
      </c>
      <c r="PZV20" s="73">
        <f>სარგებელი!PZV19</f>
        <v>0</v>
      </c>
      <c r="PZW20" s="73">
        <f>სარგებელი!PZW19</f>
        <v>0</v>
      </c>
      <c r="PZX20" s="73">
        <f>სარგებელი!PZX19</f>
        <v>0</v>
      </c>
      <c r="PZY20" s="73">
        <f>სარგებელი!PZY19</f>
        <v>0</v>
      </c>
      <c r="PZZ20" s="73">
        <f>სარგებელი!PZZ19</f>
        <v>0</v>
      </c>
      <c r="QAA20" s="73">
        <f>სარგებელი!QAA19</f>
        <v>0</v>
      </c>
      <c r="QAB20" s="73">
        <f>სარგებელი!QAB19</f>
        <v>0</v>
      </c>
      <c r="QAC20" s="73">
        <f>სარგებელი!QAC19</f>
        <v>0</v>
      </c>
      <c r="QAD20" s="73">
        <f>სარგებელი!QAD19</f>
        <v>0</v>
      </c>
      <c r="QAE20" s="73">
        <f>სარგებელი!QAE19</f>
        <v>0</v>
      </c>
      <c r="QAF20" s="73">
        <f>სარგებელი!QAF19</f>
        <v>0</v>
      </c>
      <c r="QAG20" s="73">
        <f>სარგებელი!QAG19</f>
        <v>0</v>
      </c>
      <c r="QAH20" s="73">
        <f>სარგებელი!QAH19</f>
        <v>0</v>
      </c>
      <c r="QAI20" s="73">
        <f>სარგებელი!QAI19</f>
        <v>0</v>
      </c>
      <c r="QAJ20" s="73">
        <f>სარგებელი!QAJ19</f>
        <v>0</v>
      </c>
      <c r="QAK20" s="73">
        <f>სარგებელი!QAK19</f>
        <v>0</v>
      </c>
      <c r="QAL20" s="73">
        <f>სარგებელი!QAL19</f>
        <v>0</v>
      </c>
      <c r="QAM20" s="73">
        <f>სარგებელი!QAM19</f>
        <v>0</v>
      </c>
      <c r="QAN20" s="73">
        <f>სარგებელი!QAN19</f>
        <v>0</v>
      </c>
      <c r="QAO20" s="73">
        <f>სარგებელი!QAO19</f>
        <v>0</v>
      </c>
      <c r="QAP20" s="73">
        <f>სარგებელი!QAP19</f>
        <v>0</v>
      </c>
      <c r="QAQ20" s="73">
        <f>სარგებელი!QAQ19</f>
        <v>0</v>
      </c>
      <c r="QAR20" s="73">
        <f>სარგებელი!QAR19</f>
        <v>0</v>
      </c>
      <c r="QAS20" s="73">
        <f>სარგებელი!QAS19</f>
        <v>0</v>
      </c>
      <c r="QAT20" s="73">
        <f>სარგებელი!QAT19</f>
        <v>0</v>
      </c>
      <c r="QAU20" s="73">
        <f>სარგებელი!QAU19</f>
        <v>0</v>
      </c>
      <c r="QAV20" s="73">
        <f>სარგებელი!QAV19</f>
        <v>0</v>
      </c>
      <c r="QAW20" s="73">
        <f>სარგებელი!QAW19</f>
        <v>0</v>
      </c>
      <c r="QAX20" s="73">
        <f>სარგებელი!QAX19</f>
        <v>0</v>
      </c>
      <c r="QAY20" s="73">
        <f>სარგებელი!QAY19</f>
        <v>0</v>
      </c>
      <c r="QAZ20" s="73">
        <f>სარგებელი!QAZ19</f>
        <v>0</v>
      </c>
      <c r="QBA20" s="73">
        <f>სარგებელი!QBA19</f>
        <v>0</v>
      </c>
      <c r="QBB20" s="73">
        <f>სარგებელი!QBB19</f>
        <v>0</v>
      </c>
      <c r="QBC20" s="73">
        <f>სარგებელი!QBC19</f>
        <v>0</v>
      </c>
      <c r="QBD20" s="73">
        <f>სარგებელი!QBD19</f>
        <v>0</v>
      </c>
      <c r="QBE20" s="73">
        <f>სარგებელი!QBE19</f>
        <v>0</v>
      </c>
      <c r="QBF20" s="73">
        <f>სარგებელი!QBF19</f>
        <v>0</v>
      </c>
      <c r="QBG20" s="73">
        <f>სარგებელი!QBG19</f>
        <v>0</v>
      </c>
      <c r="QBH20" s="73">
        <f>სარგებელი!QBH19</f>
        <v>0</v>
      </c>
      <c r="QBI20" s="73">
        <f>სარგებელი!QBI19</f>
        <v>0</v>
      </c>
      <c r="QBJ20" s="73">
        <f>სარგებელი!QBJ19</f>
        <v>0</v>
      </c>
      <c r="QBK20" s="73">
        <f>სარგებელი!QBK19</f>
        <v>0</v>
      </c>
      <c r="QBL20" s="73">
        <f>სარგებელი!QBL19</f>
        <v>0</v>
      </c>
      <c r="QBM20" s="73">
        <f>სარგებელი!QBM19</f>
        <v>0</v>
      </c>
      <c r="QBN20" s="73">
        <f>სარგებელი!QBN19</f>
        <v>0</v>
      </c>
      <c r="QBO20" s="73">
        <f>სარგებელი!QBO19</f>
        <v>0</v>
      </c>
      <c r="QBP20" s="73">
        <f>სარგებელი!QBP19</f>
        <v>0</v>
      </c>
      <c r="QBQ20" s="73">
        <f>სარგებელი!QBQ19</f>
        <v>0</v>
      </c>
      <c r="QBR20" s="73">
        <f>სარგებელი!QBR19</f>
        <v>0</v>
      </c>
      <c r="QBS20" s="73">
        <f>სარგებელი!QBS19</f>
        <v>0</v>
      </c>
      <c r="QBT20" s="73">
        <f>სარგებელი!QBT19</f>
        <v>0</v>
      </c>
      <c r="QBU20" s="73">
        <f>სარგებელი!QBU19</f>
        <v>0</v>
      </c>
      <c r="QBV20" s="73">
        <f>სარგებელი!QBV19</f>
        <v>0</v>
      </c>
      <c r="QBW20" s="73">
        <f>სარგებელი!QBW19</f>
        <v>0</v>
      </c>
      <c r="QBX20" s="73">
        <f>სარგებელი!QBX19</f>
        <v>0</v>
      </c>
      <c r="QBY20" s="73">
        <f>სარგებელი!QBY19</f>
        <v>0</v>
      </c>
      <c r="QBZ20" s="73">
        <f>სარგებელი!QBZ19</f>
        <v>0</v>
      </c>
      <c r="QCA20" s="73">
        <f>სარგებელი!QCA19</f>
        <v>0</v>
      </c>
      <c r="QCB20" s="73">
        <f>სარგებელი!QCB19</f>
        <v>0</v>
      </c>
      <c r="QCC20" s="73">
        <f>სარგებელი!QCC19</f>
        <v>0</v>
      </c>
      <c r="QCD20" s="73">
        <f>სარგებელი!QCD19</f>
        <v>0</v>
      </c>
      <c r="QCE20" s="73">
        <f>სარგებელი!QCE19</f>
        <v>0</v>
      </c>
      <c r="QCF20" s="73">
        <f>სარგებელი!QCF19</f>
        <v>0</v>
      </c>
      <c r="QCG20" s="73">
        <f>სარგებელი!QCG19</f>
        <v>0</v>
      </c>
      <c r="QCH20" s="73">
        <f>სარგებელი!QCH19</f>
        <v>0</v>
      </c>
      <c r="QCI20" s="73">
        <f>სარგებელი!QCI19</f>
        <v>0</v>
      </c>
      <c r="QCJ20" s="73">
        <f>სარგებელი!QCJ19</f>
        <v>0</v>
      </c>
      <c r="QCK20" s="73">
        <f>სარგებელი!QCK19</f>
        <v>0</v>
      </c>
      <c r="QCL20" s="73">
        <f>სარგებელი!QCL19</f>
        <v>0</v>
      </c>
      <c r="QCM20" s="73">
        <f>სარგებელი!QCM19</f>
        <v>0</v>
      </c>
      <c r="QCN20" s="73">
        <f>სარგებელი!QCN19</f>
        <v>0</v>
      </c>
      <c r="QCO20" s="73">
        <f>სარგებელი!QCO19</f>
        <v>0</v>
      </c>
      <c r="QCP20" s="73">
        <f>სარგებელი!QCP19</f>
        <v>0</v>
      </c>
      <c r="QCQ20" s="73">
        <f>სარგებელი!QCQ19</f>
        <v>0</v>
      </c>
      <c r="QCR20" s="73">
        <f>სარგებელი!QCR19</f>
        <v>0</v>
      </c>
      <c r="QCS20" s="73">
        <f>სარგებელი!QCS19</f>
        <v>0</v>
      </c>
      <c r="QCT20" s="73">
        <f>სარგებელი!QCT19</f>
        <v>0</v>
      </c>
      <c r="QCU20" s="73">
        <f>სარგებელი!QCU19</f>
        <v>0</v>
      </c>
      <c r="QCV20" s="73">
        <f>სარგებელი!QCV19</f>
        <v>0</v>
      </c>
      <c r="QCW20" s="73">
        <f>სარგებელი!QCW19</f>
        <v>0</v>
      </c>
      <c r="QCX20" s="73">
        <f>სარგებელი!QCX19</f>
        <v>0</v>
      </c>
      <c r="QCY20" s="73">
        <f>სარგებელი!QCY19</f>
        <v>0</v>
      </c>
      <c r="QCZ20" s="73">
        <f>სარგებელი!QCZ19</f>
        <v>0</v>
      </c>
      <c r="QDA20" s="73">
        <f>სარგებელი!QDA19</f>
        <v>0</v>
      </c>
      <c r="QDB20" s="73">
        <f>სარგებელი!QDB19</f>
        <v>0</v>
      </c>
      <c r="QDC20" s="73">
        <f>სარგებელი!QDC19</f>
        <v>0</v>
      </c>
      <c r="QDD20" s="73">
        <f>სარგებელი!QDD19</f>
        <v>0</v>
      </c>
      <c r="QDE20" s="73">
        <f>სარგებელი!QDE19</f>
        <v>0</v>
      </c>
      <c r="QDF20" s="73">
        <f>სარგებელი!QDF19</f>
        <v>0</v>
      </c>
      <c r="QDG20" s="73">
        <f>სარგებელი!QDG19</f>
        <v>0</v>
      </c>
      <c r="QDH20" s="73">
        <f>სარგებელი!QDH19</f>
        <v>0</v>
      </c>
      <c r="QDI20" s="73">
        <f>სარგებელი!QDI19</f>
        <v>0</v>
      </c>
      <c r="QDJ20" s="73">
        <f>სარგებელი!QDJ19</f>
        <v>0</v>
      </c>
      <c r="QDK20" s="73">
        <f>სარგებელი!QDK19</f>
        <v>0</v>
      </c>
      <c r="QDL20" s="73">
        <f>სარგებელი!QDL19</f>
        <v>0</v>
      </c>
      <c r="QDM20" s="73">
        <f>სარგებელი!QDM19</f>
        <v>0</v>
      </c>
      <c r="QDN20" s="73">
        <f>სარგებელი!QDN19</f>
        <v>0</v>
      </c>
      <c r="QDO20" s="73">
        <f>სარგებელი!QDO19</f>
        <v>0</v>
      </c>
      <c r="QDP20" s="73">
        <f>სარგებელი!QDP19</f>
        <v>0</v>
      </c>
      <c r="QDQ20" s="73">
        <f>სარგებელი!QDQ19</f>
        <v>0</v>
      </c>
      <c r="QDR20" s="73">
        <f>სარგებელი!QDR19</f>
        <v>0</v>
      </c>
      <c r="QDS20" s="73">
        <f>სარგებელი!QDS19</f>
        <v>0</v>
      </c>
      <c r="QDT20" s="73">
        <f>სარგებელი!QDT19</f>
        <v>0</v>
      </c>
      <c r="QDU20" s="73">
        <f>სარგებელი!QDU19</f>
        <v>0</v>
      </c>
      <c r="QDV20" s="73">
        <f>სარგებელი!QDV19</f>
        <v>0</v>
      </c>
      <c r="QDW20" s="73">
        <f>სარგებელი!QDW19</f>
        <v>0</v>
      </c>
      <c r="QDX20" s="73">
        <f>სარგებელი!QDX19</f>
        <v>0</v>
      </c>
      <c r="QDY20" s="73">
        <f>სარგებელი!QDY19</f>
        <v>0</v>
      </c>
      <c r="QDZ20" s="73">
        <f>სარგებელი!QDZ19</f>
        <v>0</v>
      </c>
      <c r="QEA20" s="73">
        <f>სარგებელი!QEA19</f>
        <v>0</v>
      </c>
      <c r="QEB20" s="73">
        <f>სარგებელი!QEB19</f>
        <v>0</v>
      </c>
      <c r="QEC20" s="73">
        <f>სარგებელი!QEC19</f>
        <v>0</v>
      </c>
      <c r="QED20" s="73">
        <f>სარგებელი!QED19</f>
        <v>0</v>
      </c>
      <c r="QEE20" s="73">
        <f>სარგებელი!QEE19</f>
        <v>0</v>
      </c>
      <c r="QEF20" s="73">
        <f>სარგებელი!QEF19</f>
        <v>0</v>
      </c>
      <c r="QEG20" s="73">
        <f>სარგებელი!QEG19</f>
        <v>0</v>
      </c>
      <c r="QEH20" s="73">
        <f>სარგებელი!QEH19</f>
        <v>0</v>
      </c>
      <c r="QEI20" s="73">
        <f>სარგებელი!QEI19</f>
        <v>0</v>
      </c>
      <c r="QEJ20" s="73">
        <f>სარგებელი!QEJ19</f>
        <v>0</v>
      </c>
      <c r="QEK20" s="73">
        <f>სარგებელი!QEK19</f>
        <v>0</v>
      </c>
      <c r="QEL20" s="73">
        <f>სარგებელი!QEL19</f>
        <v>0</v>
      </c>
      <c r="QEM20" s="73">
        <f>სარგებელი!QEM19</f>
        <v>0</v>
      </c>
      <c r="QEN20" s="73">
        <f>სარგებელი!QEN19</f>
        <v>0</v>
      </c>
      <c r="QEO20" s="73">
        <f>სარგებელი!QEO19</f>
        <v>0</v>
      </c>
      <c r="QEP20" s="73">
        <f>სარგებელი!QEP19</f>
        <v>0</v>
      </c>
      <c r="QEQ20" s="73">
        <f>სარგებელი!QEQ19</f>
        <v>0</v>
      </c>
      <c r="QER20" s="73">
        <f>სარგებელი!QER19</f>
        <v>0</v>
      </c>
      <c r="QES20" s="73">
        <f>სარგებელი!QES19</f>
        <v>0</v>
      </c>
      <c r="QET20" s="73">
        <f>სარგებელი!QET19</f>
        <v>0</v>
      </c>
      <c r="QEU20" s="73">
        <f>სარგებელი!QEU19</f>
        <v>0</v>
      </c>
      <c r="QEV20" s="73">
        <f>სარგებელი!QEV19</f>
        <v>0</v>
      </c>
      <c r="QEW20" s="73">
        <f>სარგებელი!QEW19</f>
        <v>0</v>
      </c>
      <c r="QEX20" s="73">
        <f>სარგებელი!QEX19</f>
        <v>0</v>
      </c>
      <c r="QEY20" s="73">
        <f>სარგებელი!QEY19</f>
        <v>0</v>
      </c>
      <c r="QEZ20" s="73">
        <f>სარგებელი!QEZ19</f>
        <v>0</v>
      </c>
      <c r="QFA20" s="73">
        <f>სარგებელი!QFA19</f>
        <v>0</v>
      </c>
      <c r="QFB20" s="73">
        <f>სარგებელი!QFB19</f>
        <v>0</v>
      </c>
      <c r="QFC20" s="73">
        <f>სარგებელი!QFC19</f>
        <v>0</v>
      </c>
      <c r="QFD20" s="73">
        <f>სარგებელი!QFD19</f>
        <v>0</v>
      </c>
      <c r="QFE20" s="73">
        <f>სარგებელი!QFE19</f>
        <v>0</v>
      </c>
      <c r="QFF20" s="73">
        <f>სარგებელი!QFF19</f>
        <v>0</v>
      </c>
      <c r="QFG20" s="73">
        <f>სარგებელი!QFG19</f>
        <v>0</v>
      </c>
      <c r="QFH20" s="73">
        <f>სარგებელი!QFH19</f>
        <v>0</v>
      </c>
      <c r="QFI20" s="73">
        <f>სარგებელი!QFI19</f>
        <v>0</v>
      </c>
      <c r="QFJ20" s="73">
        <f>სარგებელი!QFJ19</f>
        <v>0</v>
      </c>
      <c r="QFK20" s="73">
        <f>სარგებელი!QFK19</f>
        <v>0</v>
      </c>
      <c r="QFL20" s="73">
        <f>სარგებელი!QFL19</f>
        <v>0</v>
      </c>
      <c r="QFM20" s="73">
        <f>სარგებელი!QFM19</f>
        <v>0</v>
      </c>
      <c r="QFN20" s="73">
        <f>სარგებელი!QFN19</f>
        <v>0</v>
      </c>
      <c r="QFO20" s="73">
        <f>სარგებელი!QFO19</f>
        <v>0</v>
      </c>
      <c r="QFP20" s="73">
        <f>სარგებელი!QFP19</f>
        <v>0</v>
      </c>
      <c r="QFQ20" s="73">
        <f>სარგებელი!QFQ19</f>
        <v>0</v>
      </c>
      <c r="QFR20" s="73">
        <f>სარგებელი!QFR19</f>
        <v>0</v>
      </c>
      <c r="QFS20" s="73">
        <f>სარგებელი!QFS19</f>
        <v>0</v>
      </c>
      <c r="QFT20" s="73">
        <f>სარგებელი!QFT19</f>
        <v>0</v>
      </c>
      <c r="QFU20" s="73">
        <f>სარგებელი!QFU19</f>
        <v>0</v>
      </c>
      <c r="QFV20" s="73">
        <f>სარგებელი!QFV19</f>
        <v>0</v>
      </c>
      <c r="QFW20" s="73">
        <f>სარგებელი!QFW19</f>
        <v>0</v>
      </c>
      <c r="QFX20" s="73">
        <f>სარგებელი!QFX19</f>
        <v>0</v>
      </c>
      <c r="QFY20" s="73">
        <f>სარგებელი!QFY19</f>
        <v>0</v>
      </c>
      <c r="QFZ20" s="73">
        <f>სარგებელი!QFZ19</f>
        <v>0</v>
      </c>
      <c r="QGA20" s="73">
        <f>სარგებელი!QGA19</f>
        <v>0</v>
      </c>
      <c r="QGB20" s="73">
        <f>სარგებელი!QGB19</f>
        <v>0</v>
      </c>
      <c r="QGC20" s="73">
        <f>სარგებელი!QGC19</f>
        <v>0</v>
      </c>
      <c r="QGD20" s="73">
        <f>სარგებელი!QGD19</f>
        <v>0</v>
      </c>
      <c r="QGE20" s="73">
        <f>სარგებელი!QGE19</f>
        <v>0</v>
      </c>
      <c r="QGF20" s="73">
        <f>სარგებელი!QGF19</f>
        <v>0</v>
      </c>
      <c r="QGG20" s="73">
        <f>სარგებელი!QGG19</f>
        <v>0</v>
      </c>
      <c r="QGH20" s="73">
        <f>სარგებელი!QGH19</f>
        <v>0</v>
      </c>
      <c r="QGI20" s="73">
        <f>სარგებელი!QGI19</f>
        <v>0</v>
      </c>
      <c r="QGJ20" s="73">
        <f>სარგებელი!QGJ19</f>
        <v>0</v>
      </c>
      <c r="QGK20" s="73">
        <f>სარგებელი!QGK19</f>
        <v>0</v>
      </c>
      <c r="QGL20" s="73">
        <f>სარგებელი!QGL19</f>
        <v>0</v>
      </c>
      <c r="QGM20" s="73">
        <f>სარგებელი!QGM19</f>
        <v>0</v>
      </c>
      <c r="QGN20" s="73">
        <f>სარგებელი!QGN19</f>
        <v>0</v>
      </c>
      <c r="QGO20" s="73">
        <f>სარგებელი!QGO19</f>
        <v>0</v>
      </c>
      <c r="QGP20" s="73">
        <f>სარგებელი!QGP19</f>
        <v>0</v>
      </c>
      <c r="QGQ20" s="73">
        <f>სარგებელი!QGQ19</f>
        <v>0</v>
      </c>
      <c r="QGR20" s="73">
        <f>სარგებელი!QGR19</f>
        <v>0</v>
      </c>
      <c r="QGS20" s="73">
        <f>სარგებელი!QGS19</f>
        <v>0</v>
      </c>
      <c r="QGT20" s="73">
        <f>სარგებელი!QGT19</f>
        <v>0</v>
      </c>
      <c r="QGU20" s="73">
        <f>სარგებელი!QGU19</f>
        <v>0</v>
      </c>
      <c r="QGV20" s="73">
        <f>სარგებელი!QGV19</f>
        <v>0</v>
      </c>
      <c r="QGW20" s="73">
        <f>სარგებელი!QGW19</f>
        <v>0</v>
      </c>
      <c r="QGX20" s="73">
        <f>სარგებელი!QGX19</f>
        <v>0</v>
      </c>
      <c r="QGY20" s="73">
        <f>სარგებელი!QGY19</f>
        <v>0</v>
      </c>
      <c r="QGZ20" s="73">
        <f>სარგებელი!QGZ19</f>
        <v>0</v>
      </c>
      <c r="QHA20" s="73">
        <f>სარგებელი!QHA19</f>
        <v>0</v>
      </c>
      <c r="QHB20" s="73">
        <f>სარგებელი!QHB19</f>
        <v>0</v>
      </c>
      <c r="QHC20" s="73">
        <f>სარგებელი!QHC19</f>
        <v>0</v>
      </c>
      <c r="QHD20" s="73">
        <f>სარგებელი!QHD19</f>
        <v>0</v>
      </c>
      <c r="QHE20" s="73">
        <f>სარგებელი!QHE19</f>
        <v>0</v>
      </c>
      <c r="QHF20" s="73">
        <f>სარგებელი!QHF19</f>
        <v>0</v>
      </c>
      <c r="QHG20" s="73">
        <f>სარგებელი!QHG19</f>
        <v>0</v>
      </c>
      <c r="QHH20" s="73">
        <f>სარგებელი!QHH19</f>
        <v>0</v>
      </c>
      <c r="QHI20" s="73">
        <f>სარგებელი!QHI19</f>
        <v>0</v>
      </c>
      <c r="QHJ20" s="73">
        <f>სარგებელი!QHJ19</f>
        <v>0</v>
      </c>
      <c r="QHK20" s="73">
        <f>სარგებელი!QHK19</f>
        <v>0</v>
      </c>
      <c r="QHL20" s="73">
        <f>სარგებელი!QHL19</f>
        <v>0</v>
      </c>
      <c r="QHM20" s="73">
        <f>სარგებელი!QHM19</f>
        <v>0</v>
      </c>
      <c r="QHN20" s="73">
        <f>სარგებელი!QHN19</f>
        <v>0</v>
      </c>
      <c r="QHO20" s="73">
        <f>სარგებელი!QHO19</f>
        <v>0</v>
      </c>
      <c r="QHP20" s="73">
        <f>სარგებელი!QHP19</f>
        <v>0</v>
      </c>
      <c r="QHQ20" s="73">
        <f>სარგებელი!QHQ19</f>
        <v>0</v>
      </c>
      <c r="QHR20" s="73">
        <f>სარგებელი!QHR19</f>
        <v>0</v>
      </c>
      <c r="QHS20" s="73">
        <f>სარგებელი!QHS19</f>
        <v>0</v>
      </c>
      <c r="QHT20" s="73">
        <f>სარგებელი!QHT19</f>
        <v>0</v>
      </c>
      <c r="QHU20" s="73">
        <f>სარგებელი!QHU19</f>
        <v>0</v>
      </c>
      <c r="QHV20" s="73">
        <f>სარგებელი!QHV19</f>
        <v>0</v>
      </c>
      <c r="QHW20" s="73">
        <f>სარგებელი!QHW19</f>
        <v>0</v>
      </c>
      <c r="QHX20" s="73">
        <f>სარგებელი!QHX19</f>
        <v>0</v>
      </c>
      <c r="QHY20" s="73">
        <f>სარგებელი!QHY19</f>
        <v>0</v>
      </c>
      <c r="QHZ20" s="73">
        <f>სარგებელი!QHZ19</f>
        <v>0</v>
      </c>
      <c r="QIA20" s="73">
        <f>სარგებელი!QIA19</f>
        <v>0</v>
      </c>
      <c r="QIB20" s="73">
        <f>სარგებელი!QIB19</f>
        <v>0</v>
      </c>
      <c r="QIC20" s="73">
        <f>სარგებელი!QIC19</f>
        <v>0</v>
      </c>
      <c r="QID20" s="73">
        <f>სარგებელი!QID19</f>
        <v>0</v>
      </c>
      <c r="QIE20" s="73">
        <f>სარგებელი!QIE19</f>
        <v>0</v>
      </c>
      <c r="QIF20" s="73">
        <f>სარგებელი!QIF19</f>
        <v>0</v>
      </c>
      <c r="QIG20" s="73">
        <f>სარგებელი!QIG19</f>
        <v>0</v>
      </c>
      <c r="QIH20" s="73">
        <f>სარგებელი!QIH19</f>
        <v>0</v>
      </c>
      <c r="QII20" s="73">
        <f>სარგებელი!QII19</f>
        <v>0</v>
      </c>
      <c r="QIJ20" s="73">
        <f>სარგებელი!QIJ19</f>
        <v>0</v>
      </c>
      <c r="QIK20" s="73">
        <f>სარგებელი!QIK19</f>
        <v>0</v>
      </c>
      <c r="QIL20" s="73">
        <f>სარგებელი!QIL19</f>
        <v>0</v>
      </c>
      <c r="QIM20" s="73">
        <f>სარგებელი!QIM19</f>
        <v>0</v>
      </c>
      <c r="QIN20" s="73">
        <f>სარგებელი!QIN19</f>
        <v>0</v>
      </c>
      <c r="QIO20" s="73">
        <f>სარგებელი!QIO19</f>
        <v>0</v>
      </c>
      <c r="QIP20" s="73">
        <f>სარგებელი!QIP19</f>
        <v>0</v>
      </c>
      <c r="QIQ20" s="73">
        <f>სარგებელი!QIQ19</f>
        <v>0</v>
      </c>
      <c r="QIR20" s="73">
        <f>სარგებელი!QIR19</f>
        <v>0</v>
      </c>
      <c r="QIS20" s="73">
        <f>სარგებელი!QIS19</f>
        <v>0</v>
      </c>
      <c r="QIT20" s="73">
        <f>სარგებელი!QIT19</f>
        <v>0</v>
      </c>
      <c r="QIU20" s="73">
        <f>სარგებელი!QIU19</f>
        <v>0</v>
      </c>
      <c r="QIV20" s="73">
        <f>სარგებელი!QIV19</f>
        <v>0</v>
      </c>
      <c r="QIW20" s="73">
        <f>სარგებელი!QIW19</f>
        <v>0</v>
      </c>
      <c r="QIX20" s="73">
        <f>სარგებელი!QIX19</f>
        <v>0</v>
      </c>
      <c r="QIY20" s="73">
        <f>სარგებელი!QIY19</f>
        <v>0</v>
      </c>
      <c r="QIZ20" s="73">
        <f>სარგებელი!QIZ19</f>
        <v>0</v>
      </c>
      <c r="QJA20" s="73">
        <f>სარგებელი!QJA19</f>
        <v>0</v>
      </c>
      <c r="QJB20" s="73">
        <f>სარგებელი!QJB19</f>
        <v>0</v>
      </c>
      <c r="QJC20" s="73">
        <f>სარგებელი!QJC19</f>
        <v>0</v>
      </c>
      <c r="QJD20" s="73">
        <f>სარგებელი!QJD19</f>
        <v>0</v>
      </c>
      <c r="QJE20" s="73">
        <f>სარგებელი!QJE19</f>
        <v>0</v>
      </c>
      <c r="QJF20" s="73">
        <f>სარგებელი!QJF19</f>
        <v>0</v>
      </c>
      <c r="QJG20" s="73">
        <f>სარგებელი!QJG19</f>
        <v>0</v>
      </c>
      <c r="QJH20" s="73">
        <f>სარგებელი!QJH19</f>
        <v>0</v>
      </c>
      <c r="QJI20" s="73">
        <f>სარგებელი!QJI19</f>
        <v>0</v>
      </c>
      <c r="QJJ20" s="73">
        <f>სარგებელი!QJJ19</f>
        <v>0</v>
      </c>
      <c r="QJK20" s="73">
        <f>სარგებელი!QJK19</f>
        <v>0</v>
      </c>
      <c r="QJL20" s="73">
        <f>სარგებელი!QJL19</f>
        <v>0</v>
      </c>
      <c r="QJM20" s="73">
        <f>სარგებელი!QJM19</f>
        <v>0</v>
      </c>
      <c r="QJN20" s="73">
        <f>სარგებელი!QJN19</f>
        <v>0</v>
      </c>
      <c r="QJO20" s="73">
        <f>სარგებელი!QJO19</f>
        <v>0</v>
      </c>
      <c r="QJP20" s="73">
        <f>სარგებელი!QJP19</f>
        <v>0</v>
      </c>
      <c r="QJQ20" s="73">
        <f>სარგებელი!QJQ19</f>
        <v>0</v>
      </c>
      <c r="QJR20" s="73">
        <f>სარგებელი!QJR19</f>
        <v>0</v>
      </c>
      <c r="QJS20" s="73">
        <f>სარგებელი!QJS19</f>
        <v>0</v>
      </c>
      <c r="QJT20" s="73">
        <f>სარგებელი!QJT19</f>
        <v>0</v>
      </c>
      <c r="QJU20" s="73">
        <f>სარგებელი!QJU19</f>
        <v>0</v>
      </c>
      <c r="QJV20" s="73">
        <f>სარგებელი!QJV19</f>
        <v>0</v>
      </c>
      <c r="QJW20" s="73">
        <f>სარგებელი!QJW19</f>
        <v>0</v>
      </c>
      <c r="QJX20" s="73">
        <f>სარგებელი!QJX19</f>
        <v>0</v>
      </c>
      <c r="QJY20" s="73">
        <f>სარგებელი!QJY19</f>
        <v>0</v>
      </c>
      <c r="QJZ20" s="73">
        <f>სარგებელი!QJZ19</f>
        <v>0</v>
      </c>
      <c r="QKA20" s="73">
        <f>სარგებელი!QKA19</f>
        <v>0</v>
      </c>
      <c r="QKB20" s="73">
        <f>სარგებელი!QKB19</f>
        <v>0</v>
      </c>
      <c r="QKC20" s="73">
        <f>სარგებელი!QKC19</f>
        <v>0</v>
      </c>
      <c r="QKD20" s="73">
        <f>სარგებელი!QKD19</f>
        <v>0</v>
      </c>
      <c r="QKE20" s="73">
        <f>სარგებელი!QKE19</f>
        <v>0</v>
      </c>
      <c r="QKF20" s="73">
        <f>სარგებელი!QKF19</f>
        <v>0</v>
      </c>
      <c r="QKG20" s="73">
        <f>სარგებელი!QKG19</f>
        <v>0</v>
      </c>
      <c r="QKH20" s="73">
        <f>სარგებელი!QKH19</f>
        <v>0</v>
      </c>
      <c r="QKI20" s="73">
        <f>სარგებელი!QKI19</f>
        <v>0</v>
      </c>
      <c r="QKJ20" s="73">
        <f>სარგებელი!QKJ19</f>
        <v>0</v>
      </c>
      <c r="QKK20" s="73">
        <f>სარგებელი!QKK19</f>
        <v>0</v>
      </c>
      <c r="QKL20" s="73">
        <f>სარგებელი!QKL19</f>
        <v>0</v>
      </c>
      <c r="QKM20" s="73">
        <f>სარგებელი!QKM19</f>
        <v>0</v>
      </c>
      <c r="QKN20" s="73">
        <f>სარგებელი!QKN19</f>
        <v>0</v>
      </c>
      <c r="QKO20" s="73">
        <f>სარგებელი!QKO19</f>
        <v>0</v>
      </c>
      <c r="QKP20" s="73">
        <f>სარგებელი!QKP19</f>
        <v>0</v>
      </c>
      <c r="QKQ20" s="73">
        <f>სარგებელი!QKQ19</f>
        <v>0</v>
      </c>
      <c r="QKR20" s="73">
        <f>სარგებელი!QKR19</f>
        <v>0</v>
      </c>
      <c r="QKS20" s="73">
        <f>სარგებელი!QKS19</f>
        <v>0</v>
      </c>
      <c r="QKT20" s="73">
        <f>სარგებელი!QKT19</f>
        <v>0</v>
      </c>
      <c r="QKU20" s="73">
        <f>სარგებელი!QKU19</f>
        <v>0</v>
      </c>
      <c r="QKV20" s="73">
        <f>სარგებელი!QKV19</f>
        <v>0</v>
      </c>
      <c r="QKW20" s="73">
        <f>სარგებელი!QKW19</f>
        <v>0</v>
      </c>
      <c r="QKX20" s="73">
        <f>სარგებელი!QKX19</f>
        <v>0</v>
      </c>
      <c r="QKY20" s="73">
        <f>სარგებელი!QKY19</f>
        <v>0</v>
      </c>
      <c r="QKZ20" s="73">
        <f>სარგებელი!QKZ19</f>
        <v>0</v>
      </c>
      <c r="QLA20" s="73">
        <f>სარგებელი!QLA19</f>
        <v>0</v>
      </c>
      <c r="QLB20" s="73">
        <f>სარგებელი!QLB19</f>
        <v>0</v>
      </c>
      <c r="QLC20" s="73">
        <f>სარგებელი!QLC19</f>
        <v>0</v>
      </c>
      <c r="QLD20" s="73">
        <f>სარგებელი!QLD19</f>
        <v>0</v>
      </c>
      <c r="QLE20" s="73">
        <f>სარგებელი!QLE19</f>
        <v>0</v>
      </c>
      <c r="QLF20" s="73">
        <f>სარგებელი!QLF19</f>
        <v>0</v>
      </c>
      <c r="QLG20" s="73">
        <f>სარგებელი!QLG19</f>
        <v>0</v>
      </c>
      <c r="QLH20" s="73">
        <f>სარგებელი!QLH19</f>
        <v>0</v>
      </c>
      <c r="QLI20" s="73">
        <f>სარგებელი!QLI19</f>
        <v>0</v>
      </c>
      <c r="QLJ20" s="73">
        <f>სარგებელი!QLJ19</f>
        <v>0</v>
      </c>
      <c r="QLK20" s="73">
        <f>სარგებელი!QLK19</f>
        <v>0</v>
      </c>
      <c r="QLL20" s="73">
        <f>სარგებელი!QLL19</f>
        <v>0</v>
      </c>
      <c r="QLM20" s="73">
        <f>სარგებელი!QLM19</f>
        <v>0</v>
      </c>
      <c r="QLN20" s="73">
        <f>სარგებელი!QLN19</f>
        <v>0</v>
      </c>
      <c r="QLO20" s="73">
        <f>სარგებელი!QLO19</f>
        <v>0</v>
      </c>
      <c r="QLP20" s="73">
        <f>სარგებელი!QLP19</f>
        <v>0</v>
      </c>
      <c r="QLQ20" s="73">
        <f>სარგებელი!QLQ19</f>
        <v>0</v>
      </c>
      <c r="QLR20" s="73">
        <f>სარგებელი!QLR19</f>
        <v>0</v>
      </c>
      <c r="QLS20" s="73">
        <f>სარგებელი!QLS19</f>
        <v>0</v>
      </c>
      <c r="QLT20" s="73">
        <f>სარგებელი!QLT19</f>
        <v>0</v>
      </c>
      <c r="QLU20" s="73">
        <f>სარგებელი!QLU19</f>
        <v>0</v>
      </c>
      <c r="QLV20" s="73">
        <f>სარგებელი!QLV19</f>
        <v>0</v>
      </c>
      <c r="QLW20" s="73">
        <f>სარგებელი!QLW19</f>
        <v>0</v>
      </c>
      <c r="QLX20" s="73">
        <f>სარგებელი!QLX19</f>
        <v>0</v>
      </c>
      <c r="QLY20" s="73">
        <f>სარგებელი!QLY19</f>
        <v>0</v>
      </c>
      <c r="QLZ20" s="73">
        <f>სარგებელი!QLZ19</f>
        <v>0</v>
      </c>
      <c r="QMA20" s="73">
        <f>სარგებელი!QMA19</f>
        <v>0</v>
      </c>
      <c r="QMB20" s="73">
        <f>სარგებელი!QMB19</f>
        <v>0</v>
      </c>
      <c r="QMC20" s="73">
        <f>სარგებელი!QMC19</f>
        <v>0</v>
      </c>
      <c r="QMD20" s="73">
        <f>სარგებელი!QMD19</f>
        <v>0</v>
      </c>
      <c r="QME20" s="73">
        <f>სარგებელი!QME19</f>
        <v>0</v>
      </c>
      <c r="QMF20" s="73">
        <f>სარგებელი!QMF19</f>
        <v>0</v>
      </c>
      <c r="QMG20" s="73">
        <f>სარგებელი!QMG19</f>
        <v>0</v>
      </c>
      <c r="QMH20" s="73">
        <f>სარგებელი!QMH19</f>
        <v>0</v>
      </c>
      <c r="QMI20" s="73">
        <f>სარგებელი!QMI19</f>
        <v>0</v>
      </c>
      <c r="QMJ20" s="73">
        <f>სარგებელი!QMJ19</f>
        <v>0</v>
      </c>
      <c r="QMK20" s="73">
        <f>სარგებელი!QMK19</f>
        <v>0</v>
      </c>
      <c r="QML20" s="73">
        <f>სარგებელი!QML19</f>
        <v>0</v>
      </c>
      <c r="QMM20" s="73">
        <f>სარგებელი!QMM19</f>
        <v>0</v>
      </c>
      <c r="QMN20" s="73">
        <f>სარგებელი!QMN19</f>
        <v>0</v>
      </c>
      <c r="QMO20" s="73">
        <f>სარგებელი!QMO19</f>
        <v>0</v>
      </c>
      <c r="QMP20" s="73">
        <f>სარგებელი!QMP19</f>
        <v>0</v>
      </c>
      <c r="QMQ20" s="73">
        <f>სარგებელი!QMQ19</f>
        <v>0</v>
      </c>
      <c r="QMR20" s="73">
        <f>სარგებელი!QMR19</f>
        <v>0</v>
      </c>
      <c r="QMS20" s="73">
        <f>სარგებელი!QMS19</f>
        <v>0</v>
      </c>
      <c r="QMT20" s="73">
        <f>სარგებელი!QMT19</f>
        <v>0</v>
      </c>
      <c r="QMU20" s="73">
        <f>სარგებელი!QMU19</f>
        <v>0</v>
      </c>
      <c r="QMV20" s="73">
        <f>სარგებელი!QMV19</f>
        <v>0</v>
      </c>
      <c r="QMW20" s="73">
        <f>სარგებელი!QMW19</f>
        <v>0</v>
      </c>
      <c r="QMX20" s="73">
        <f>სარგებელი!QMX19</f>
        <v>0</v>
      </c>
      <c r="QMY20" s="73">
        <f>სარგებელი!QMY19</f>
        <v>0</v>
      </c>
      <c r="QMZ20" s="73">
        <f>სარგებელი!QMZ19</f>
        <v>0</v>
      </c>
      <c r="QNA20" s="73">
        <f>სარგებელი!QNA19</f>
        <v>0</v>
      </c>
      <c r="QNB20" s="73">
        <f>სარგებელი!QNB19</f>
        <v>0</v>
      </c>
      <c r="QNC20" s="73">
        <f>სარგებელი!QNC19</f>
        <v>0</v>
      </c>
      <c r="QND20" s="73">
        <f>სარგებელი!QND19</f>
        <v>0</v>
      </c>
      <c r="QNE20" s="73">
        <f>სარგებელი!QNE19</f>
        <v>0</v>
      </c>
      <c r="QNF20" s="73">
        <f>სარგებელი!QNF19</f>
        <v>0</v>
      </c>
      <c r="QNG20" s="73">
        <f>სარგებელი!QNG19</f>
        <v>0</v>
      </c>
      <c r="QNH20" s="73">
        <f>სარგებელი!QNH19</f>
        <v>0</v>
      </c>
      <c r="QNI20" s="73">
        <f>სარგებელი!QNI19</f>
        <v>0</v>
      </c>
      <c r="QNJ20" s="73">
        <f>სარგებელი!QNJ19</f>
        <v>0</v>
      </c>
      <c r="QNK20" s="73">
        <f>სარგებელი!QNK19</f>
        <v>0</v>
      </c>
      <c r="QNL20" s="73">
        <f>სარგებელი!QNL19</f>
        <v>0</v>
      </c>
      <c r="QNM20" s="73">
        <f>სარგებელი!QNM19</f>
        <v>0</v>
      </c>
      <c r="QNN20" s="73">
        <f>სარგებელი!QNN19</f>
        <v>0</v>
      </c>
      <c r="QNO20" s="73">
        <f>სარგებელი!QNO19</f>
        <v>0</v>
      </c>
      <c r="QNP20" s="73">
        <f>სარგებელი!QNP19</f>
        <v>0</v>
      </c>
      <c r="QNQ20" s="73">
        <f>სარგებელი!QNQ19</f>
        <v>0</v>
      </c>
      <c r="QNR20" s="73">
        <f>სარგებელი!QNR19</f>
        <v>0</v>
      </c>
      <c r="QNS20" s="73">
        <f>სარგებელი!QNS19</f>
        <v>0</v>
      </c>
      <c r="QNT20" s="73">
        <f>სარგებელი!QNT19</f>
        <v>0</v>
      </c>
      <c r="QNU20" s="73">
        <f>სარგებელი!QNU19</f>
        <v>0</v>
      </c>
      <c r="QNV20" s="73">
        <f>სარგებელი!QNV19</f>
        <v>0</v>
      </c>
      <c r="QNW20" s="73">
        <f>სარგებელი!QNW19</f>
        <v>0</v>
      </c>
      <c r="QNX20" s="73">
        <f>სარგებელი!QNX19</f>
        <v>0</v>
      </c>
      <c r="QNY20" s="73">
        <f>სარგებელი!QNY19</f>
        <v>0</v>
      </c>
      <c r="QNZ20" s="73">
        <f>სარგებელი!QNZ19</f>
        <v>0</v>
      </c>
      <c r="QOA20" s="73">
        <f>სარგებელი!QOA19</f>
        <v>0</v>
      </c>
      <c r="QOB20" s="73">
        <f>სარგებელი!QOB19</f>
        <v>0</v>
      </c>
      <c r="QOC20" s="73">
        <f>სარგებელი!QOC19</f>
        <v>0</v>
      </c>
      <c r="QOD20" s="73">
        <f>სარგებელი!QOD19</f>
        <v>0</v>
      </c>
      <c r="QOE20" s="73">
        <f>სარგებელი!QOE19</f>
        <v>0</v>
      </c>
      <c r="QOF20" s="73">
        <f>სარგებელი!QOF19</f>
        <v>0</v>
      </c>
      <c r="QOG20" s="73">
        <f>სარგებელი!QOG19</f>
        <v>0</v>
      </c>
      <c r="QOH20" s="73">
        <f>სარგებელი!QOH19</f>
        <v>0</v>
      </c>
      <c r="QOI20" s="73">
        <f>სარგებელი!QOI19</f>
        <v>0</v>
      </c>
      <c r="QOJ20" s="73">
        <f>სარგებელი!QOJ19</f>
        <v>0</v>
      </c>
      <c r="QOK20" s="73">
        <f>სარგებელი!QOK19</f>
        <v>0</v>
      </c>
      <c r="QOL20" s="73">
        <f>სარგებელი!QOL19</f>
        <v>0</v>
      </c>
      <c r="QOM20" s="73">
        <f>სარგებელი!QOM19</f>
        <v>0</v>
      </c>
      <c r="QON20" s="73">
        <f>სარგებელი!QON19</f>
        <v>0</v>
      </c>
      <c r="QOO20" s="73">
        <f>სარგებელი!QOO19</f>
        <v>0</v>
      </c>
      <c r="QOP20" s="73">
        <f>სარგებელი!QOP19</f>
        <v>0</v>
      </c>
      <c r="QOQ20" s="73">
        <f>სარგებელი!QOQ19</f>
        <v>0</v>
      </c>
      <c r="QOR20" s="73">
        <f>სარგებელი!QOR19</f>
        <v>0</v>
      </c>
      <c r="QOS20" s="73">
        <f>სარგებელი!QOS19</f>
        <v>0</v>
      </c>
      <c r="QOT20" s="73">
        <f>სარგებელი!QOT19</f>
        <v>0</v>
      </c>
      <c r="QOU20" s="73">
        <f>სარგებელი!QOU19</f>
        <v>0</v>
      </c>
      <c r="QOV20" s="73">
        <f>სარგებელი!QOV19</f>
        <v>0</v>
      </c>
      <c r="QOW20" s="73">
        <f>სარგებელი!QOW19</f>
        <v>0</v>
      </c>
      <c r="QOX20" s="73">
        <f>სარგებელი!QOX19</f>
        <v>0</v>
      </c>
      <c r="QOY20" s="73">
        <f>სარგებელი!QOY19</f>
        <v>0</v>
      </c>
      <c r="QOZ20" s="73">
        <f>სარგებელი!QOZ19</f>
        <v>0</v>
      </c>
      <c r="QPA20" s="73">
        <f>სარგებელი!QPA19</f>
        <v>0</v>
      </c>
      <c r="QPB20" s="73">
        <f>სარგებელი!QPB19</f>
        <v>0</v>
      </c>
      <c r="QPC20" s="73">
        <f>სარგებელი!QPC19</f>
        <v>0</v>
      </c>
      <c r="QPD20" s="73">
        <f>სარგებელი!QPD19</f>
        <v>0</v>
      </c>
      <c r="QPE20" s="73">
        <f>სარგებელი!QPE19</f>
        <v>0</v>
      </c>
      <c r="QPF20" s="73">
        <f>სარგებელი!QPF19</f>
        <v>0</v>
      </c>
      <c r="QPG20" s="73">
        <f>სარგებელი!QPG19</f>
        <v>0</v>
      </c>
      <c r="QPH20" s="73">
        <f>სარგებელი!QPH19</f>
        <v>0</v>
      </c>
      <c r="QPI20" s="73">
        <f>სარგებელი!QPI19</f>
        <v>0</v>
      </c>
      <c r="QPJ20" s="73">
        <f>სარგებელი!QPJ19</f>
        <v>0</v>
      </c>
      <c r="QPK20" s="73">
        <f>სარგებელი!QPK19</f>
        <v>0</v>
      </c>
      <c r="QPL20" s="73">
        <f>სარგებელი!QPL19</f>
        <v>0</v>
      </c>
      <c r="QPM20" s="73">
        <f>სარგებელი!QPM19</f>
        <v>0</v>
      </c>
      <c r="QPN20" s="73">
        <f>სარგებელი!QPN19</f>
        <v>0</v>
      </c>
      <c r="QPO20" s="73">
        <f>სარგებელი!QPO19</f>
        <v>0</v>
      </c>
      <c r="QPP20" s="73">
        <f>სარგებელი!QPP19</f>
        <v>0</v>
      </c>
      <c r="QPQ20" s="73">
        <f>სარგებელი!QPQ19</f>
        <v>0</v>
      </c>
      <c r="QPR20" s="73">
        <f>სარგებელი!QPR19</f>
        <v>0</v>
      </c>
      <c r="QPS20" s="73">
        <f>სარგებელი!QPS19</f>
        <v>0</v>
      </c>
      <c r="QPT20" s="73">
        <f>სარგებელი!QPT19</f>
        <v>0</v>
      </c>
      <c r="QPU20" s="73">
        <f>სარგებელი!QPU19</f>
        <v>0</v>
      </c>
      <c r="QPV20" s="73">
        <f>სარგებელი!QPV19</f>
        <v>0</v>
      </c>
      <c r="QPW20" s="73">
        <f>სარგებელი!QPW19</f>
        <v>0</v>
      </c>
      <c r="QPX20" s="73">
        <f>სარგებელი!QPX19</f>
        <v>0</v>
      </c>
      <c r="QPY20" s="73">
        <f>სარგებელი!QPY19</f>
        <v>0</v>
      </c>
      <c r="QPZ20" s="73">
        <f>სარგებელი!QPZ19</f>
        <v>0</v>
      </c>
      <c r="QQA20" s="73">
        <f>სარგებელი!QQA19</f>
        <v>0</v>
      </c>
      <c r="QQB20" s="73">
        <f>სარგებელი!QQB19</f>
        <v>0</v>
      </c>
      <c r="QQC20" s="73">
        <f>სარგებელი!QQC19</f>
        <v>0</v>
      </c>
      <c r="QQD20" s="73">
        <f>სარგებელი!QQD19</f>
        <v>0</v>
      </c>
      <c r="QQE20" s="73">
        <f>სარგებელი!QQE19</f>
        <v>0</v>
      </c>
      <c r="QQF20" s="73">
        <f>სარგებელი!QQF19</f>
        <v>0</v>
      </c>
      <c r="QQG20" s="73">
        <f>სარგებელი!QQG19</f>
        <v>0</v>
      </c>
      <c r="QQH20" s="73">
        <f>სარგებელი!QQH19</f>
        <v>0</v>
      </c>
      <c r="QQI20" s="73">
        <f>სარგებელი!QQI19</f>
        <v>0</v>
      </c>
      <c r="QQJ20" s="73">
        <f>სარგებელი!QQJ19</f>
        <v>0</v>
      </c>
      <c r="QQK20" s="73">
        <f>სარგებელი!QQK19</f>
        <v>0</v>
      </c>
      <c r="QQL20" s="73">
        <f>სარგებელი!QQL19</f>
        <v>0</v>
      </c>
      <c r="QQM20" s="73">
        <f>სარგებელი!QQM19</f>
        <v>0</v>
      </c>
      <c r="QQN20" s="73">
        <f>სარგებელი!QQN19</f>
        <v>0</v>
      </c>
      <c r="QQO20" s="73">
        <f>სარგებელი!QQO19</f>
        <v>0</v>
      </c>
      <c r="QQP20" s="73">
        <f>სარგებელი!QQP19</f>
        <v>0</v>
      </c>
      <c r="QQQ20" s="73">
        <f>სარგებელი!QQQ19</f>
        <v>0</v>
      </c>
      <c r="QQR20" s="73">
        <f>სარგებელი!QQR19</f>
        <v>0</v>
      </c>
      <c r="QQS20" s="73">
        <f>სარგებელი!QQS19</f>
        <v>0</v>
      </c>
      <c r="QQT20" s="73">
        <f>სარგებელი!QQT19</f>
        <v>0</v>
      </c>
      <c r="QQU20" s="73">
        <f>სარგებელი!QQU19</f>
        <v>0</v>
      </c>
      <c r="QQV20" s="73">
        <f>სარგებელი!QQV19</f>
        <v>0</v>
      </c>
      <c r="QQW20" s="73">
        <f>სარგებელი!QQW19</f>
        <v>0</v>
      </c>
      <c r="QQX20" s="73">
        <f>სარგებელი!QQX19</f>
        <v>0</v>
      </c>
      <c r="QQY20" s="73">
        <f>სარგებელი!QQY19</f>
        <v>0</v>
      </c>
      <c r="QQZ20" s="73">
        <f>სარგებელი!QQZ19</f>
        <v>0</v>
      </c>
      <c r="QRA20" s="73">
        <f>სარგებელი!QRA19</f>
        <v>0</v>
      </c>
      <c r="QRB20" s="73">
        <f>სარგებელი!QRB19</f>
        <v>0</v>
      </c>
      <c r="QRC20" s="73">
        <f>სარგებელი!QRC19</f>
        <v>0</v>
      </c>
      <c r="QRD20" s="73">
        <f>სარგებელი!QRD19</f>
        <v>0</v>
      </c>
      <c r="QRE20" s="73">
        <f>სარგებელი!QRE19</f>
        <v>0</v>
      </c>
      <c r="QRF20" s="73">
        <f>სარგებელი!QRF19</f>
        <v>0</v>
      </c>
      <c r="QRG20" s="73">
        <f>სარგებელი!QRG19</f>
        <v>0</v>
      </c>
      <c r="QRH20" s="73">
        <f>სარგებელი!QRH19</f>
        <v>0</v>
      </c>
      <c r="QRI20" s="73">
        <f>სარგებელი!QRI19</f>
        <v>0</v>
      </c>
      <c r="QRJ20" s="73">
        <f>სარგებელი!QRJ19</f>
        <v>0</v>
      </c>
      <c r="QRK20" s="73">
        <f>სარგებელი!QRK19</f>
        <v>0</v>
      </c>
      <c r="QRL20" s="73">
        <f>სარგებელი!QRL19</f>
        <v>0</v>
      </c>
      <c r="QRM20" s="73">
        <f>სარგებელი!QRM19</f>
        <v>0</v>
      </c>
      <c r="QRN20" s="73">
        <f>სარგებელი!QRN19</f>
        <v>0</v>
      </c>
      <c r="QRO20" s="73">
        <f>სარგებელი!QRO19</f>
        <v>0</v>
      </c>
      <c r="QRP20" s="73">
        <f>სარგებელი!QRP19</f>
        <v>0</v>
      </c>
      <c r="QRQ20" s="73">
        <f>სარგებელი!QRQ19</f>
        <v>0</v>
      </c>
      <c r="QRR20" s="73">
        <f>სარგებელი!QRR19</f>
        <v>0</v>
      </c>
      <c r="QRS20" s="73">
        <f>სარგებელი!QRS19</f>
        <v>0</v>
      </c>
      <c r="QRT20" s="73">
        <f>სარგებელი!QRT19</f>
        <v>0</v>
      </c>
      <c r="QRU20" s="73">
        <f>სარგებელი!QRU19</f>
        <v>0</v>
      </c>
      <c r="QRV20" s="73">
        <f>სარგებელი!QRV19</f>
        <v>0</v>
      </c>
      <c r="QRW20" s="73">
        <f>სარგებელი!QRW19</f>
        <v>0</v>
      </c>
      <c r="QRX20" s="73">
        <f>სარგებელი!QRX19</f>
        <v>0</v>
      </c>
      <c r="QRY20" s="73">
        <f>სარგებელი!QRY19</f>
        <v>0</v>
      </c>
      <c r="QRZ20" s="73">
        <f>სარგებელი!QRZ19</f>
        <v>0</v>
      </c>
      <c r="QSA20" s="73">
        <f>სარგებელი!QSA19</f>
        <v>0</v>
      </c>
      <c r="QSB20" s="73">
        <f>სარგებელი!QSB19</f>
        <v>0</v>
      </c>
      <c r="QSC20" s="73">
        <f>სარგებელი!QSC19</f>
        <v>0</v>
      </c>
      <c r="QSD20" s="73">
        <f>სარგებელი!QSD19</f>
        <v>0</v>
      </c>
      <c r="QSE20" s="73">
        <f>სარგებელი!QSE19</f>
        <v>0</v>
      </c>
      <c r="QSF20" s="73">
        <f>სარგებელი!QSF19</f>
        <v>0</v>
      </c>
      <c r="QSG20" s="73">
        <f>სარგებელი!QSG19</f>
        <v>0</v>
      </c>
      <c r="QSH20" s="73">
        <f>სარგებელი!QSH19</f>
        <v>0</v>
      </c>
      <c r="QSI20" s="73">
        <f>სარგებელი!QSI19</f>
        <v>0</v>
      </c>
      <c r="QSJ20" s="73">
        <f>სარგებელი!QSJ19</f>
        <v>0</v>
      </c>
      <c r="QSK20" s="73">
        <f>სარგებელი!QSK19</f>
        <v>0</v>
      </c>
      <c r="QSL20" s="73">
        <f>სარგებელი!QSL19</f>
        <v>0</v>
      </c>
      <c r="QSM20" s="73">
        <f>სარგებელი!QSM19</f>
        <v>0</v>
      </c>
      <c r="QSN20" s="73">
        <f>სარგებელი!QSN19</f>
        <v>0</v>
      </c>
      <c r="QSO20" s="73">
        <f>სარგებელი!QSO19</f>
        <v>0</v>
      </c>
      <c r="QSP20" s="73">
        <f>სარგებელი!QSP19</f>
        <v>0</v>
      </c>
      <c r="QSQ20" s="73">
        <f>სარგებელი!QSQ19</f>
        <v>0</v>
      </c>
      <c r="QSR20" s="73">
        <f>სარგებელი!QSR19</f>
        <v>0</v>
      </c>
      <c r="QSS20" s="73">
        <f>სარგებელი!QSS19</f>
        <v>0</v>
      </c>
      <c r="QST20" s="73">
        <f>სარგებელი!QST19</f>
        <v>0</v>
      </c>
      <c r="QSU20" s="73">
        <f>სარგებელი!QSU19</f>
        <v>0</v>
      </c>
      <c r="QSV20" s="73">
        <f>სარგებელი!QSV19</f>
        <v>0</v>
      </c>
      <c r="QSW20" s="73">
        <f>სარგებელი!QSW19</f>
        <v>0</v>
      </c>
      <c r="QSX20" s="73">
        <f>სარგებელი!QSX19</f>
        <v>0</v>
      </c>
      <c r="QSY20" s="73">
        <f>სარგებელი!QSY19</f>
        <v>0</v>
      </c>
      <c r="QSZ20" s="73">
        <f>სარგებელი!QSZ19</f>
        <v>0</v>
      </c>
      <c r="QTA20" s="73">
        <f>სარგებელი!QTA19</f>
        <v>0</v>
      </c>
      <c r="QTB20" s="73">
        <f>სარგებელი!QTB19</f>
        <v>0</v>
      </c>
      <c r="QTC20" s="73">
        <f>სარგებელი!QTC19</f>
        <v>0</v>
      </c>
      <c r="QTD20" s="73">
        <f>სარგებელი!QTD19</f>
        <v>0</v>
      </c>
      <c r="QTE20" s="73">
        <f>სარგებელი!QTE19</f>
        <v>0</v>
      </c>
      <c r="QTF20" s="73">
        <f>სარგებელი!QTF19</f>
        <v>0</v>
      </c>
      <c r="QTG20" s="73">
        <f>სარგებელი!QTG19</f>
        <v>0</v>
      </c>
      <c r="QTH20" s="73">
        <f>სარგებელი!QTH19</f>
        <v>0</v>
      </c>
      <c r="QTI20" s="73">
        <f>სარგებელი!QTI19</f>
        <v>0</v>
      </c>
      <c r="QTJ20" s="73">
        <f>სარგებელი!QTJ19</f>
        <v>0</v>
      </c>
      <c r="QTK20" s="73">
        <f>სარგებელი!QTK19</f>
        <v>0</v>
      </c>
      <c r="QTL20" s="73">
        <f>სარგებელი!QTL19</f>
        <v>0</v>
      </c>
      <c r="QTM20" s="73">
        <f>სარგებელი!QTM19</f>
        <v>0</v>
      </c>
      <c r="QTN20" s="73">
        <f>სარგებელი!QTN19</f>
        <v>0</v>
      </c>
      <c r="QTO20" s="73">
        <f>სარგებელი!QTO19</f>
        <v>0</v>
      </c>
      <c r="QTP20" s="73">
        <f>სარგებელი!QTP19</f>
        <v>0</v>
      </c>
      <c r="QTQ20" s="73">
        <f>სარგებელი!QTQ19</f>
        <v>0</v>
      </c>
      <c r="QTR20" s="73">
        <f>სარგებელი!QTR19</f>
        <v>0</v>
      </c>
      <c r="QTS20" s="73">
        <f>სარგებელი!QTS19</f>
        <v>0</v>
      </c>
      <c r="QTT20" s="73">
        <f>სარგებელი!QTT19</f>
        <v>0</v>
      </c>
      <c r="QTU20" s="73">
        <f>სარგებელი!QTU19</f>
        <v>0</v>
      </c>
      <c r="QTV20" s="73">
        <f>სარგებელი!QTV19</f>
        <v>0</v>
      </c>
      <c r="QTW20" s="73">
        <f>სარგებელი!QTW19</f>
        <v>0</v>
      </c>
      <c r="QTX20" s="73">
        <f>სარგებელი!QTX19</f>
        <v>0</v>
      </c>
      <c r="QTY20" s="73">
        <f>სარგებელი!QTY19</f>
        <v>0</v>
      </c>
      <c r="QTZ20" s="73">
        <f>სარგებელი!QTZ19</f>
        <v>0</v>
      </c>
      <c r="QUA20" s="73">
        <f>სარგებელი!QUA19</f>
        <v>0</v>
      </c>
      <c r="QUB20" s="73">
        <f>სარგებელი!QUB19</f>
        <v>0</v>
      </c>
      <c r="QUC20" s="73">
        <f>სარგებელი!QUC19</f>
        <v>0</v>
      </c>
      <c r="QUD20" s="73">
        <f>სარგებელი!QUD19</f>
        <v>0</v>
      </c>
      <c r="QUE20" s="73">
        <f>სარგებელი!QUE19</f>
        <v>0</v>
      </c>
      <c r="QUF20" s="73">
        <f>სარგებელი!QUF19</f>
        <v>0</v>
      </c>
      <c r="QUG20" s="73">
        <f>სარგებელი!QUG19</f>
        <v>0</v>
      </c>
      <c r="QUH20" s="73">
        <f>სარგებელი!QUH19</f>
        <v>0</v>
      </c>
      <c r="QUI20" s="73">
        <f>სარგებელი!QUI19</f>
        <v>0</v>
      </c>
      <c r="QUJ20" s="73">
        <f>სარგებელი!QUJ19</f>
        <v>0</v>
      </c>
      <c r="QUK20" s="73">
        <f>სარგებელი!QUK19</f>
        <v>0</v>
      </c>
      <c r="QUL20" s="73">
        <f>სარგებელი!QUL19</f>
        <v>0</v>
      </c>
      <c r="QUM20" s="73">
        <f>სარგებელი!QUM19</f>
        <v>0</v>
      </c>
      <c r="QUN20" s="73">
        <f>სარგებელი!QUN19</f>
        <v>0</v>
      </c>
      <c r="QUO20" s="73">
        <f>სარგებელი!QUO19</f>
        <v>0</v>
      </c>
      <c r="QUP20" s="73">
        <f>სარგებელი!QUP19</f>
        <v>0</v>
      </c>
      <c r="QUQ20" s="73">
        <f>სარგებელი!QUQ19</f>
        <v>0</v>
      </c>
      <c r="QUR20" s="73">
        <f>სარგებელი!QUR19</f>
        <v>0</v>
      </c>
      <c r="QUS20" s="73">
        <f>სარგებელი!QUS19</f>
        <v>0</v>
      </c>
      <c r="QUT20" s="73">
        <f>სარგებელი!QUT19</f>
        <v>0</v>
      </c>
      <c r="QUU20" s="73">
        <f>სარგებელი!QUU19</f>
        <v>0</v>
      </c>
      <c r="QUV20" s="73">
        <f>სარგებელი!QUV19</f>
        <v>0</v>
      </c>
      <c r="QUW20" s="73">
        <f>სარგებელი!QUW19</f>
        <v>0</v>
      </c>
      <c r="QUX20" s="73">
        <f>სარგებელი!QUX19</f>
        <v>0</v>
      </c>
      <c r="QUY20" s="73">
        <f>სარგებელი!QUY19</f>
        <v>0</v>
      </c>
      <c r="QUZ20" s="73">
        <f>სარგებელი!QUZ19</f>
        <v>0</v>
      </c>
      <c r="QVA20" s="73">
        <f>სარგებელი!QVA19</f>
        <v>0</v>
      </c>
      <c r="QVB20" s="73">
        <f>სარგებელი!QVB19</f>
        <v>0</v>
      </c>
      <c r="QVC20" s="73">
        <f>სარგებელი!QVC19</f>
        <v>0</v>
      </c>
      <c r="QVD20" s="73">
        <f>სარგებელი!QVD19</f>
        <v>0</v>
      </c>
      <c r="QVE20" s="73">
        <f>სარგებელი!QVE19</f>
        <v>0</v>
      </c>
      <c r="QVF20" s="73">
        <f>სარგებელი!QVF19</f>
        <v>0</v>
      </c>
      <c r="QVG20" s="73">
        <f>სარგებელი!QVG19</f>
        <v>0</v>
      </c>
      <c r="QVH20" s="73">
        <f>სარგებელი!QVH19</f>
        <v>0</v>
      </c>
      <c r="QVI20" s="73">
        <f>სარგებელი!QVI19</f>
        <v>0</v>
      </c>
      <c r="QVJ20" s="73">
        <f>სარგებელი!QVJ19</f>
        <v>0</v>
      </c>
      <c r="QVK20" s="73">
        <f>სარგებელი!QVK19</f>
        <v>0</v>
      </c>
      <c r="QVL20" s="73">
        <f>სარგებელი!QVL19</f>
        <v>0</v>
      </c>
      <c r="QVM20" s="73">
        <f>სარგებელი!QVM19</f>
        <v>0</v>
      </c>
      <c r="QVN20" s="73">
        <f>სარგებელი!QVN19</f>
        <v>0</v>
      </c>
      <c r="QVO20" s="73">
        <f>სარგებელი!QVO19</f>
        <v>0</v>
      </c>
      <c r="QVP20" s="73">
        <f>სარგებელი!QVP19</f>
        <v>0</v>
      </c>
      <c r="QVQ20" s="73">
        <f>სარგებელი!QVQ19</f>
        <v>0</v>
      </c>
      <c r="QVR20" s="73">
        <f>სარგებელი!QVR19</f>
        <v>0</v>
      </c>
      <c r="QVS20" s="73">
        <f>სარგებელი!QVS19</f>
        <v>0</v>
      </c>
      <c r="QVT20" s="73">
        <f>სარგებელი!QVT19</f>
        <v>0</v>
      </c>
      <c r="QVU20" s="73">
        <f>სარგებელი!QVU19</f>
        <v>0</v>
      </c>
      <c r="QVV20" s="73">
        <f>სარგებელი!QVV19</f>
        <v>0</v>
      </c>
      <c r="QVW20" s="73">
        <f>სარგებელი!QVW19</f>
        <v>0</v>
      </c>
      <c r="QVX20" s="73">
        <f>სარგებელი!QVX19</f>
        <v>0</v>
      </c>
      <c r="QVY20" s="73">
        <f>სარგებელი!QVY19</f>
        <v>0</v>
      </c>
      <c r="QVZ20" s="73">
        <f>სარგებელი!QVZ19</f>
        <v>0</v>
      </c>
      <c r="QWA20" s="73">
        <f>სარგებელი!QWA19</f>
        <v>0</v>
      </c>
      <c r="QWB20" s="73">
        <f>სარგებელი!QWB19</f>
        <v>0</v>
      </c>
      <c r="QWC20" s="73">
        <f>სარგებელი!QWC19</f>
        <v>0</v>
      </c>
      <c r="QWD20" s="73">
        <f>სარგებელი!QWD19</f>
        <v>0</v>
      </c>
      <c r="QWE20" s="73">
        <f>სარგებელი!QWE19</f>
        <v>0</v>
      </c>
      <c r="QWF20" s="73">
        <f>სარგებელი!QWF19</f>
        <v>0</v>
      </c>
      <c r="QWG20" s="73">
        <f>სარგებელი!QWG19</f>
        <v>0</v>
      </c>
      <c r="QWH20" s="73">
        <f>სარგებელი!QWH19</f>
        <v>0</v>
      </c>
      <c r="QWI20" s="73">
        <f>სარგებელი!QWI19</f>
        <v>0</v>
      </c>
      <c r="QWJ20" s="73">
        <f>სარგებელი!QWJ19</f>
        <v>0</v>
      </c>
      <c r="QWK20" s="73">
        <f>სარგებელი!QWK19</f>
        <v>0</v>
      </c>
      <c r="QWL20" s="73">
        <f>სარგებელი!QWL19</f>
        <v>0</v>
      </c>
      <c r="QWM20" s="73">
        <f>სარგებელი!QWM19</f>
        <v>0</v>
      </c>
      <c r="QWN20" s="73">
        <f>სარგებელი!QWN19</f>
        <v>0</v>
      </c>
      <c r="QWO20" s="73">
        <f>სარგებელი!QWO19</f>
        <v>0</v>
      </c>
      <c r="QWP20" s="73">
        <f>სარგებელი!QWP19</f>
        <v>0</v>
      </c>
      <c r="QWQ20" s="73">
        <f>სარგებელი!QWQ19</f>
        <v>0</v>
      </c>
      <c r="QWR20" s="73">
        <f>სარგებელი!QWR19</f>
        <v>0</v>
      </c>
      <c r="QWS20" s="73">
        <f>სარგებელი!QWS19</f>
        <v>0</v>
      </c>
      <c r="QWT20" s="73">
        <f>სარგებელი!QWT19</f>
        <v>0</v>
      </c>
      <c r="QWU20" s="73">
        <f>სარგებელი!QWU19</f>
        <v>0</v>
      </c>
      <c r="QWV20" s="73">
        <f>სარგებელი!QWV19</f>
        <v>0</v>
      </c>
      <c r="QWW20" s="73">
        <f>სარგებელი!QWW19</f>
        <v>0</v>
      </c>
      <c r="QWX20" s="73">
        <f>სარგებელი!QWX19</f>
        <v>0</v>
      </c>
      <c r="QWY20" s="73">
        <f>სარგებელი!QWY19</f>
        <v>0</v>
      </c>
      <c r="QWZ20" s="73">
        <f>სარგებელი!QWZ19</f>
        <v>0</v>
      </c>
      <c r="QXA20" s="73">
        <f>სარგებელი!QXA19</f>
        <v>0</v>
      </c>
      <c r="QXB20" s="73">
        <f>სარგებელი!QXB19</f>
        <v>0</v>
      </c>
      <c r="QXC20" s="73">
        <f>სარგებელი!QXC19</f>
        <v>0</v>
      </c>
      <c r="QXD20" s="73">
        <f>სარგებელი!QXD19</f>
        <v>0</v>
      </c>
      <c r="QXE20" s="73">
        <f>სარგებელი!QXE19</f>
        <v>0</v>
      </c>
      <c r="QXF20" s="73">
        <f>სარგებელი!QXF19</f>
        <v>0</v>
      </c>
      <c r="QXG20" s="73">
        <f>სარგებელი!QXG19</f>
        <v>0</v>
      </c>
      <c r="QXH20" s="73">
        <f>სარგებელი!QXH19</f>
        <v>0</v>
      </c>
      <c r="QXI20" s="73">
        <f>სარგებელი!QXI19</f>
        <v>0</v>
      </c>
      <c r="QXJ20" s="73">
        <f>სარგებელი!QXJ19</f>
        <v>0</v>
      </c>
      <c r="QXK20" s="73">
        <f>სარგებელი!QXK19</f>
        <v>0</v>
      </c>
      <c r="QXL20" s="73">
        <f>სარგებელი!QXL19</f>
        <v>0</v>
      </c>
      <c r="QXM20" s="73">
        <f>სარგებელი!QXM19</f>
        <v>0</v>
      </c>
      <c r="QXN20" s="73">
        <f>სარგებელი!QXN19</f>
        <v>0</v>
      </c>
      <c r="QXO20" s="73">
        <f>სარგებელი!QXO19</f>
        <v>0</v>
      </c>
      <c r="QXP20" s="73">
        <f>სარგებელი!QXP19</f>
        <v>0</v>
      </c>
      <c r="QXQ20" s="73">
        <f>სარგებელი!QXQ19</f>
        <v>0</v>
      </c>
      <c r="QXR20" s="73">
        <f>სარგებელი!QXR19</f>
        <v>0</v>
      </c>
      <c r="QXS20" s="73">
        <f>სარგებელი!QXS19</f>
        <v>0</v>
      </c>
      <c r="QXT20" s="73">
        <f>სარგებელი!QXT19</f>
        <v>0</v>
      </c>
      <c r="QXU20" s="73">
        <f>სარგებელი!QXU19</f>
        <v>0</v>
      </c>
      <c r="QXV20" s="73">
        <f>სარგებელი!QXV19</f>
        <v>0</v>
      </c>
      <c r="QXW20" s="73">
        <f>სარგებელი!QXW19</f>
        <v>0</v>
      </c>
      <c r="QXX20" s="73">
        <f>სარგებელი!QXX19</f>
        <v>0</v>
      </c>
      <c r="QXY20" s="73">
        <f>სარგებელი!QXY19</f>
        <v>0</v>
      </c>
      <c r="QXZ20" s="73">
        <f>სარგებელი!QXZ19</f>
        <v>0</v>
      </c>
      <c r="QYA20" s="73">
        <f>სარგებელი!QYA19</f>
        <v>0</v>
      </c>
      <c r="QYB20" s="73">
        <f>სარგებელი!QYB19</f>
        <v>0</v>
      </c>
      <c r="QYC20" s="73">
        <f>სარგებელი!QYC19</f>
        <v>0</v>
      </c>
      <c r="QYD20" s="73">
        <f>სარგებელი!QYD19</f>
        <v>0</v>
      </c>
      <c r="QYE20" s="73">
        <f>სარგებელი!QYE19</f>
        <v>0</v>
      </c>
      <c r="QYF20" s="73">
        <f>სარგებელი!QYF19</f>
        <v>0</v>
      </c>
      <c r="QYG20" s="73">
        <f>სარგებელი!QYG19</f>
        <v>0</v>
      </c>
      <c r="QYH20" s="73">
        <f>სარგებელი!QYH19</f>
        <v>0</v>
      </c>
      <c r="QYI20" s="73">
        <f>სარგებელი!QYI19</f>
        <v>0</v>
      </c>
      <c r="QYJ20" s="73">
        <f>სარგებელი!QYJ19</f>
        <v>0</v>
      </c>
      <c r="QYK20" s="73">
        <f>სარგებელი!QYK19</f>
        <v>0</v>
      </c>
      <c r="QYL20" s="73">
        <f>სარგებელი!QYL19</f>
        <v>0</v>
      </c>
      <c r="QYM20" s="73">
        <f>სარგებელი!QYM19</f>
        <v>0</v>
      </c>
      <c r="QYN20" s="73">
        <f>სარგებელი!QYN19</f>
        <v>0</v>
      </c>
      <c r="QYO20" s="73">
        <f>სარგებელი!QYO19</f>
        <v>0</v>
      </c>
      <c r="QYP20" s="73">
        <f>სარგებელი!QYP19</f>
        <v>0</v>
      </c>
      <c r="QYQ20" s="73">
        <f>სარგებელი!QYQ19</f>
        <v>0</v>
      </c>
      <c r="QYR20" s="73">
        <f>სარგებელი!QYR19</f>
        <v>0</v>
      </c>
      <c r="QYS20" s="73">
        <f>სარგებელი!QYS19</f>
        <v>0</v>
      </c>
      <c r="QYT20" s="73">
        <f>სარგებელი!QYT19</f>
        <v>0</v>
      </c>
      <c r="QYU20" s="73">
        <f>სარგებელი!QYU19</f>
        <v>0</v>
      </c>
      <c r="QYV20" s="73">
        <f>სარგებელი!QYV19</f>
        <v>0</v>
      </c>
      <c r="QYW20" s="73">
        <f>სარგებელი!QYW19</f>
        <v>0</v>
      </c>
      <c r="QYX20" s="73">
        <f>სარგებელი!QYX19</f>
        <v>0</v>
      </c>
      <c r="QYY20" s="73">
        <f>სარგებელი!QYY19</f>
        <v>0</v>
      </c>
      <c r="QYZ20" s="73">
        <f>სარგებელი!QYZ19</f>
        <v>0</v>
      </c>
      <c r="QZA20" s="73">
        <f>სარგებელი!QZA19</f>
        <v>0</v>
      </c>
      <c r="QZB20" s="73">
        <f>სარგებელი!QZB19</f>
        <v>0</v>
      </c>
      <c r="QZC20" s="73">
        <f>სარგებელი!QZC19</f>
        <v>0</v>
      </c>
      <c r="QZD20" s="73">
        <f>სარგებელი!QZD19</f>
        <v>0</v>
      </c>
      <c r="QZE20" s="73">
        <f>სარგებელი!QZE19</f>
        <v>0</v>
      </c>
      <c r="QZF20" s="73">
        <f>სარგებელი!QZF19</f>
        <v>0</v>
      </c>
      <c r="QZG20" s="73">
        <f>სარგებელი!QZG19</f>
        <v>0</v>
      </c>
      <c r="QZH20" s="73">
        <f>სარგებელი!QZH19</f>
        <v>0</v>
      </c>
      <c r="QZI20" s="73">
        <f>სარგებელი!QZI19</f>
        <v>0</v>
      </c>
      <c r="QZJ20" s="73">
        <f>სარგებელი!QZJ19</f>
        <v>0</v>
      </c>
      <c r="QZK20" s="73">
        <f>სარგებელი!QZK19</f>
        <v>0</v>
      </c>
      <c r="QZL20" s="73">
        <f>სარგებელი!QZL19</f>
        <v>0</v>
      </c>
      <c r="QZM20" s="73">
        <f>სარგებელი!QZM19</f>
        <v>0</v>
      </c>
      <c r="QZN20" s="73">
        <f>სარგებელი!QZN19</f>
        <v>0</v>
      </c>
      <c r="QZO20" s="73">
        <f>სარგებელი!QZO19</f>
        <v>0</v>
      </c>
      <c r="QZP20" s="73">
        <f>სარგებელი!QZP19</f>
        <v>0</v>
      </c>
      <c r="QZQ20" s="73">
        <f>სარგებელი!QZQ19</f>
        <v>0</v>
      </c>
      <c r="QZR20" s="73">
        <f>სარგებელი!QZR19</f>
        <v>0</v>
      </c>
      <c r="QZS20" s="73">
        <f>სარგებელი!QZS19</f>
        <v>0</v>
      </c>
      <c r="QZT20" s="73">
        <f>სარგებელი!QZT19</f>
        <v>0</v>
      </c>
      <c r="QZU20" s="73">
        <f>სარგებელი!QZU19</f>
        <v>0</v>
      </c>
      <c r="QZV20" s="73">
        <f>სარგებელი!QZV19</f>
        <v>0</v>
      </c>
      <c r="QZW20" s="73">
        <f>სარგებელი!QZW19</f>
        <v>0</v>
      </c>
      <c r="QZX20" s="73">
        <f>სარგებელი!QZX19</f>
        <v>0</v>
      </c>
      <c r="QZY20" s="73">
        <f>სარგებელი!QZY19</f>
        <v>0</v>
      </c>
      <c r="QZZ20" s="73">
        <f>სარგებელი!QZZ19</f>
        <v>0</v>
      </c>
      <c r="RAA20" s="73">
        <f>სარგებელი!RAA19</f>
        <v>0</v>
      </c>
      <c r="RAB20" s="73">
        <f>სარგებელი!RAB19</f>
        <v>0</v>
      </c>
      <c r="RAC20" s="73">
        <f>სარგებელი!RAC19</f>
        <v>0</v>
      </c>
      <c r="RAD20" s="73">
        <f>სარგებელი!RAD19</f>
        <v>0</v>
      </c>
      <c r="RAE20" s="73">
        <f>სარგებელი!RAE19</f>
        <v>0</v>
      </c>
      <c r="RAF20" s="73">
        <f>სარგებელი!RAF19</f>
        <v>0</v>
      </c>
      <c r="RAG20" s="73">
        <f>სარგებელი!RAG19</f>
        <v>0</v>
      </c>
      <c r="RAH20" s="73">
        <f>სარგებელი!RAH19</f>
        <v>0</v>
      </c>
      <c r="RAI20" s="73">
        <f>სარგებელი!RAI19</f>
        <v>0</v>
      </c>
      <c r="RAJ20" s="73">
        <f>სარგებელი!RAJ19</f>
        <v>0</v>
      </c>
      <c r="RAK20" s="73">
        <f>სარგებელი!RAK19</f>
        <v>0</v>
      </c>
      <c r="RAL20" s="73">
        <f>სარგებელი!RAL19</f>
        <v>0</v>
      </c>
      <c r="RAM20" s="73">
        <f>სარგებელი!RAM19</f>
        <v>0</v>
      </c>
      <c r="RAN20" s="73">
        <f>სარგებელი!RAN19</f>
        <v>0</v>
      </c>
      <c r="RAO20" s="73">
        <f>სარგებელი!RAO19</f>
        <v>0</v>
      </c>
      <c r="RAP20" s="73">
        <f>სარგებელი!RAP19</f>
        <v>0</v>
      </c>
      <c r="RAQ20" s="73">
        <f>სარგებელი!RAQ19</f>
        <v>0</v>
      </c>
      <c r="RAR20" s="73">
        <f>სარგებელი!RAR19</f>
        <v>0</v>
      </c>
      <c r="RAS20" s="73">
        <f>სარგებელი!RAS19</f>
        <v>0</v>
      </c>
      <c r="RAT20" s="73">
        <f>სარგებელი!RAT19</f>
        <v>0</v>
      </c>
      <c r="RAU20" s="73">
        <f>სარგებელი!RAU19</f>
        <v>0</v>
      </c>
      <c r="RAV20" s="73">
        <f>სარგებელი!RAV19</f>
        <v>0</v>
      </c>
      <c r="RAW20" s="73">
        <f>სარგებელი!RAW19</f>
        <v>0</v>
      </c>
      <c r="RAX20" s="73">
        <f>სარგებელი!RAX19</f>
        <v>0</v>
      </c>
      <c r="RAY20" s="73">
        <f>სარგებელი!RAY19</f>
        <v>0</v>
      </c>
      <c r="RAZ20" s="73">
        <f>სარგებელი!RAZ19</f>
        <v>0</v>
      </c>
      <c r="RBA20" s="73">
        <f>სარგებელი!RBA19</f>
        <v>0</v>
      </c>
      <c r="RBB20" s="73">
        <f>სარგებელი!RBB19</f>
        <v>0</v>
      </c>
      <c r="RBC20" s="73">
        <f>სარგებელი!RBC19</f>
        <v>0</v>
      </c>
      <c r="RBD20" s="73">
        <f>სარგებელი!RBD19</f>
        <v>0</v>
      </c>
      <c r="RBE20" s="73">
        <f>სარგებელი!RBE19</f>
        <v>0</v>
      </c>
      <c r="RBF20" s="73">
        <f>სარგებელი!RBF19</f>
        <v>0</v>
      </c>
      <c r="RBG20" s="73">
        <f>სარგებელი!RBG19</f>
        <v>0</v>
      </c>
      <c r="RBH20" s="73">
        <f>სარგებელი!RBH19</f>
        <v>0</v>
      </c>
      <c r="RBI20" s="73">
        <f>სარგებელი!RBI19</f>
        <v>0</v>
      </c>
      <c r="RBJ20" s="73">
        <f>სარგებელი!RBJ19</f>
        <v>0</v>
      </c>
      <c r="RBK20" s="73">
        <f>სარგებელი!RBK19</f>
        <v>0</v>
      </c>
      <c r="RBL20" s="73">
        <f>სარგებელი!RBL19</f>
        <v>0</v>
      </c>
      <c r="RBM20" s="73">
        <f>სარგებელი!RBM19</f>
        <v>0</v>
      </c>
      <c r="RBN20" s="73">
        <f>სარგებელი!RBN19</f>
        <v>0</v>
      </c>
      <c r="RBO20" s="73">
        <f>სარგებელი!RBO19</f>
        <v>0</v>
      </c>
      <c r="RBP20" s="73">
        <f>სარგებელი!RBP19</f>
        <v>0</v>
      </c>
      <c r="RBQ20" s="73">
        <f>სარგებელი!RBQ19</f>
        <v>0</v>
      </c>
      <c r="RBR20" s="73">
        <f>სარგებელი!RBR19</f>
        <v>0</v>
      </c>
      <c r="RBS20" s="73">
        <f>სარგებელი!RBS19</f>
        <v>0</v>
      </c>
      <c r="RBT20" s="73">
        <f>სარგებელი!RBT19</f>
        <v>0</v>
      </c>
      <c r="RBU20" s="73">
        <f>სარგებელი!RBU19</f>
        <v>0</v>
      </c>
      <c r="RBV20" s="73">
        <f>სარგებელი!RBV19</f>
        <v>0</v>
      </c>
      <c r="RBW20" s="73">
        <f>სარგებელი!RBW19</f>
        <v>0</v>
      </c>
      <c r="RBX20" s="73">
        <f>სარგებელი!RBX19</f>
        <v>0</v>
      </c>
      <c r="RBY20" s="73">
        <f>სარგებელი!RBY19</f>
        <v>0</v>
      </c>
      <c r="RBZ20" s="73">
        <f>სარგებელი!RBZ19</f>
        <v>0</v>
      </c>
      <c r="RCA20" s="73">
        <f>სარგებელი!RCA19</f>
        <v>0</v>
      </c>
      <c r="RCB20" s="73">
        <f>სარგებელი!RCB19</f>
        <v>0</v>
      </c>
      <c r="RCC20" s="73">
        <f>სარგებელი!RCC19</f>
        <v>0</v>
      </c>
      <c r="RCD20" s="73">
        <f>სარგებელი!RCD19</f>
        <v>0</v>
      </c>
      <c r="RCE20" s="73">
        <f>სარგებელი!RCE19</f>
        <v>0</v>
      </c>
      <c r="RCF20" s="73">
        <f>სარგებელი!RCF19</f>
        <v>0</v>
      </c>
      <c r="RCG20" s="73">
        <f>სარგებელი!RCG19</f>
        <v>0</v>
      </c>
      <c r="RCH20" s="73">
        <f>სარგებელი!RCH19</f>
        <v>0</v>
      </c>
      <c r="RCI20" s="73">
        <f>სარგებელი!RCI19</f>
        <v>0</v>
      </c>
      <c r="RCJ20" s="73">
        <f>სარგებელი!RCJ19</f>
        <v>0</v>
      </c>
      <c r="RCK20" s="73">
        <f>სარგებელი!RCK19</f>
        <v>0</v>
      </c>
      <c r="RCL20" s="73">
        <f>სარგებელი!RCL19</f>
        <v>0</v>
      </c>
      <c r="RCM20" s="73">
        <f>სარგებელი!RCM19</f>
        <v>0</v>
      </c>
      <c r="RCN20" s="73">
        <f>სარგებელი!RCN19</f>
        <v>0</v>
      </c>
      <c r="RCO20" s="73">
        <f>სარგებელი!RCO19</f>
        <v>0</v>
      </c>
      <c r="RCP20" s="73">
        <f>სარგებელი!RCP19</f>
        <v>0</v>
      </c>
      <c r="RCQ20" s="73">
        <f>სარგებელი!RCQ19</f>
        <v>0</v>
      </c>
      <c r="RCR20" s="73">
        <f>სარგებელი!RCR19</f>
        <v>0</v>
      </c>
      <c r="RCS20" s="73">
        <f>სარგებელი!RCS19</f>
        <v>0</v>
      </c>
      <c r="RCT20" s="73">
        <f>სარგებელი!RCT19</f>
        <v>0</v>
      </c>
      <c r="RCU20" s="73">
        <f>სარგებელი!RCU19</f>
        <v>0</v>
      </c>
      <c r="RCV20" s="73">
        <f>სარგებელი!RCV19</f>
        <v>0</v>
      </c>
      <c r="RCW20" s="73">
        <f>სარგებელი!RCW19</f>
        <v>0</v>
      </c>
      <c r="RCX20" s="73">
        <f>სარგებელი!RCX19</f>
        <v>0</v>
      </c>
      <c r="RCY20" s="73">
        <f>სარგებელი!RCY19</f>
        <v>0</v>
      </c>
      <c r="RCZ20" s="73">
        <f>სარგებელი!RCZ19</f>
        <v>0</v>
      </c>
      <c r="RDA20" s="73">
        <f>სარგებელი!RDA19</f>
        <v>0</v>
      </c>
      <c r="RDB20" s="73">
        <f>სარგებელი!RDB19</f>
        <v>0</v>
      </c>
      <c r="RDC20" s="73">
        <f>სარგებელი!RDC19</f>
        <v>0</v>
      </c>
      <c r="RDD20" s="73">
        <f>სარგებელი!RDD19</f>
        <v>0</v>
      </c>
      <c r="RDE20" s="73">
        <f>სარგებელი!RDE19</f>
        <v>0</v>
      </c>
      <c r="RDF20" s="73">
        <f>სარგებელი!RDF19</f>
        <v>0</v>
      </c>
      <c r="RDG20" s="73">
        <f>სარგებელი!RDG19</f>
        <v>0</v>
      </c>
      <c r="RDH20" s="73">
        <f>სარგებელი!RDH19</f>
        <v>0</v>
      </c>
      <c r="RDI20" s="73">
        <f>სარგებელი!RDI19</f>
        <v>0</v>
      </c>
      <c r="RDJ20" s="73">
        <f>სარგებელი!RDJ19</f>
        <v>0</v>
      </c>
      <c r="RDK20" s="73">
        <f>სარგებელი!RDK19</f>
        <v>0</v>
      </c>
      <c r="RDL20" s="73">
        <f>სარგებელი!RDL19</f>
        <v>0</v>
      </c>
      <c r="RDM20" s="73">
        <f>სარგებელი!RDM19</f>
        <v>0</v>
      </c>
      <c r="RDN20" s="73">
        <f>სარგებელი!RDN19</f>
        <v>0</v>
      </c>
      <c r="RDO20" s="73">
        <f>სარგებელი!RDO19</f>
        <v>0</v>
      </c>
      <c r="RDP20" s="73">
        <f>სარგებელი!RDP19</f>
        <v>0</v>
      </c>
      <c r="RDQ20" s="73">
        <f>სარგებელი!RDQ19</f>
        <v>0</v>
      </c>
      <c r="RDR20" s="73">
        <f>სარგებელი!RDR19</f>
        <v>0</v>
      </c>
      <c r="RDS20" s="73">
        <f>სარგებელი!RDS19</f>
        <v>0</v>
      </c>
      <c r="RDT20" s="73">
        <f>სარგებელი!RDT19</f>
        <v>0</v>
      </c>
      <c r="RDU20" s="73">
        <f>სარგებელი!RDU19</f>
        <v>0</v>
      </c>
      <c r="RDV20" s="73">
        <f>სარგებელი!RDV19</f>
        <v>0</v>
      </c>
      <c r="RDW20" s="73">
        <f>სარგებელი!RDW19</f>
        <v>0</v>
      </c>
      <c r="RDX20" s="73">
        <f>სარგებელი!RDX19</f>
        <v>0</v>
      </c>
      <c r="RDY20" s="73">
        <f>სარგებელი!RDY19</f>
        <v>0</v>
      </c>
      <c r="RDZ20" s="73">
        <f>სარგებელი!RDZ19</f>
        <v>0</v>
      </c>
      <c r="REA20" s="73">
        <f>სარგებელი!REA19</f>
        <v>0</v>
      </c>
      <c r="REB20" s="73">
        <f>სარგებელი!REB19</f>
        <v>0</v>
      </c>
      <c r="REC20" s="73">
        <f>სარგებელი!REC19</f>
        <v>0</v>
      </c>
      <c r="RED20" s="73">
        <f>სარგებელი!RED19</f>
        <v>0</v>
      </c>
      <c r="REE20" s="73">
        <f>სარგებელი!REE19</f>
        <v>0</v>
      </c>
      <c r="REF20" s="73">
        <f>სარგებელი!REF19</f>
        <v>0</v>
      </c>
      <c r="REG20" s="73">
        <f>სარგებელი!REG19</f>
        <v>0</v>
      </c>
      <c r="REH20" s="73">
        <f>სარგებელი!REH19</f>
        <v>0</v>
      </c>
      <c r="REI20" s="73">
        <f>სარგებელი!REI19</f>
        <v>0</v>
      </c>
      <c r="REJ20" s="73">
        <f>სარგებელი!REJ19</f>
        <v>0</v>
      </c>
      <c r="REK20" s="73">
        <f>სარგებელი!REK19</f>
        <v>0</v>
      </c>
      <c r="REL20" s="73">
        <f>სარგებელი!REL19</f>
        <v>0</v>
      </c>
      <c r="REM20" s="73">
        <f>სარგებელი!REM19</f>
        <v>0</v>
      </c>
      <c r="REN20" s="73">
        <f>სარგებელი!REN19</f>
        <v>0</v>
      </c>
      <c r="REO20" s="73">
        <f>სარგებელი!REO19</f>
        <v>0</v>
      </c>
      <c r="REP20" s="73">
        <f>სარგებელი!REP19</f>
        <v>0</v>
      </c>
      <c r="REQ20" s="73">
        <f>სარგებელი!REQ19</f>
        <v>0</v>
      </c>
      <c r="RER20" s="73">
        <f>სარგებელი!RER19</f>
        <v>0</v>
      </c>
      <c r="RES20" s="73">
        <f>სარგებელი!RES19</f>
        <v>0</v>
      </c>
      <c r="RET20" s="73">
        <f>სარგებელი!RET19</f>
        <v>0</v>
      </c>
      <c r="REU20" s="73">
        <f>სარგებელი!REU19</f>
        <v>0</v>
      </c>
      <c r="REV20" s="73">
        <f>სარგებელი!REV19</f>
        <v>0</v>
      </c>
      <c r="REW20" s="73">
        <f>სარგებელი!REW19</f>
        <v>0</v>
      </c>
      <c r="REX20" s="73">
        <f>სარგებელი!REX19</f>
        <v>0</v>
      </c>
      <c r="REY20" s="73">
        <f>სარგებელი!REY19</f>
        <v>0</v>
      </c>
      <c r="REZ20" s="73">
        <f>სარგებელი!REZ19</f>
        <v>0</v>
      </c>
      <c r="RFA20" s="73">
        <f>სარგებელი!RFA19</f>
        <v>0</v>
      </c>
      <c r="RFB20" s="73">
        <f>სარგებელი!RFB19</f>
        <v>0</v>
      </c>
      <c r="RFC20" s="73">
        <f>სარგებელი!RFC19</f>
        <v>0</v>
      </c>
      <c r="RFD20" s="73">
        <f>სარგებელი!RFD19</f>
        <v>0</v>
      </c>
      <c r="RFE20" s="73">
        <f>სარგებელი!RFE19</f>
        <v>0</v>
      </c>
      <c r="RFF20" s="73">
        <f>სარგებელი!RFF19</f>
        <v>0</v>
      </c>
      <c r="RFG20" s="73">
        <f>სარგებელი!RFG19</f>
        <v>0</v>
      </c>
      <c r="RFH20" s="73">
        <f>სარგებელი!RFH19</f>
        <v>0</v>
      </c>
      <c r="RFI20" s="73">
        <f>სარგებელი!RFI19</f>
        <v>0</v>
      </c>
      <c r="RFJ20" s="73">
        <f>სარგებელი!RFJ19</f>
        <v>0</v>
      </c>
      <c r="RFK20" s="73">
        <f>სარგებელი!RFK19</f>
        <v>0</v>
      </c>
      <c r="RFL20" s="73">
        <f>სარგებელი!RFL19</f>
        <v>0</v>
      </c>
      <c r="RFM20" s="73">
        <f>სარგებელი!RFM19</f>
        <v>0</v>
      </c>
      <c r="RFN20" s="73">
        <f>სარგებელი!RFN19</f>
        <v>0</v>
      </c>
      <c r="RFO20" s="73">
        <f>სარგებელი!RFO19</f>
        <v>0</v>
      </c>
      <c r="RFP20" s="73">
        <f>სარგებელი!RFP19</f>
        <v>0</v>
      </c>
      <c r="RFQ20" s="73">
        <f>სარგებელი!RFQ19</f>
        <v>0</v>
      </c>
      <c r="RFR20" s="73">
        <f>სარგებელი!RFR19</f>
        <v>0</v>
      </c>
      <c r="RFS20" s="73">
        <f>სარგებელი!RFS19</f>
        <v>0</v>
      </c>
      <c r="RFT20" s="73">
        <f>სარგებელი!RFT19</f>
        <v>0</v>
      </c>
      <c r="RFU20" s="73">
        <f>სარგებელი!RFU19</f>
        <v>0</v>
      </c>
      <c r="RFV20" s="73">
        <f>სარგებელი!RFV19</f>
        <v>0</v>
      </c>
      <c r="RFW20" s="73">
        <f>სარგებელი!RFW19</f>
        <v>0</v>
      </c>
      <c r="RFX20" s="73">
        <f>სარგებელი!RFX19</f>
        <v>0</v>
      </c>
      <c r="RFY20" s="73">
        <f>სარგებელი!RFY19</f>
        <v>0</v>
      </c>
      <c r="RFZ20" s="73">
        <f>სარგებელი!RFZ19</f>
        <v>0</v>
      </c>
      <c r="RGA20" s="73">
        <f>სარგებელი!RGA19</f>
        <v>0</v>
      </c>
      <c r="RGB20" s="73">
        <f>სარგებელი!RGB19</f>
        <v>0</v>
      </c>
      <c r="RGC20" s="73">
        <f>სარგებელი!RGC19</f>
        <v>0</v>
      </c>
      <c r="RGD20" s="73">
        <f>სარგებელი!RGD19</f>
        <v>0</v>
      </c>
      <c r="RGE20" s="73">
        <f>სარგებელი!RGE19</f>
        <v>0</v>
      </c>
      <c r="RGF20" s="73">
        <f>სარგებელი!RGF19</f>
        <v>0</v>
      </c>
      <c r="RGG20" s="73">
        <f>სარგებელი!RGG19</f>
        <v>0</v>
      </c>
      <c r="RGH20" s="73">
        <f>სარგებელი!RGH19</f>
        <v>0</v>
      </c>
      <c r="RGI20" s="73">
        <f>სარგებელი!RGI19</f>
        <v>0</v>
      </c>
      <c r="RGJ20" s="73">
        <f>სარგებელი!RGJ19</f>
        <v>0</v>
      </c>
      <c r="RGK20" s="73">
        <f>სარგებელი!RGK19</f>
        <v>0</v>
      </c>
      <c r="RGL20" s="73">
        <f>სარგებელი!RGL19</f>
        <v>0</v>
      </c>
      <c r="RGM20" s="73">
        <f>სარგებელი!RGM19</f>
        <v>0</v>
      </c>
      <c r="RGN20" s="73">
        <f>სარგებელი!RGN19</f>
        <v>0</v>
      </c>
      <c r="RGO20" s="73">
        <f>სარგებელი!RGO19</f>
        <v>0</v>
      </c>
      <c r="RGP20" s="73">
        <f>სარგებელი!RGP19</f>
        <v>0</v>
      </c>
      <c r="RGQ20" s="73">
        <f>სარგებელი!RGQ19</f>
        <v>0</v>
      </c>
      <c r="RGR20" s="73">
        <f>სარგებელი!RGR19</f>
        <v>0</v>
      </c>
      <c r="RGS20" s="73">
        <f>სარგებელი!RGS19</f>
        <v>0</v>
      </c>
      <c r="RGT20" s="73">
        <f>სარგებელი!RGT19</f>
        <v>0</v>
      </c>
      <c r="RGU20" s="73">
        <f>სარგებელი!RGU19</f>
        <v>0</v>
      </c>
      <c r="RGV20" s="73">
        <f>სარგებელი!RGV19</f>
        <v>0</v>
      </c>
      <c r="RGW20" s="73">
        <f>სარგებელი!RGW19</f>
        <v>0</v>
      </c>
      <c r="RGX20" s="73">
        <f>სარგებელი!RGX19</f>
        <v>0</v>
      </c>
      <c r="RGY20" s="73">
        <f>სარგებელი!RGY19</f>
        <v>0</v>
      </c>
      <c r="RGZ20" s="73">
        <f>სარგებელი!RGZ19</f>
        <v>0</v>
      </c>
      <c r="RHA20" s="73">
        <f>სარგებელი!RHA19</f>
        <v>0</v>
      </c>
      <c r="RHB20" s="73">
        <f>სარგებელი!RHB19</f>
        <v>0</v>
      </c>
      <c r="RHC20" s="73">
        <f>სარგებელი!RHC19</f>
        <v>0</v>
      </c>
      <c r="RHD20" s="73">
        <f>სარგებელი!RHD19</f>
        <v>0</v>
      </c>
      <c r="RHE20" s="73">
        <f>სარგებელი!RHE19</f>
        <v>0</v>
      </c>
      <c r="RHF20" s="73">
        <f>სარგებელი!RHF19</f>
        <v>0</v>
      </c>
      <c r="RHG20" s="73">
        <f>სარგებელი!RHG19</f>
        <v>0</v>
      </c>
      <c r="RHH20" s="73">
        <f>სარგებელი!RHH19</f>
        <v>0</v>
      </c>
      <c r="RHI20" s="73">
        <f>სარგებელი!RHI19</f>
        <v>0</v>
      </c>
      <c r="RHJ20" s="73">
        <f>სარგებელი!RHJ19</f>
        <v>0</v>
      </c>
      <c r="RHK20" s="73">
        <f>სარგებელი!RHK19</f>
        <v>0</v>
      </c>
      <c r="RHL20" s="73">
        <f>სარგებელი!RHL19</f>
        <v>0</v>
      </c>
      <c r="RHM20" s="73">
        <f>სარგებელი!RHM19</f>
        <v>0</v>
      </c>
      <c r="RHN20" s="73">
        <f>სარგებელი!RHN19</f>
        <v>0</v>
      </c>
      <c r="RHO20" s="73">
        <f>სარგებელი!RHO19</f>
        <v>0</v>
      </c>
      <c r="RHP20" s="73">
        <f>სარგებელი!RHP19</f>
        <v>0</v>
      </c>
      <c r="RHQ20" s="73">
        <f>სარგებელი!RHQ19</f>
        <v>0</v>
      </c>
      <c r="RHR20" s="73">
        <f>სარგებელი!RHR19</f>
        <v>0</v>
      </c>
      <c r="RHS20" s="73">
        <f>სარგებელი!RHS19</f>
        <v>0</v>
      </c>
      <c r="RHT20" s="73">
        <f>სარგებელი!RHT19</f>
        <v>0</v>
      </c>
      <c r="RHU20" s="73">
        <f>სარგებელი!RHU19</f>
        <v>0</v>
      </c>
      <c r="RHV20" s="73">
        <f>სარგებელი!RHV19</f>
        <v>0</v>
      </c>
      <c r="RHW20" s="73">
        <f>სარგებელი!RHW19</f>
        <v>0</v>
      </c>
      <c r="RHX20" s="73">
        <f>სარგებელი!RHX19</f>
        <v>0</v>
      </c>
      <c r="RHY20" s="73">
        <f>სარგებელი!RHY19</f>
        <v>0</v>
      </c>
      <c r="RHZ20" s="73">
        <f>სარგებელი!RHZ19</f>
        <v>0</v>
      </c>
      <c r="RIA20" s="73">
        <f>სარგებელი!RIA19</f>
        <v>0</v>
      </c>
      <c r="RIB20" s="73">
        <f>სარგებელი!RIB19</f>
        <v>0</v>
      </c>
      <c r="RIC20" s="73">
        <f>სარგებელი!RIC19</f>
        <v>0</v>
      </c>
      <c r="RID20" s="73">
        <f>სარგებელი!RID19</f>
        <v>0</v>
      </c>
      <c r="RIE20" s="73">
        <f>სარგებელი!RIE19</f>
        <v>0</v>
      </c>
      <c r="RIF20" s="73">
        <f>სარგებელი!RIF19</f>
        <v>0</v>
      </c>
      <c r="RIG20" s="73">
        <f>სარგებელი!RIG19</f>
        <v>0</v>
      </c>
      <c r="RIH20" s="73">
        <f>სარგებელი!RIH19</f>
        <v>0</v>
      </c>
      <c r="RII20" s="73">
        <f>სარგებელი!RII19</f>
        <v>0</v>
      </c>
      <c r="RIJ20" s="73">
        <f>სარგებელი!RIJ19</f>
        <v>0</v>
      </c>
      <c r="RIK20" s="73">
        <f>სარგებელი!RIK19</f>
        <v>0</v>
      </c>
      <c r="RIL20" s="73">
        <f>სარგებელი!RIL19</f>
        <v>0</v>
      </c>
      <c r="RIM20" s="73">
        <f>სარგებელი!RIM19</f>
        <v>0</v>
      </c>
      <c r="RIN20" s="73">
        <f>სარგებელი!RIN19</f>
        <v>0</v>
      </c>
      <c r="RIO20" s="73">
        <f>სარგებელი!RIO19</f>
        <v>0</v>
      </c>
      <c r="RIP20" s="73">
        <f>სარგებელი!RIP19</f>
        <v>0</v>
      </c>
      <c r="RIQ20" s="73">
        <f>სარგებელი!RIQ19</f>
        <v>0</v>
      </c>
      <c r="RIR20" s="73">
        <f>სარგებელი!RIR19</f>
        <v>0</v>
      </c>
      <c r="RIS20" s="73">
        <f>სარგებელი!RIS19</f>
        <v>0</v>
      </c>
      <c r="RIT20" s="73">
        <f>სარგებელი!RIT19</f>
        <v>0</v>
      </c>
      <c r="RIU20" s="73">
        <f>სარგებელი!RIU19</f>
        <v>0</v>
      </c>
      <c r="RIV20" s="73">
        <f>სარგებელი!RIV19</f>
        <v>0</v>
      </c>
      <c r="RIW20" s="73">
        <f>სარგებელი!RIW19</f>
        <v>0</v>
      </c>
      <c r="RIX20" s="73">
        <f>სარგებელი!RIX19</f>
        <v>0</v>
      </c>
      <c r="RIY20" s="73">
        <f>სარგებელი!RIY19</f>
        <v>0</v>
      </c>
      <c r="RIZ20" s="73">
        <f>სარგებელი!RIZ19</f>
        <v>0</v>
      </c>
      <c r="RJA20" s="73">
        <f>სარგებელი!RJA19</f>
        <v>0</v>
      </c>
      <c r="RJB20" s="73">
        <f>სარგებელი!RJB19</f>
        <v>0</v>
      </c>
      <c r="RJC20" s="73">
        <f>სარგებელი!RJC19</f>
        <v>0</v>
      </c>
      <c r="RJD20" s="73">
        <f>სარგებელი!RJD19</f>
        <v>0</v>
      </c>
      <c r="RJE20" s="73">
        <f>სარგებელი!RJE19</f>
        <v>0</v>
      </c>
      <c r="RJF20" s="73">
        <f>სარგებელი!RJF19</f>
        <v>0</v>
      </c>
      <c r="RJG20" s="73">
        <f>სარგებელი!RJG19</f>
        <v>0</v>
      </c>
      <c r="RJH20" s="73">
        <f>სარგებელი!RJH19</f>
        <v>0</v>
      </c>
      <c r="RJI20" s="73">
        <f>სარგებელი!RJI19</f>
        <v>0</v>
      </c>
      <c r="RJJ20" s="73">
        <f>სარგებელი!RJJ19</f>
        <v>0</v>
      </c>
      <c r="RJK20" s="73">
        <f>სარგებელი!RJK19</f>
        <v>0</v>
      </c>
      <c r="RJL20" s="73">
        <f>სარგებელი!RJL19</f>
        <v>0</v>
      </c>
      <c r="RJM20" s="73">
        <f>სარგებელი!RJM19</f>
        <v>0</v>
      </c>
      <c r="RJN20" s="73">
        <f>სარგებელი!RJN19</f>
        <v>0</v>
      </c>
      <c r="RJO20" s="73">
        <f>სარგებელი!RJO19</f>
        <v>0</v>
      </c>
      <c r="RJP20" s="73">
        <f>სარგებელი!RJP19</f>
        <v>0</v>
      </c>
      <c r="RJQ20" s="73">
        <f>სარგებელი!RJQ19</f>
        <v>0</v>
      </c>
      <c r="RJR20" s="73">
        <f>სარგებელი!RJR19</f>
        <v>0</v>
      </c>
      <c r="RJS20" s="73">
        <f>სარგებელი!RJS19</f>
        <v>0</v>
      </c>
      <c r="RJT20" s="73">
        <f>სარგებელი!RJT19</f>
        <v>0</v>
      </c>
      <c r="RJU20" s="73">
        <f>სარგებელი!RJU19</f>
        <v>0</v>
      </c>
      <c r="RJV20" s="73">
        <f>სარგებელი!RJV19</f>
        <v>0</v>
      </c>
      <c r="RJW20" s="73">
        <f>სარგებელი!RJW19</f>
        <v>0</v>
      </c>
      <c r="RJX20" s="73">
        <f>სარგებელი!RJX19</f>
        <v>0</v>
      </c>
      <c r="RJY20" s="73">
        <f>სარგებელი!RJY19</f>
        <v>0</v>
      </c>
      <c r="RJZ20" s="73">
        <f>სარგებელი!RJZ19</f>
        <v>0</v>
      </c>
      <c r="RKA20" s="73">
        <f>სარგებელი!RKA19</f>
        <v>0</v>
      </c>
      <c r="RKB20" s="73">
        <f>სარგებელი!RKB19</f>
        <v>0</v>
      </c>
      <c r="RKC20" s="73">
        <f>სარგებელი!RKC19</f>
        <v>0</v>
      </c>
      <c r="RKD20" s="73">
        <f>სარგებელი!RKD19</f>
        <v>0</v>
      </c>
      <c r="RKE20" s="73">
        <f>სარგებელი!RKE19</f>
        <v>0</v>
      </c>
      <c r="RKF20" s="73">
        <f>სარგებელი!RKF19</f>
        <v>0</v>
      </c>
      <c r="RKG20" s="73">
        <f>სარგებელი!RKG19</f>
        <v>0</v>
      </c>
      <c r="RKH20" s="73">
        <f>სარგებელი!RKH19</f>
        <v>0</v>
      </c>
      <c r="RKI20" s="73">
        <f>სარგებელი!RKI19</f>
        <v>0</v>
      </c>
      <c r="RKJ20" s="73">
        <f>სარგებელი!RKJ19</f>
        <v>0</v>
      </c>
      <c r="RKK20" s="73">
        <f>სარგებელი!RKK19</f>
        <v>0</v>
      </c>
      <c r="RKL20" s="73">
        <f>სარგებელი!RKL19</f>
        <v>0</v>
      </c>
      <c r="RKM20" s="73">
        <f>სარგებელი!RKM19</f>
        <v>0</v>
      </c>
      <c r="RKN20" s="73">
        <f>სარგებელი!RKN19</f>
        <v>0</v>
      </c>
      <c r="RKO20" s="73">
        <f>სარგებელი!RKO19</f>
        <v>0</v>
      </c>
      <c r="RKP20" s="73">
        <f>სარგებელი!RKP19</f>
        <v>0</v>
      </c>
      <c r="RKQ20" s="73">
        <f>სარგებელი!RKQ19</f>
        <v>0</v>
      </c>
      <c r="RKR20" s="73">
        <f>სარგებელი!RKR19</f>
        <v>0</v>
      </c>
      <c r="RKS20" s="73">
        <f>სარგებელი!RKS19</f>
        <v>0</v>
      </c>
      <c r="RKT20" s="73">
        <f>სარგებელი!RKT19</f>
        <v>0</v>
      </c>
      <c r="RKU20" s="73">
        <f>სარგებელი!RKU19</f>
        <v>0</v>
      </c>
      <c r="RKV20" s="73">
        <f>სარგებელი!RKV19</f>
        <v>0</v>
      </c>
      <c r="RKW20" s="73">
        <f>სარგებელი!RKW19</f>
        <v>0</v>
      </c>
      <c r="RKX20" s="73">
        <f>სარგებელი!RKX19</f>
        <v>0</v>
      </c>
      <c r="RKY20" s="73">
        <f>სარგებელი!RKY19</f>
        <v>0</v>
      </c>
      <c r="RKZ20" s="73">
        <f>სარგებელი!RKZ19</f>
        <v>0</v>
      </c>
      <c r="RLA20" s="73">
        <f>სარგებელი!RLA19</f>
        <v>0</v>
      </c>
      <c r="RLB20" s="73">
        <f>სარგებელი!RLB19</f>
        <v>0</v>
      </c>
      <c r="RLC20" s="73">
        <f>სარგებელი!RLC19</f>
        <v>0</v>
      </c>
      <c r="RLD20" s="73">
        <f>სარგებელი!RLD19</f>
        <v>0</v>
      </c>
      <c r="RLE20" s="73">
        <f>სარგებელი!RLE19</f>
        <v>0</v>
      </c>
      <c r="RLF20" s="73">
        <f>სარგებელი!RLF19</f>
        <v>0</v>
      </c>
      <c r="RLG20" s="73">
        <f>სარგებელი!RLG19</f>
        <v>0</v>
      </c>
      <c r="RLH20" s="73">
        <f>სარგებელი!RLH19</f>
        <v>0</v>
      </c>
      <c r="RLI20" s="73">
        <f>სარგებელი!RLI19</f>
        <v>0</v>
      </c>
      <c r="RLJ20" s="73">
        <f>სარგებელი!RLJ19</f>
        <v>0</v>
      </c>
      <c r="RLK20" s="73">
        <f>სარგებელი!RLK19</f>
        <v>0</v>
      </c>
      <c r="RLL20" s="73">
        <f>სარგებელი!RLL19</f>
        <v>0</v>
      </c>
      <c r="RLM20" s="73">
        <f>სარგებელი!RLM19</f>
        <v>0</v>
      </c>
      <c r="RLN20" s="73">
        <f>სარგებელი!RLN19</f>
        <v>0</v>
      </c>
      <c r="RLO20" s="73">
        <f>სარგებელი!RLO19</f>
        <v>0</v>
      </c>
      <c r="RLP20" s="73">
        <f>სარგებელი!RLP19</f>
        <v>0</v>
      </c>
      <c r="RLQ20" s="73">
        <f>სარგებელი!RLQ19</f>
        <v>0</v>
      </c>
      <c r="RLR20" s="73">
        <f>სარგებელი!RLR19</f>
        <v>0</v>
      </c>
      <c r="RLS20" s="73">
        <f>სარგებელი!RLS19</f>
        <v>0</v>
      </c>
      <c r="RLT20" s="73">
        <f>სარგებელი!RLT19</f>
        <v>0</v>
      </c>
      <c r="RLU20" s="73">
        <f>სარგებელი!RLU19</f>
        <v>0</v>
      </c>
      <c r="RLV20" s="73">
        <f>სარგებელი!RLV19</f>
        <v>0</v>
      </c>
      <c r="RLW20" s="73">
        <f>სარგებელი!RLW19</f>
        <v>0</v>
      </c>
      <c r="RLX20" s="73">
        <f>სარგებელი!RLX19</f>
        <v>0</v>
      </c>
      <c r="RLY20" s="73">
        <f>სარგებელი!RLY19</f>
        <v>0</v>
      </c>
      <c r="RLZ20" s="73">
        <f>სარგებელი!RLZ19</f>
        <v>0</v>
      </c>
      <c r="RMA20" s="73">
        <f>სარგებელი!RMA19</f>
        <v>0</v>
      </c>
      <c r="RMB20" s="73">
        <f>სარგებელი!RMB19</f>
        <v>0</v>
      </c>
      <c r="RMC20" s="73">
        <f>სარგებელი!RMC19</f>
        <v>0</v>
      </c>
      <c r="RMD20" s="73">
        <f>სარგებელი!RMD19</f>
        <v>0</v>
      </c>
      <c r="RME20" s="73">
        <f>სარგებელი!RME19</f>
        <v>0</v>
      </c>
      <c r="RMF20" s="73">
        <f>სარგებელი!RMF19</f>
        <v>0</v>
      </c>
      <c r="RMG20" s="73">
        <f>სარგებელი!RMG19</f>
        <v>0</v>
      </c>
      <c r="RMH20" s="73">
        <f>სარგებელი!RMH19</f>
        <v>0</v>
      </c>
      <c r="RMI20" s="73">
        <f>სარგებელი!RMI19</f>
        <v>0</v>
      </c>
      <c r="RMJ20" s="73">
        <f>სარგებელი!RMJ19</f>
        <v>0</v>
      </c>
      <c r="RMK20" s="73">
        <f>სარგებელი!RMK19</f>
        <v>0</v>
      </c>
      <c r="RML20" s="73">
        <f>სარგებელი!RML19</f>
        <v>0</v>
      </c>
      <c r="RMM20" s="73">
        <f>სარგებელი!RMM19</f>
        <v>0</v>
      </c>
      <c r="RMN20" s="73">
        <f>სარგებელი!RMN19</f>
        <v>0</v>
      </c>
      <c r="RMO20" s="73">
        <f>სარგებელი!RMO19</f>
        <v>0</v>
      </c>
      <c r="RMP20" s="73">
        <f>სარგებელი!RMP19</f>
        <v>0</v>
      </c>
      <c r="RMQ20" s="73">
        <f>სარგებელი!RMQ19</f>
        <v>0</v>
      </c>
      <c r="RMR20" s="73">
        <f>სარგებელი!RMR19</f>
        <v>0</v>
      </c>
      <c r="RMS20" s="73">
        <f>სარგებელი!RMS19</f>
        <v>0</v>
      </c>
      <c r="RMT20" s="73">
        <f>სარგებელი!RMT19</f>
        <v>0</v>
      </c>
      <c r="RMU20" s="73">
        <f>სარგებელი!RMU19</f>
        <v>0</v>
      </c>
      <c r="RMV20" s="73">
        <f>სარგებელი!RMV19</f>
        <v>0</v>
      </c>
      <c r="RMW20" s="73">
        <f>სარგებელი!RMW19</f>
        <v>0</v>
      </c>
      <c r="RMX20" s="73">
        <f>სარგებელი!RMX19</f>
        <v>0</v>
      </c>
      <c r="RMY20" s="73">
        <f>სარგებელი!RMY19</f>
        <v>0</v>
      </c>
      <c r="RMZ20" s="73">
        <f>სარგებელი!RMZ19</f>
        <v>0</v>
      </c>
      <c r="RNA20" s="73">
        <f>სარგებელი!RNA19</f>
        <v>0</v>
      </c>
      <c r="RNB20" s="73">
        <f>სარგებელი!RNB19</f>
        <v>0</v>
      </c>
      <c r="RNC20" s="73">
        <f>სარგებელი!RNC19</f>
        <v>0</v>
      </c>
      <c r="RND20" s="73">
        <f>სარგებელი!RND19</f>
        <v>0</v>
      </c>
      <c r="RNE20" s="73">
        <f>სარგებელი!RNE19</f>
        <v>0</v>
      </c>
      <c r="RNF20" s="73">
        <f>სარგებელი!RNF19</f>
        <v>0</v>
      </c>
      <c r="RNG20" s="73">
        <f>სარგებელი!RNG19</f>
        <v>0</v>
      </c>
      <c r="RNH20" s="73">
        <f>სარგებელი!RNH19</f>
        <v>0</v>
      </c>
      <c r="RNI20" s="73">
        <f>სარგებელი!RNI19</f>
        <v>0</v>
      </c>
      <c r="RNJ20" s="73">
        <f>სარგებელი!RNJ19</f>
        <v>0</v>
      </c>
      <c r="RNK20" s="73">
        <f>სარგებელი!RNK19</f>
        <v>0</v>
      </c>
      <c r="RNL20" s="73">
        <f>სარგებელი!RNL19</f>
        <v>0</v>
      </c>
      <c r="RNM20" s="73">
        <f>სარგებელი!RNM19</f>
        <v>0</v>
      </c>
      <c r="RNN20" s="73">
        <f>სარგებელი!RNN19</f>
        <v>0</v>
      </c>
      <c r="RNO20" s="73">
        <f>სარგებელი!RNO19</f>
        <v>0</v>
      </c>
      <c r="RNP20" s="73">
        <f>სარგებელი!RNP19</f>
        <v>0</v>
      </c>
      <c r="RNQ20" s="73">
        <f>სარგებელი!RNQ19</f>
        <v>0</v>
      </c>
      <c r="RNR20" s="73">
        <f>სარგებელი!RNR19</f>
        <v>0</v>
      </c>
      <c r="RNS20" s="73">
        <f>სარგებელი!RNS19</f>
        <v>0</v>
      </c>
      <c r="RNT20" s="73">
        <f>სარგებელი!RNT19</f>
        <v>0</v>
      </c>
      <c r="RNU20" s="73">
        <f>სარგებელი!RNU19</f>
        <v>0</v>
      </c>
      <c r="RNV20" s="73">
        <f>სარგებელი!RNV19</f>
        <v>0</v>
      </c>
      <c r="RNW20" s="73">
        <f>სარგებელი!RNW19</f>
        <v>0</v>
      </c>
      <c r="RNX20" s="73">
        <f>სარგებელი!RNX19</f>
        <v>0</v>
      </c>
      <c r="RNY20" s="73">
        <f>სარგებელი!RNY19</f>
        <v>0</v>
      </c>
      <c r="RNZ20" s="73">
        <f>სარგებელი!RNZ19</f>
        <v>0</v>
      </c>
      <c r="ROA20" s="73">
        <f>სარგებელი!ROA19</f>
        <v>0</v>
      </c>
      <c r="ROB20" s="73">
        <f>სარგებელი!ROB19</f>
        <v>0</v>
      </c>
      <c r="ROC20" s="73">
        <f>სარგებელი!ROC19</f>
        <v>0</v>
      </c>
      <c r="ROD20" s="73">
        <f>სარგებელი!ROD19</f>
        <v>0</v>
      </c>
      <c r="ROE20" s="73">
        <f>სარგებელი!ROE19</f>
        <v>0</v>
      </c>
      <c r="ROF20" s="73">
        <f>სარგებელი!ROF19</f>
        <v>0</v>
      </c>
      <c r="ROG20" s="73">
        <f>სარგებელი!ROG19</f>
        <v>0</v>
      </c>
      <c r="ROH20" s="73">
        <f>სარგებელი!ROH19</f>
        <v>0</v>
      </c>
      <c r="ROI20" s="73">
        <f>სარგებელი!ROI19</f>
        <v>0</v>
      </c>
      <c r="ROJ20" s="73">
        <f>სარგებელი!ROJ19</f>
        <v>0</v>
      </c>
      <c r="ROK20" s="73">
        <f>სარგებელი!ROK19</f>
        <v>0</v>
      </c>
      <c r="ROL20" s="73">
        <f>სარგებელი!ROL19</f>
        <v>0</v>
      </c>
      <c r="ROM20" s="73">
        <f>სარგებელი!ROM19</f>
        <v>0</v>
      </c>
      <c r="RON20" s="73">
        <f>სარგებელი!RON19</f>
        <v>0</v>
      </c>
      <c r="ROO20" s="73">
        <f>სარგებელი!ROO19</f>
        <v>0</v>
      </c>
      <c r="ROP20" s="73">
        <f>სარგებელი!ROP19</f>
        <v>0</v>
      </c>
      <c r="ROQ20" s="73">
        <f>სარგებელი!ROQ19</f>
        <v>0</v>
      </c>
      <c r="ROR20" s="73">
        <f>სარგებელი!ROR19</f>
        <v>0</v>
      </c>
      <c r="ROS20" s="73">
        <f>სარგებელი!ROS19</f>
        <v>0</v>
      </c>
      <c r="ROT20" s="73">
        <f>სარგებელი!ROT19</f>
        <v>0</v>
      </c>
      <c r="ROU20" s="73">
        <f>სარგებელი!ROU19</f>
        <v>0</v>
      </c>
      <c r="ROV20" s="73">
        <f>სარგებელი!ROV19</f>
        <v>0</v>
      </c>
      <c r="ROW20" s="73">
        <f>სარგებელი!ROW19</f>
        <v>0</v>
      </c>
      <c r="ROX20" s="73">
        <f>სარგებელი!ROX19</f>
        <v>0</v>
      </c>
      <c r="ROY20" s="73">
        <f>სარგებელი!ROY19</f>
        <v>0</v>
      </c>
      <c r="ROZ20" s="73">
        <f>სარგებელი!ROZ19</f>
        <v>0</v>
      </c>
      <c r="RPA20" s="73">
        <f>სარგებელი!RPA19</f>
        <v>0</v>
      </c>
      <c r="RPB20" s="73">
        <f>სარგებელი!RPB19</f>
        <v>0</v>
      </c>
      <c r="RPC20" s="73">
        <f>სარგებელი!RPC19</f>
        <v>0</v>
      </c>
      <c r="RPD20" s="73">
        <f>სარგებელი!RPD19</f>
        <v>0</v>
      </c>
      <c r="RPE20" s="73">
        <f>სარგებელი!RPE19</f>
        <v>0</v>
      </c>
      <c r="RPF20" s="73">
        <f>სარგებელი!RPF19</f>
        <v>0</v>
      </c>
      <c r="RPG20" s="73">
        <f>სარგებელი!RPG19</f>
        <v>0</v>
      </c>
      <c r="RPH20" s="73">
        <f>სარგებელი!RPH19</f>
        <v>0</v>
      </c>
      <c r="RPI20" s="73">
        <f>სარგებელი!RPI19</f>
        <v>0</v>
      </c>
      <c r="RPJ20" s="73">
        <f>სარგებელი!RPJ19</f>
        <v>0</v>
      </c>
      <c r="RPK20" s="73">
        <f>სარგებელი!RPK19</f>
        <v>0</v>
      </c>
      <c r="RPL20" s="73">
        <f>სარგებელი!RPL19</f>
        <v>0</v>
      </c>
      <c r="RPM20" s="73">
        <f>სარგებელი!RPM19</f>
        <v>0</v>
      </c>
      <c r="RPN20" s="73">
        <f>სარგებელი!RPN19</f>
        <v>0</v>
      </c>
      <c r="RPO20" s="73">
        <f>სარგებელი!RPO19</f>
        <v>0</v>
      </c>
      <c r="RPP20" s="73">
        <f>სარგებელი!RPP19</f>
        <v>0</v>
      </c>
      <c r="RPQ20" s="73">
        <f>სარგებელი!RPQ19</f>
        <v>0</v>
      </c>
      <c r="RPR20" s="73">
        <f>სარგებელი!RPR19</f>
        <v>0</v>
      </c>
      <c r="RPS20" s="73">
        <f>სარგებელი!RPS19</f>
        <v>0</v>
      </c>
      <c r="RPT20" s="73">
        <f>სარგებელი!RPT19</f>
        <v>0</v>
      </c>
      <c r="RPU20" s="73">
        <f>სარგებელი!RPU19</f>
        <v>0</v>
      </c>
      <c r="RPV20" s="73">
        <f>სარგებელი!RPV19</f>
        <v>0</v>
      </c>
      <c r="RPW20" s="73">
        <f>სარგებელი!RPW19</f>
        <v>0</v>
      </c>
      <c r="RPX20" s="73">
        <f>სარგებელი!RPX19</f>
        <v>0</v>
      </c>
      <c r="RPY20" s="73">
        <f>სარგებელი!RPY19</f>
        <v>0</v>
      </c>
      <c r="RPZ20" s="73">
        <f>სარგებელი!RPZ19</f>
        <v>0</v>
      </c>
      <c r="RQA20" s="73">
        <f>სარგებელი!RQA19</f>
        <v>0</v>
      </c>
      <c r="RQB20" s="73">
        <f>სარგებელი!RQB19</f>
        <v>0</v>
      </c>
      <c r="RQC20" s="73">
        <f>სარგებელი!RQC19</f>
        <v>0</v>
      </c>
      <c r="RQD20" s="73">
        <f>სარგებელი!RQD19</f>
        <v>0</v>
      </c>
      <c r="RQE20" s="73">
        <f>სარგებელი!RQE19</f>
        <v>0</v>
      </c>
      <c r="RQF20" s="73">
        <f>სარგებელი!RQF19</f>
        <v>0</v>
      </c>
      <c r="RQG20" s="73">
        <f>სარგებელი!RQG19</f>
        <v>0</v>
      </c>
      <c r="RQH20" s="73">
        <f>სარგებელი!RQH19</f>
        <v>0</v>
      </c>
      <c r="RQI20" s="73">
        <f>სარგებელი!RQI19</f>
        <v>0</v>
      </c>
      <c r="RQJ20" s="73">
        <f>სარგებელი!RQJ19</f>
        <v>0</v>
      </c>
      <c r="RQK20" s="73">
        <f>სარგებელი!RQK19</f>
        <v>0</v>
      </c>
      <c r="RQL20" s="73">
        <f>სარგებელი!RQL19</f>
        <v>0</v>
      </c>
      <c r="RQM20" s="73">
        <f>სარგებელი!RQM19</f>
        <v>0</v>
      </c>
      <c r="RQN20" s="73">
        <f>სარგებელი!RQN19</f>
        <v>0</v>
      </c>
      <c r="RQO20" s="73">
        <f>სარგებელი!RQO19</f>
        <v>0</v>
      </c>
      <c r="RQP20" s="73">
        <f>სარგებელი!RQP19</f>
        <v>0</v>
      </c>
      <c r="RQQ20" s="73">
        <f>სარგებელი!RQQ19</f>
        <v>0</v>
      </c>
      <c r="RQR20" s="73">
        <f>სარგებელი!RQR19</f>
        <v>0</v>
      </c>
      <c r="RQS20" s="73">
        <f>სარგებელი!RQS19</f>
        <v>0</v>
      </c>
      <c r="RQT20" s="73">
        <f>სარგებელი!RQT19</f>
        <v>0</v>
      </c>
      <c r="RQU20" s="73">
        <f>სარგებელი!RQU19</f>
        <v>0</v>
      </c>
      <c r="RQV20" s="73">
        <f>სარგებელი!RQV19</f>
        <v>0</v>
      </c>
      <c r="RQW20" s="73">
        <f>სარგებელი!RQW19</f>
        <v>0</v>
      </c>
      <c r="RQX20" s="73">
        <f>სარგებელი!RQX19</f>
        <v>0</v>
      </c>
      <c r="RQY20" s="73">
        <f>სარგებელი!RQY19</f>
        <v>0</v>
      </c>
      <c r="RQZ20" s="73">
        <f>სარგებელი!RQZ19</f>
        <v>0</v>
      </c>
      <c r="RRA20" s="73">
        <f>სარგებელი!RRA19</f>
        <v>0</v>
      </c>
      <c r="RRB20" s="73">
        <f>სარგებელი!RRB19</f>
        <v>0</v>
      </c>
      <c r="RRC20" s="73">
        <f>სარგებელი!RRC19</f>
        <v>0</v>
      </c>
      <c r="RRD20" s="73">
        <f>სარგებელი!RRD19</f>
        <v>0</v>
      </c>
      <c r="RRE20" s="73">
        <f>სარგებელი!RRE19</f>
        <v>0</v>
      </c>
      <c r="RRF20" s="73">
        <f>სარგებელი!RRF19</f>
        <v>0</v>
      </c>
      <c r="RRG20" s="73">
        <f>სარგებელი!RRG19</f>
        <v>0</v>
      </c>
      <c r="RRH20" s="73">
        <f>სარგებელი!RRH19</f>
        <v>0</v>
      </c>
      <c r="RRI20" s="73">
        <f>სარგებელი!RRI19</f>
        <v>0</v>
      </c>
      <c r="RRJ20" s="73">
        <f>სარგებელი!RRJ19</f>
        <v>0</v>
      </c>
      <c r="RRK20" s="73">
        <f>სარგებელი!RRK19</f>
        <v>0</v>
      </c>
      <c r="RRL20" s="73">
        <f>სარგებელი!RRL19</f>
        <v>0</v>
      </c>
      <c r="RRM20" s="73">
        <f>სარგებელი!RRM19</f>
        <v>0</v>
      </c>
      <c r="RRN20" s="73">
        <f>სარგებელი!RRN19</f>
        <v>0</v>
      </c>
      <c r="RRO20" s="73">
        <f>სარგებელი!RRO19</f>
        <v>0</v>
      </c>
      <c r="RRP20" s="73">
        <f>სარგებელი!RRP19</f>
        <v>0</v>
      </c>
      <c r="RRQ20" s="73">
        <f>სარგებელი!RRQ19</f>
        <v>0</v>
      </c>
      <c r="RRR20" s="73">
        <f>სარგებელი!RRR19</f>
        <v>0</v>
      </c>
      <c r="RRS20" s="73">
        <f>სარგებელი!RRS19</f>
        <v>0</v>
      </c>
      <c r="RRT20" s="73">
        <f>სარგებელი!RRT19</f>
        <v>0</v>
      </c>
      <c r="RRU20" s="73">
        <f>სარგებელი!RRU19</f>
        <v>0</v>
      </c>
      <c r="RRV20" s="73">
        <f>სარგებელი!RRV19</f>
        <v>0</v>
      </c>
      <c r="RRW20" s="73">
        <f>სარგებელი!RRW19</f>
        <v>0</v>
      </c>
      <c r="RRX20" s="73">
        <f>სარგებელი!RRX19</f>
        <v>0</v>
      </c>
      <c r="RRY20" s="73">
        <f>სარგებელი!RRY19</f>
        <v>0</v>
      </c>
      <c r="RRZ20" s="73">
        <f>სარგებელი!RRZ19</f>
        <v>0</v>
      </c>
      <c r="RSA20" s="73">
        <f>სარგებელი!RSA19</f>
        <v>0</v>
      </c>
      <c r="RSB20" s="73">
        <f>სარგებელი!RSB19</f>
        <v>0</v>
      </c>
      <c r="RSC20" s="73">
        <f>სარგებელი!RSC19</f>
        <v>0</v>
      </c>
      <c r="RSD20" s="73">
        <f>სარგებელი!RSD19</f>
        <v>0</v>
      </c>
      <c r="RSE20" s="73">
        <f>სარგებელი!RSE19</f>
        <v>0</v>
      </c>
      <c r="RSF20" s="73">
        <f>სარგებელი!RSF19</f>
        <v>0</v>
      </c>
      <c r="RSG20" s="73">
        <f>სარგებელი!RSG19</f>
        <v>0</v>
      </c>
      <c r="RSH20" s="73">
        <f>სარგებელი!RSH19</f>
        <v>0</v>
      </c>
      <c r="RSI20" s="73">
        <f>სარგებელი!RSI19</f>
        <v>0</v>
      </c>
      <c r="RSJ20" s="73">
        <f>სარგებელი!RSJ19</f>
        <v>0</v>
      </c>
      <c r="RSK20" s="73">
        <f>სარგებელი!RSK19</f>
        <v>0</v>
      </c>
      <c r="RSL20" s="73">
        <f>სარგებელი!RSL19</f>
        <v>0</v>
      </c>
      <c r="RSM20" s="73">
        <f>სარგებელი!RSM19</f>
        <v>0</v>
      </c>
      <c r="RSN20" s="73">
        <f>სარგებელი!RSN19</f>
        <v>0</v>
      </c>
      <c r="RSO20" s="73">
        <f>სარგებელი!RSO19</f>
        <v>0</v>
      </c>
      <c r="RSP20" s="73">
        <f>სარგებელი!RSP19</f>
        <v>0</v>
      </c>
      <c r="RSQ20" s="73">
        <f>სარგებელი!RSQ19</f>
        <v>0</v>
      </c>
      <c r="RSR20" s="73">
        <f>სარგებელი!RSR19</f>
        <v>0</v>
      </c>
      <c r="RSS20" s="73">
        <f>სარგებელი!RSS19</f>
        <v>0</v>
      </c>
      <c r="RST20" s="73">
        <f>სარგებელი!RST19</f>
        <v>0</v>
      </c>
      <c r="RSU20" s="73">
        <f>სარგებელი!RSU19</f>
        <v>0</v>
      </c>
      <c r="RSV20" s="73">
        <f>სარგებელი!RSV19</f>
        <v>0</v>
      </c>
      <c r="RSW20" s="73">
        <f>სარგებელი!RSW19</f>
        <v>0</v>
      </c>
      <c r="RSX20" s="73">
        <f>სარგებელი!RSX19</f>
        <v>0</v>
      </c>
      <c r="RSY20" s="73">
        <f>სარგებელი!RSY19</f>
        <v>0</v>
      </c>
      <c r="RSZ20" s="73">
        <f>სარგებელი!RSZ19</f>
        <v>0</v>
      </c>
      <c r="RTA20" s="73">
        <f>სარგებელი!RTA19</f>
        <v>0</v>
      </c>
      <c r="RTB20" s="73">
        <f>სარგებელი!RTB19</f>
        <v>0</v>
      </c>
      <c r="RTC20" s="73">
        <f>სარგებელი!RTC19</f>
        <v>0</v>
      </c>
      <c r="RTD20" s="73">
        <f>სარგებელი!RTD19</f>
        <v>0</v>
      </c>
      <c r="RTE20" s="73">
        <f>სარგებელი!RTE19</f>
        <v>0</v>
      </c>
      <c r="RTF20" s="73">
        <f>სარგებელი!RTF19</f>
        <v>0</v>
      </c>
      <c r="RTG20" s="73">
        <f>სარგებელი!RTG19</f>
        <v>0</v>
      </c>
      <c r="RTH20" s="73">
        <f>სარგებელი!RTH19</f>
        <v>0</v>
      </c>
      <c r="RTI20" s="73">
        <f>სარგებელი!RTI19</f>
        <v>0</v>
      </c>
      <c r="RTJ20" s="73">
        <f>სარგებელი!RTJ19</f>
        <v>0</v>
      </c>
      <c r="RTK20" s="73">
        <f>სარგებელი!RTK19</f>
        <v>0</v>
      </c>
      <c r="RTL20" s="73">
        <f>სარგებელი!RTL19</f>
        <v>0</v>
      </c>
      <c r="RTM20" s="73">
        <f>სარგებელი!RTM19</f>
        <v>0</v>
      </c>
      <c r="RTN20" s="73">
        <f>სარგებელი!RTN19</f>
        <v>0</v>
      </c>
      <c r="RTO20" s="73">
        <f>სარგებელი!RTO19</f>
        <v>0</v>
      </c>
      <c r="RTP20" s="73">
        <f>სარგებელი!RTP19</f>
        <v>0</v>
      </c>
      <c r="RTQ20" s="73">
        <f>სარგებელი!RTQ19</f>
        <v>0</v>
      </c>
      <c r="RTR20" s="73">
        <f>სარგებელი!RTR19</f>
        <v>0</v>
      </c>
      <c r="RTS20" s="73">
        <f>სარგებელი!RTS19</f>
        <v>0</v>
      </c>
      <c r="RTT20" s="73">
        <f>სარგებელი!RTT19</f>
        <v>0</v>
      </c>
      <c r="RTU20" s="73">
        <f>სარგებელი!RTU19</f>
        <v>0</v>
      </c>
      <c r="RTV20" s="73">
        <f>სარგებელი!RTV19</f>
        <v>0</v>
      </c>
      <c r="RTW20" s="73">
        <f>სარგებელი!RTW19</f>
        <v>0</v>
      </c>
      <c r="RTX20" s="73">
        <f>სარგებელი!RTX19</f>
        <v>0</v>
      </c>
      <c r="RTY20" s="73">
        <f>სარგებელი!RTY19</f>
        <v>0</v>
      </c>
      <c r="RTZ20" s="73">
        <f>სარგებელი!RTZ19</f>
        <v>0</v>
      </c>
      <c r="RUA20" s="73">
        <f>სარგებელი!RUA19</f>
        <v>0</v>
      </c>
      <c r="RUB20" s="73">
        <f>სარგებელი!RUB19</f>
        <v>0</v>
      </c>
      <c r="RUC20" s="73">
        <f>სარგებელი!RUC19</f>
        <v>0</v>
      </c>
      <c r="RUD20" s="73">
        <f>სარგებელი!RUD19</f>
        <v>0</v>
      </c>
      <c r="RUE20" s="73">
        <f>სარგებელი!RUE19</f>
        <v>0</v>
      </c>
      <c r="RUF20" s="73">
        <f>სარგებელი!RUF19</f>
        <v>0</v>
      </c>
      <c r="RUG20" s="73">
        <f>სარგებელი!RUG19</f>
        <v>0</v>
      </c>
      <c r="RUH20" s="73">
        <f>სარგებელი!RUH19</f>
        <v>0</v>
      </c>
      <c r="RUI20" s="73">
        <f>სარგებელი!RUI19</f>
        <v>0</v>
      </c>
      <c r="RUJ20" s="73">
        <f>სარგებელი!RUJ19</f>
        <v>0</v>
      </c>
      <c r="RUK20" s="73">
        <f>სარგებელი!RUK19</f>
        <v>0</v>
      </c>
      <c r="RUL20" s="73">
        <f>სარგებელი!RUL19</f>
        <v>0</v>
      </c>
      <c r="RUM20" s="73">
        <f>სარგებელი!RUM19</f>
        <v>0</v>
      </c>
      <c r="RUN20" s="73">
        <f>სარგებელი!RUN19</f>
        <v>0</v>
      </c>
      <c r="RUO20" s="73">
        <f>სარგებელი!RUO19</f>
        <v>0</v>
      </c>
      <c r="RUP20" s="73">
        <f>სარგებელი!RUP19</f>
        <v>0</v>
      </c>
      <c r="RUQ20" s="73">
        <f>სარგებელი!RUQ19</f>
        <v>0</v>
      </c>
      <c r="RUR20" s="73">
        <f>სარგებელი!RUR19</f>
        <v>0</v>
      </c>
      <c r="RUS20" s="73">
        <f>სარგებელი!RUS19</f>
        <v>0</v>
      </c>
      <c r="RUT20" s="73">
        <f>სარგებელი!RUT19</f>
        <v>0</v>
      </c>
      <c r="RUU20" s="73">
        <f>სარგებელი!RUU19</f>
        <v>0</v>
      </c>
      <c r="RUV20" s="73">
        <f>სარგებელი!RUV19</f>
        <v>0</v>
      </c>
      <c r="RUW20" s="73">
        <f>სარგებელი!RUW19</f>
        <v>0</v>
      </c>
      <c r="RUX20" s="73">
        <f>სარგებელი!RUX19</f>
        <v>0</v>
      </c>
      <c r="RUY20" s="73">
        <f>სარგებელი!RUY19</f>
        <v>0</v>
      </c>
      <c r="RUZ20" s="73">
        <f>სარგებელი!RUZ19</f>
        <v>0</v>
      </c>
      <c r="RVA20" s="73">
        <f>სარგებელი!RVA19</f>
        <v>0</v>
      </c>
      <c r="RVB20" s="73">
        <f>სარგებელი!RVB19</f>
        <v>0</v>
      </c>
      <c r="RVC20" s="73">
        <f>სარგებელი!RVC19</f>
        <v>0</v>
      </c>
      <c r="RVD20" s="73">
        <f>სარგებელი!RVD19</f>
        <v>0</v>
      </c>
      <c r="RVE20" s="73">
        <f>სარგებელი!RVE19</f>
        <v>0</v>
      </c>
      <c r="RVF20" s="73">
        <f>სარგებელი!RVF19</f>
        <v>0</v>
      </c>
      <c r="RVG20" s="73">
        <f>სარგებელი!RVG19</f>
        <v>0</v>
      </c>
      <c r="RVH20" s="73">
        <f>სარგებელი!RVH19</f>
        <v>0</v>
      </c>
      <c r="RVI20" s="73">
        <f>სარგებელი!RVI19</f>
        <v>0</v>
      </c>
      <c r="RVJ20" s="73">
        <f>სარგებელი!RVJ19</f>
        <v>0</v>
      </c>
      <c r="RVK20" s="73">
        <f>სარგებელი!RVK19</f>
        <v>0</v>
      </c>
      <c r="RVL20" s="73">
        <f>სარგებელი!RVL19</f>
        <v>0</v>
      </c>
      <c r="RVM20" s="73">
        <f>სარგებელი!RVM19</f>
        <v>0</v>
      </c>
      <c r="RVN20" s="73">
        <f>სარგებელი!RVN19</f>
        <v>0</v>
      </c>
      <c r="RVO20" s="73">
        <f>სარგებელი!RVO19</f>
        <v>0</v>
      </c>
      <c r="RVP20" s="73">
        <f>სარგებელი!RVP19</f>
        <v>0</v>
      </c>
      <c r="RVQ20" s="73">
        <f>სარგებელი!RVQ19</f>
        <v>0</v>
      </c>
      <c r="RVR20" s="73">
        <f>სარგებელი!RVR19</f>
        <v>0</v>
      </c>
      <c r="RVS20" s="73">
        <f>სარგებელი!RVS19</f>
        <v>0</v>
      </c>
      <c r="RVT20" s="73">
        <f>სარგებელი!RVT19</f>
        <v>0</v>
      </c>
      <c r="RVU20" s="73">
        <f>სარგებელი!RVU19</f>
        <v>0</v>
      </c>
      <c r="RVV20" s="73">
        <f>სარგებელი!RVV19</f>
        <v>0</v>
      </c>
      <c r="RVW20" s="73">
        <f>სარგებელი!RVW19</f>
        <v>0</v>
      </c>
      <c r="RVX20" s="73">
        <f>სარგებელი!RVX19</f>
        <v>0</v>
      </c>
      <c r="RVY20" s="73">
        <f>სარგებელი!RVY19</f>
        <v>0</v>
      </c>
      <c r="RVZ20" s="73">
        <f>სარგებელი!RVZ19</f>
        <v>0</v>
      </c>
      <c r="RWA20" s="73">
        <f>სარგებელი!RWA19</f>
        <v>0</v>
      </c>
      <c r="RWB20" s="73">
        <f>სარგებელი!RWB19</f>
        <v>0</v>
      </c>
      <c r="RWC20" s="73">
        <f>სარგებელი!RWC19</f>
        <v>0</v>
      </c>
      <c r="RWD20" s="73">
        <f>სარგებელი!RWD19</f>
        <v>0</v>
      </c>
      <c r="RWE20" s="73">
        <f>სარგებელი!RWE19</f>
        <v>0</v>
      </c>
      <c r="RWF20" s="73">
        <f>სარგებელი!RWF19</f>
        <v>0</v>
      </c>
      <c r="RWG20" s="73">
        <f>სარგებელი!RWG19</f>
        <v>0</v>
      </c>
      <c r="RWH20" s="73">
        <f>სარგებელი!RWH19</f>
        <v>0</v>
      </c>
      <c r="RWI20" s="73">
        <f>სარგებელი!RWI19</f>
        <v>0</v>
      </c>
      <c r="RWJ20" s="73">
        <f>სარგებელი!RWJ19</f>
        <v>0</v>
      </c>
      <c r="RWK20" s="73">
        <f>სარგებელი!RWK19</f>
        <v>0</v>
      </c>
      <c r="RWL20" s="73">
        <f>სარგებელი!RWL19</f>
        <v>0</v>
      </c>
      <c r="RWM20" s="73">
        <f>სარგებელი!RWM19</f>
        <v>0</v>
      </c>
      <c r="RWN20" s="73">
        <f>სარგებელი!RWN19</f>
        <v>0</v>
      </c>
      <c r="RWO20" s="73">
        <f>სარგებელი!RWO19</f>
        <v>0</v>
      </c>
      <c r="RWP20" s="73">
        <f>სარგებელი!RWP19</f>
        <v>0</v>
      </c>
      <c r="RWQ20" s="73">
        <f>სარგებელი!RWQ19</f>
        <v>0</v>
      </c>
      <c r="RWR20" s="73">
        <f>სარგებელი!RWR19</f>
        <v>0</v>
      </c>
      <c r="RWS20" s="73">
        <f>სარგებელი!RWS19</f>
        <v>0</v>
      </c>
      <c r="RWT20" s="73">
        <f>სარგებელი!RWT19</f>
        <v>0</v>
      </c>
      <c r="RWU20" s="73">
        <f>სარგებელი!RWU19</f>
        <v>0</v>
      </c>
      <c r="RWV20" s="73">
        <f>სარგებელი!RWV19</f>
        <v>0</v>
      </c>
      <c r="RWW20" s="73">
        <f>სარგებელი!RWW19</f>
        <v>0</v>
      </c>
      <c r="RWX20" s="73">
        <f>სარგებელი!RWX19</f>
        <v>0</v>
      </c>
      <c r="RWY20" s="73">
        <f>სარგებელი!RWY19</f>
        <v>0</v>
      </c>
      <c r="RWZ20" s="73">
        <f>სარგებელი!RWZ19</f>
        <v>0</v>
      </c>
      <c r="RXA20" s="73">
        <f>სარგებელი!RXA19</f>
        <v>0</v>
      </c>
      <c r="RXB20" s="73">
        <f>სარგებელი!RXB19</f>
        <v>0</v>
      </c>
      <c r="RXC20" s="73">
        <f>სარგებელი!RXC19</f>
        <v>0</v>
      </c>
      <c r="RXD20" s="73">
        <f>სარგებელი!RXD19</f>
        <v>0</v>
      </c>
      <c r="RXE20" s="73">
        <f>სარგებელი!RXE19</f>
        <v>0</v>
      </c>
      <c r="RXF20" s="73">
        <f>სარგებელი!RXF19</f>
        <v>0</v>
      </c>
      <c r="RXG20" s="73">
        <f>სარგებელი!RXG19</f>
        <v>0</v>
      </c>
      <c r="RXH20" s="73">
        <f>სარგებელი!RXH19</f>
        <v>0</v>
      </c>
      <c r="RXI20" s="73">
        <f>სარგებელი!RXI19</f>
        <v>0</v>
      </c>
      <c r="RXJ20" s="73">
        <f>სარგებელი!RXJ19</f>
        <v>0</v>
      </c>
      <c r="RXK20" s="73">
        <f>სარგებელი!RXK19</f>
        <v>0</v>
      </c>
      <c r="RXL20" s="73">
        <f>სარგებელი!RXL19</f>
        <v>0</v>
      </c>
      <c r="RXM20" s="73">
        <f>სარგებელი!RXM19</f>
        <v>0</v>
      </c>
      <c r="RXN20" s="73">
        <f>სარგებელი!RXN19</f>
        <v>0</v>
      </c>
      <c r="RXO20" s="73">
        <f>სარგებელი!RXO19</f>
        <v>0</v>
      </c>
      <c r="RXP20" s="73">
        <f>სარგებელი!RXP19</f>
        <v>0</v>
      </c>
      <c r="RXQ20" s="73">
        <f>სარგებელი!RXQ19</f>
        <v>0</v>
      </c>
      <c r="RXR20" s="73">
        <f>სარგებელი!RXR19</f>
        <v>0</v>
      </c>
      <c r="RXS20" s="73">
        <f>სარგებელი!RXS19</f>
        <v>0</v>
      </c>
      <c r="RXT20" s="73">
        <f>სარგებელი!RXT19</f>
        <v>0</v>
      </c>
      <c r="RXU20" s="73">
        <f>სარგებელი!RXU19</f>
        <v>0</v>
      </c>
      <c r="RXV20" s="73">
        <f>სარგებელი!RXV19</f>
        <v>0</v>
      </c>
      <c r="RXW20" s="73">
        <f>სარგებელი!RXW19</f>
        <v>0</v>
      </c>
      <c r="RXX20" s="73">
        <f>სარგებელი!RXX19</f>
        <v>0</v>
      </c>
      <c r="RXY20" s="73">
        <f>სარგებელი!RXY19</f>
        <v>0</v>
      </c>
      <c r="RXZ20" s="73">
        <f>სარგებელი!RXZ19</f>
        <v>0</v>
      </c>
      <c r="RYA20" s="73">
        <f>სარგებელი!RYA19</f>
        <v>0</v>
      </c>
      <c r="RYB20" s="73">
        <f>სარგებელი!RYB19</f>
        <v>0</v>
      </c>
      <c r="RYC20" s="73">
        <f>სარგებელი!RYC19</f>
        <v>0</v>
      </c>
      <c r="RYD20" s="73">
        <f>სარგებელი!RYD19</f>
        <v>0</v>
      </c>
      <c r="RYE20" s="73">
        <f>სარგებელი!RYE19</f>
        <v>0</v>
      </c>
      <c r="RYF20" s="73">
        <f>სარგებელი!RYF19</f>
        <v>0</v>
      </c>
      <c r="RYG20" s="73">
        <f>სარგებელი!RYG19</f>
        <v>0</v>
      </c>
      <c r="RYH20" s="73">
        <f>სარგებელი!RYH19</f>
        <v>0</v>
      </c>
      <c r="RYI20" s="73">
        <f>სარგებელი!RYI19</f>
        <v>0</v>
      </c>
      <c r="RYJ20" s="73">
        <f>სარგებელი!RYJ19</f>
        <v>0</v>
      </c>
      <c r="RYK20" s="73">
        <f>სარგებელი!RYK19</f>
        <v>0</v>
      </c>
      <c r="RYL20" s="73">
        <f>სარგებელი!RYL19</f>
        <v>0</v>
      </c>
      <c r="RYM20" s="73">
        <f>სარგებელი!RYM19</f>
        <v>0</v>
      </c>
      <c r="RYN20" s="73">
        <f>სარგებელი!RYN19</f>
        <v>0</v>
      </c>
      <c r="RYO20" s="73">
        <f>სარგებელი!RYO19</f>
        <v>0</v>
      </c>
      <c r="RYP20" s="73">
        <f>სარგებელი!RYP19</f>
        <v>0</v>
      </c>
      <c r="RYQ20" s="73">
        <f>სარგებელი!RYQ19</f>
        <v>0</v>
      </c>
      <c r="RYR20" s="73">
        <f>სარგებელი!RYR19</f>
        <v>0</v>
      </c>
      <c r="RYS20" s="73">
        <f>სარგებელი!RYS19</f>
        <v>0</v>
      </c>
      <c r="RYT20" s="73">
        <f>სარგებელი!RYT19</f>
        <v>0</v>
      </c>
      <c r="RYU20" s="73">
        <f>სარგებელი!RYU19</f>
        <v>0</v>
      </c>
      <c r="RYV20" s="73">
        <f>სარგებელი!RYV19</f>
        <v>0</v>
      </c>
      <c r="RYW20" s="73">
        <f>სარგებელი!RYW19</f>
        <v>0</v>
      </c>
      <c r="RYX20" s="73">
        <f>სარგებელი!RYX19</f>
        <v>0</v>
      </c>
      <c r="RYY20" s="73">
        <f>სარგებელი!RYY19</f>
        <v>0</v>
      </c>
      <c r="RYZ20" s="73">
        <f>სარგებელი!RYZ19</f>
        <v>0</v>
      </c>
      <c r="RZA20" s="73">
        <f>სარგებელი!RZA19</f>
        <v>0</v>
      </c>
      <c r="RZB20" s="73">
        <f>სარგებელი!RZB19</f>
        <v>0</v>
      </c>
      <c r="RZC20" s="73">
        <f>სარგებელი!RZC19</f>
        <v>0</v>
      </c>
      <c r="RZD20" s="73">
        <f>სარგებელი!RZD19</f>
        <v>0</v>
      </c>
      <c r="RZE20" s="73">
        <f>სარგებელი!RZE19</f>
        <v>0</v>
      </c>
      <c r="RZF20" s="73">
        <f>სარგებელი!RZF19</f>
        <v>0</v>
      </c>
      <c r="RZG20" s="73">
        <f>სარგებელი!RZG19</f>
        <v>0</v>
      </c>
      <c r="RZH20" s="73">
        <f>სარგებელი!RZH19</f>
        <v>0</v>
      </c>
      <c r="RZI20" s="73">
        <f>სარგებელი!RZI19</f>
        <v>0</v>
      </c>
      <c r="RZJ20" s="73">
        <f>სარგებელი!RZJ19</f>
        <v>0</v>
      </c>
      <c r="RZK20" s="73">
        <f>სარგებელი!RZK19</f>
        <v>0</v>
      </c>
      <c r="RZL20" s="73">
        <f>სარგებელი!RZL19</f>
        <v>0</v>
      </c>
      <c r="RZM20" s="73">
        <f>სარგებელი!RZM19</f>
        <v>0</v>
      </c>
      <c r="RZN20" s="73">
        <f>სარგებელი!RZN19</f>
        <v>0</v>
      </c>
      <c r="RZO20" s="73">
        <f>სარგებელი!RZO19</f>
        <v>0</v>
      </c>
      <c r="RZP20" s="73">
        <f>სარგებელი!RZP19</f>
        <v>0</v>
      </c>
      <c r="RZQ20" s="73">
        <f>სარგებელი!RZQ19</f>
        <v>0</v>
      </c>
      <c r="RZR20" s="73">
        <f>სარგებელი!RZR19</f>
        <v>0</v>
      </c>
      <c r="RZS20" s="73">
        <f>სარგებელი!RZS19</f>
        <v>0</v>
      </c>
      <c r="RZT20" s="73">
        <f>სარგებელი!RZT19</f>
        <v>0</v>
      </c>
      <c r="RZU20" s="73">
        <f>სარგებელი!RZU19</f>
        <v>0</v>
      </c>
      <c r="RZV20" s="73">
        <f>სარგებელი!RZV19</f>
        <v>0</v>
      </c>
      <c r="RZW20" s="73">
        <f>სარგებელი!RZW19</f>
        <v>0</v>
      </c>
      <c r="RZX20" s="73">
        <f>სარგებელი!RZX19</f>
        <v>0</v>
      </c>
      <c r="RZY20" s="73">
        <f>სარგებელი!RZY19</f>
        <v>0</v>
      </c>
      <c r="RZZ20" s="73">
        <f>სარგებელი!RZZ19</f>
        <v>0</v>
      </c>
      <c r="SAA20" s="73">
        <f>სარგებელი!SAA19</f>
        <v>0</v>
      </c>
      <c r="SAB20" s="73">
        <f>სარგებელი!SAB19</f>
        <v>0</v>
      </c>
      <c r="SAC20" s="73">
        <f>სარგებელი!SAC19</f>
        <v>0</v>
      </c>
      <c r="SAD20" s="73">
        <f>სარგებელი!SAD19</f>
        <v>0</v>
      </c>
      <c r="SAE20" s="73">
        <f>სარგებელი!SAE19</f>
        <v>0</v>
      </c>
      <c r="SAF20" s="73">
        <f>სარგებელი!SAF19</f>
        <v>0</v>
      </c>
      <c r="SAG20" s="73">
        <f>სარგებელი!SAG19</f>
        <v>0</v>
      </c>
      <c r="SAH20" s="73">
        <f>სარგებელი!SAH19</f>
        <v>0</v>
      </c>
      <c r="SAI20" s="73">
        <f>სარგებელი!SAI19</f>
        <v>0</v>
      </c>
      <c r="SAJ20" s="73">
        <f>სარგებელი!SAJ19</f>
        <v>0</v>
      </c>
      <c r="SAK20" s="73">
        <f>სარგებელი!SAK19</f>
        <v>0</v>
      </c>
      <c r="SAL20" s="73">
        <f>სარგებელი!SAL19</f>
        <v>0</v>
      </c>
      <c r="SAM20" s="73">
        <f>სარგებელი!SAM19</f>
        <v>0</v>
      </c>
      <c r="SAN20" s="73">
        <f>სარგებელი!SAN19</f>
        <v>0</v>
      </c>
      <c r="SAO20" s="73">
        <f>სარგებელი!SAO19</f>
        <v>0</v>
      </c>
      <c r="SAP20" s="73">
        <f>სარგებელი!SAP19</f>
        <v>0</v>
      </c>
      <c r="SAQ20" s="73">
        <f>სარგებელი!SAQ19</f>
        <v>0</v>
      </c>
      <c r="SAR20" s="73">
        <f>სარგებელი!SAR19</f>
        <v>0</v>
      </c>
      <c r="SAS20" s="73">
        <f>სარგებელი!SAS19</f>
        <v>0</v>
      </c>
      <c r="SAT20" s="73">
        <f>სარგებელი!SAT19</f>
        <v>0</v>
      </c>
      <c r="SAU20" s="73">
        <f>სარგებელი!SAU19</f>
        <v>0</v>
      </c>
      <c r="SAV20" s="73">
        <f>სარგებელი!SAV19</f>
        <v>0</v>
      </c>
      <c r="SAW20" s="73">
        <f>სარგებელი!SAW19</f>
        <v>0</v>
      </c>
      <c r="SAX20" s="73">
        <f>სარგებელი!SAX19</f>
        <v>0</v>
      </c>
      <c r="SAY20" s="73">
        <f>სარგებელი!SAY19</f>
        <v>0</v>
      </c>
      <c r="SAZ20" s="73">
        <f>სარგებელი!SAZ19</f>
        <v>0</v>
      </c>
      <c r="SBA20" s="73">
        <f>სარგებელი!SBA19</f>
        <v>0</v>
      </c>
      <c r="SBB20" s="73">
        <f>სარგებელი!SBB19</f>
        <v>0</v>
      </c>
      <c r="SBC20" s="73">
        <f>სარგებელი!SBC19</f>
        <v>0</v>
      </c>
      <c r="SBD20" s="73">
        <f>სარგებელი!SBD19</f>
        <v>0</v>
      </c>
      <c r="SBE20" s="73">
        <f>სარგებელი!SBE19</f>
        <v>0</v>
      </c>
      <c r="SBF20" s="73">
        <f>სარგებელი!SBF19</f>
        <v>0</v>
      </c>
      <c r="SBG20" s="73">
        <f>სარგებელი!SBG19</f>
        <v>0</v>
      </c>
      <c r="SBH20" s="73">
        <f>სარგებელი!SBH19</f>
        <v>0</v>
      </c>
      <c r="SBI20" s="73">
        <f>სარგებელი!SBI19</f>
        <v>0</v>
      </c>
      <c r="SBJ20" s="73">
        <f>სარგებელი!SBJ19</f>
        <v>0</v>
      </c>
      <c r="SBK20" s="73">
        <f>სარგებელი!SBK19</f>
        <v>0</v>
      </c>
      <c r="SBL20" s="73">
        <f>სარგებელი!SBL19</f>
        <v>0</v>
      </c>
      <c r="SBM20" s="73">
        <f>სარგებელი!SBM19</f>
        <v>0</v>
      </c>
      <c r="SBN20" s="73">
        <f>სარგებელი!SBN19</f>
        <v>0</v>
      </c>
      <c r="SBO20" s="73">
        <f>სარგებელი!SBO19</f>
        <v>0</v>
      </c>
      <c r="SBP20" s="73">
        <f>სარგებელი!SBP19</f>
        <v>0</v>
      </c>
      <c r="SBQ20" s="73">
        <f>სარგებელი!SBQ19</f>
        <v>0</v>
      </c>
      <c r="SBR20" s="73">
        <f>სარგებელი!SBR19</f>
        <v>0</v>
      </c>
      <c r="SBS20" s="73">
        <f>სარგებელი!SBS19</f>
        <v>0</v>
      </c>
      <c r="SBT20" s="73">
        <f>სარგებელი!SBT19</f>
        <v>0</v>
      </c>
      <c r="SBU20" s="73">
        <f>სარგებელი!SBU19</f>
        <v>0</v>
      </c>
      <c r="SBV20" s="73">
        <f>სარგებელი!SBV19</f>
        <v>0</v>
      </c>
      <c r="SBW20" s="73">
        <f>სარგებელი!SBW19</f>
        <v>0</v>
      </c>
      <c r="SBX20" s="73">
        <f>სარგებელი!SBX19</f>
        <v>0</v>
      </c>
      <c r="SBY20" s="73">
        <f>სარგებელი!SBY19</f>
        <v>0</v>
      </c>
      <c r="SBZ20" s="73">
        <f>სარგებელი!SBZ19</f>
        <v>0</v>
      </c>
      <c r="SCA20" s="73">
        <f>სარგებელი!SCA19</f>
        <v>0</v>
      </c>
      <c r="SCB20" s="73">
        <f>სარგებელი!SCB19</f>
        <v>0</v>
      </c>
      <c r="SCC20" s="73">
        <f>სარგებელი!SCC19</f>
        <v>0</v>
      </c>
      <c r="SCD20" s="73">
        <f>სარგებელი!SCD19</f>
        <v>0</v>
      </c>
      <c r="SCE20" s="73">
        <f>სარგებელი!SCE19</f>
        <v>0</v>
      </c>
      <c r="SCF20" s="73">
        <f>სარგებელი!SCF19</f>
        <v>0</v>
      </c>
      <c r="SCG20" s="73">
        <f>სარგებელი!SCG19</f>
        <v>0</v>
      </c>
      <c r="SCH20" s="73">
        <f>სარგებელი!SCH19</f>
        <v>0</v>
      </c>
      <c r="SCI20" s="73">
        <f>სარგებელი!SCI19</f>
        <v>0</v>
      </c>
      <c r="SCJ20" s="73">
        <f>სარგებელი!SCJ19</f>
        <v>0</v>
      </c>
      <c r="SCK20" s="73">
        <f>სარგებელი!SCK19</f>
        <v>0</v>
      </c>
      <c r="SCL20" s="73">
        <f>სარგებელი!SCL19</f>
        <v>0</v>
      </c>
      <c r="SCM20" s="73">
        <f>სარგებელი!SCM19</f>
        <v>0</v>
      </c>
      <c r="SCN20" s="73">
        <f>სარგებელი!SCN19</f>
        <v>0</v>
      </c>
      <c r="SCO20" s="73">
        <f>სარგებელი!SCO19</f>
        <v>0</v>
      </c>
      <c r="SCP20" s="73">
        <f>სარგებელი!SCP19</f>
        <v>0</v>
      </c>
      <c r="SCQ20" s="73">
        <f>სარგებელი!SCQ19</f>
        <v>0</v>
      </c>
      <c r="SCR20" s="73">
        <f>სარგებელი!SCR19</f>
        <v>0</v>
      </c>
      <c r="SCS20" s="73">
        <f>სარგებელი!SCS19</f>
        <v>0</v>
      </c>
      <c r="SCT20" s="73">
        <f>სარგებელი!SCT19</f>
        <v>0</v>
      </c>
      <c r="SCU20" s="73">
        <f>სარგებელი!SCU19</f>
        <v>0</v>
      </c>
      <c r="SCV20" s="73">
        <f>სარგებელი!SCV19</f>
        <v>0</v>
      </c>
      <c r="SCW20" s="73">
        <f>სარგებელი!SCW19</f>
        <v>0</v>
      </c>
      <c r="SCX20" s="73">
        <f>სარგებელი!SCX19</f>
        <v>0</v>
      </c>
      <c r="SCY20" s="73">
        <f>სარგებელი!SCY19</f>
        <v>0</v>
      </c>
      <c r="SCZ20" s="73">
        <f>სარგებელი!SCZ19</f>
        <v>0</v>
      </c>
      <c r="SDA20" s="73">
        <f>სარგებელი!SDA19</f>
        <v>0</v>
      </c>
      <c r="SDB20" s="73">
        <f>სარგებელი!SDB19</f>
        <v>0</v>
      </c>
      <c r="SDC20" s="73">
        <f>სარგებელი!SDC19</f>
        <v>0</v>
      </c>
      <c r="SDD20" s="73">
        <f>სარგებელი!SDD19</f>
        <v>0</v>
      </c>
      <c r="SDE20" s="73">
        <f>სარგებელი!SDE19</f>
        <v>0</v>
      </c>
      <c r="SDF20" s="73">
        <f>სარგებელი!SDF19</f>
        <v>0</v>
      </c>
      <c r="SDG20" s="73">
        <f>სარგებელი!SDG19</f>
        <v>0</v>
      </c>
      <c r="SDH20" s="73">
        <f>სარგებელი!SDH19</f>
        <v>0</v>
      </c>
      <c r="SDI20" s="73">
        <f>სარგებელი!SDI19</f>
        <v>0</v>
      </c>
      <c r="SDJ20" s="73">
        <f>სარგებელი!SDJ19</f>
        <v>0</v>
      </c>
      <c r="SDK20" s="73">
        <f>სარგებელი!SDK19</f>
        <v>0</v>
      </c>
      <c r="SDL20" s="73">
        <f>სარგებელი!SDL19</f>
        <v>0</v>
      </c>
      <c r="SDM20" s="73">
        <f>სარგებელი!SDM19</f>
        <v>0</v>
      </c>
      <c r="SDN20" s="73">
        <f>სარგებელი!SDN19</f>
        <v>0</v>
      </c>
      <c r="SDO20" s="73">
        <f>სარგებელი!SDO19</f>
        <v>0</v>
      </c>
      <c r="SDP20" s="73">
        <f>სარგებელი!SDP19</f>
        <v>0</v>
      </c>
      <c r="SDQ20" s="73">
        <f>სარგებელი!SDQ19</f>
        <v>0</v>
      </c>
      <c r="SDR20" s="73">
        <f>სარგებელი!SDR19</f>
        <v>0</v>
      </c>
      <c r="SDS20" s="73">
        <f>სარგებელი!SDS19</f>
        <v>0</v>
      </c>
      <c r="SDT20" s="73">
        <f>სარგებელი!SDT19</f>
        <v>0</v>
      </c>
      <c r="SDU20" s="73">
        <f>სარგებელი!SDU19</f>
        <v>0</v>
      </c>
      <c r="SDV20" s="73">
        <f>სარგებელი!SDV19</f>
        <v>0</v>
      </c>
      <c r="SDW20" s="73">
        <f>სარგებელი!SDW19</f>
        <v>0</v>
      </c>
      <c r="SDX20" s="73">
        <f>სარგებელი!SDX19</f>
        <v>0</v>
      </c>
      <c r="SDY20" s="73">
        <f>სარგებელი!SDY19</f>
        <v>0</v>
      </c>
      <c r="SDZ20" s="73">
        <f>სარგებელი!SDZ19</f>
        <v>0</v>
      </c>
      <c r="SEA20" s="73">
        <f>სარგებელი!SEA19</f>
        <v>0</v>
      </c>
      <c r="SEB20" s="73">
        <f>სარგებელი!SEB19</f>
        <v>0</v>
      </c>
      <c r="SEC20" s="73">
        <f>სარგებელი!SEC19</f>
        <v>0</v>
      </c>
      <c r="SED20" s="73">
        <f>სარგებელი!SED19</f>
        <v>0</v>
      </c>
      <c r="SEE20" s="73">
        <f>სარგებელი!SEE19</f>
        <v>0</v>
      </c>
      <c r="SEF20" s="73">
        <f>სარგებელი!SEF19</f>
        <v>0</v>
      </c>
      <c r="SEG20" s="73">
        <f>სარგებელი!SEG19</f>
        <v>0</v>
      </c>
      <c r="SEH20" s="73">
        <f>სარგებელი!SEH19</f>
        <v>0</v>
      </c>
      <c r="SEI20" s="73">
        <f>სარგებელი!SEI19</f>
        <v>0</v>
      </c>
      <c r="SEJ20" s="73">
        <f>სარგებელი!SEJ19</f>
        <v>0</v>
      </c>
      <c r="SEK20" s="73">
        <f>სარგებელი!SEK19</f>
        <v>0</v>
      </c>
      <c r="SEL20" s="73">
        <f>სარგებელი!SEL19</f>
        <v>0</v>
      </c>
      <c r="SEM20" s="73">
        <f>სარგებელი!SEM19</f>
        <v>0</v>
      </c>
      <c r="SEN20" s="73">
        <f>სარგებელი!SEN19</f>
        <v>0</v>
      </c>
      <c r="SEO20" s="73">
        <f>სარგებელი!SEO19</f>
        <v>0</v>
      </c>
      <c r="SEP20" s="73">
        <f>სარგებელი!SEP19</f>
        <v>0</v>
      </c>
      <c r="SEQ20" s="73">
        <f>სარგებელი!SEQ19</f>
        <v>0</v>
      </c>
      <c r="SER20" s="73">
        <f>სარგებელი!SER19</f>
        <v>0</v>
      </c>
      <c r="SES20" s="73">
        <f>სარგებელი!SES19</f>
        <v>0</v>
      </c>
      <c r="SET20" s="73">
        <f>სარგებელი!SET19</f>
        <v>0</v>
      </c>
      <c r="SEU20" s="73">
        <f>სარგებელი!SEU19</f>
        <v>0</v>
      </c>
      <c r="SEV20" s="73">
        <f>სარგებელი!SEV19</f>
        <v>0</v>
      </c>
      <c r="SEW20" s="73">
        <f>სარგებელი!SEW19</f>
        <v>0</v>
      </c>
      <c r="SEX20" s="73">
        <f>სარგებელი!SEX19</f>
        <v>0</v>
      </c>
      <c r="SEY20" s="73">
        <f>სარგებელი!SEY19</f>
        <v>0</v>
      </c>
      <c r="SEZ20" s="73">
        <f>სარგებელი!SEZ19</f>
        <v>0</v>
      </c>
      <c r="SFA20" s="73">
        <f>სარგებელი!SFA19</f>
        <v>0</v>
      </c>
      <c r="SFB20" s="73">
        <f>სარგებელი!SFB19</f>
        <v>0</v>
      </c>
      <c r="SFC20" s="73">
        <f>სარგებელი!SFC19</f>
        <v>0</v>
      </c>
      <c r="SFD20" s="73">
        <f>სარგებელი!SFD19</f>
        <v>0</v>
      </c>
      <c r="SFE20" s="73">
        <f>სარგებელი!SFE19</f>
        <v>0</v>
      </c>
      <c r="SFF20" s="73">
        <f>სარგებელი!SFF19</f>
        <v>0</v>
      </c>
      <c r="SFG20" s="73">
        <f>სარგებელი!SFG19</f>
        <v>0</v>
      </c>
      <c r="SFH20" s="73">
        <f>სარგებელი!SFH19</f>
        <v>0</v>
      </c>
      <c r="SFI20" s="73">
        <f>სარგებელი!SFI19</f>
        <v>0</v>
      </c>
      <c r="SFJ20" s="73">
        <f>სარგებელი!SFJ19</f>
        <v>0</v>
      </c>
      <c r="SFK20" s="73">
        <f>სარგებელი!SFK19</f>
        <v>0</v>
      </c>
      <c r="SFL20" s="73">
        <f>სარგებელი!SFL19</f>
        <v>0</v>
      </c>
      <c r="SFM20" s="73">
        <f>სარგებელი!SFM19</f>
        <v>0</v>
      </c>
      <c r="SFN20" s="73">
        <f>სარგებელი!SFN19</f>
        <v>0</v>
      </c>
      <c r="SFO20" s="73">
        <f>სარგებელი!SFO19</f>
        <v>0</v>
      </c>
      <c r="SFP20" s="73">
        <f>სარგებელი!SFP19</f>
        <v>0</v>
      </c>
      <c r="SFQ20" s="73">
        <f>სარგებელი!SFQ19</f>
        <v>0</v>
      </c>
      <c r="SFR20" s="73">
        <f>სარგებელი!SFR19</f>
        <v>0</v>
      </c>
      <c r="SFS20" s="73">
        <f>სარგებელი!SFS19</f>
        <v>0</v>
      </c>
      <c r="SFT20" s="73">
        <f>სარგებელი!SFT19</f>
        <v>0</v>
      </c>
      <c r="SFU20" s="73">
        <f>სარგებელი!SFU19</f>
        <v>0</v>
      </c>
      <c r="SFV20" s="73">
        <f>სარგებელი!SFV19</f>
        <v>0</v>
      </c>
      <c r="SFW20" s="73">
        <f>სარგებელი!SFW19</f>
        <v>0</v>
      </c>
      <c r="SFX20" s="73">
        <f>სარგებელი!SFX19</f>
        <v>0</v>
      </c>
      <c r="SFY20" s="73">
        <f>სარგებელი!SFY19</f>
        <v>0</v>
      </c>
      <c r="SFZ20" s="73">
        <f>სარგებელი!SFZ19</f>
        <v>0</v>
      </c>
      <c r="SGA20" s="73">
        <f>სარგებელი!SGA19</f>
        <v>0</v>
      </c>
      <c r="SGB20" s="73">
        <f>სარგებელი!SGB19</f>
        <v>0</v>
      </c>
      <c r="SGC20" s="73">
        <f>სარგებელი!SGC19</f>
        <v>0</v>
      </c>
      <c r="SGD20" s="73">
        <f>სარგებელი!SGD19</f>
        <v>0</v>
      </c>
      <c r="SGE20" s="73">
        <f>სარგებელი!SGE19</f>
        <v>0</v>
      </c>
      <c r="SGF20" s="73">
        <f>სარგებელი!SGF19</f>
        <v>0</v>
      </c>
      <c r="SGG20" s="73">
        <f>სარგებელი!SGG19</f>
        <v>0</v>
      </c>
      <c r="SGH20" s="73">
        <f>სარგებელი!SGH19</f>
        <v>0</v>
      </c>
      <c r="SGI20" s="73">
        <f>სარგებელი!SGI19</f>
        <v>0</v>
      </c>
      <c r="SGJ20" s="73">
        <f>სარგებელი!SGJ19</f>
        <v>0</v>
      </c>
      <c r="SGK20" s="73">
        <f>სარგებელი!SGK19</f>
        <v>0</v>
      </c>
      <c r="SGL20" s="73">
        <f>სარგებელი!SGL19</f>
        <v>0</v>
      </c>
      <c r="SGM20" s="73">
        <f>სარგებელი!SGM19</f>
        <v>0</v>
      </c>
      <c r="SGN20" s="73">
        <f>სარგებელი!SGN19</f>
        <v>0</v>
      </c>
      <c r="SGO20" s="73">
        <f>სარგებელი!SGO19</f>
        <v>0</v>
      </c>
      <c r="SGP20" s="73">
        <f>სარგებელი!SGP19</f>
        <v>0</v>
      </c>
      <c r="SGQ20" s="73">
        <f>სარგებელი!SGQ19</f>
        <v>0</v>
      </c>
      <c r="SGR20" s="73">
        <f>სარგებელი!SGR19</f>
        <v>0</v>
      </c>
      <c r="SGS20" s="73">
        <f>სარგებელი!SGS19</f>
        <v>0</v>
      </c>
      <c r="SGT20" s="73">
        <f>სარგებელი!SGT19</f>
        <v>0</v>
      </c>
      <c r="SGU20" s="73">
        <f>სარგებელი!SGU19</f>
        <v>0</v>
      </c>
      <c r="SGV20" s="73">
        <f>სარგებელი!SGV19</f>
        <v>0</v>
      </c>
      <c r="SGW20" s="73">
        <f>სარგებელი!SGW19</f>
        <v>0</v>
      </c>
      <c r="SGX20" s="73">
        <f>სარგებელი!SGX19</f>
        <v>0</v>
      </c>
      <c r="SGY20" s="73">
        <f>სარგებელი!SGY19</f>
        <v>0</v>
      </c>
      <c r="SGZ20" s="73">
        <f>სარგებელი!SGZ19</f>
        <v>0</v>
      </c>
      <c r="SHA20" s="73">
        <f>სარგებელი!SHA19</f>
        <v>0</v>
      </c>
      <c r="SHB20" s="73">
        <f>სარგებელი!SHB19</f>
        <v>0</v>
      </c>
      <c r="SHC20" s="73">
        <f>სარგებელი!SHC19</f>
        <v>0</v>
      </c>
      <c r="SHD20" s="73">
        <f>სარგებელი!SHD19</f>
        <v>0</v>
      </c>
      <c r="SHE20" s="73">
        <f>სარგებელი!SHE19</f>
        <v>0</v>
      </c>
      <c r="SHF20" s="73">
        <f>სარგებელი!SHF19</f>
        <v>0</v>
      </c>
      <c r="SHG20" s="73">
        <f>სარგებელი!SHG19</f>
        <v>0</v>
      </c>
      <c r="SHH20" s="73">
        <f>სარგებელი!SHH19</f>
        <v>0</v>
      </c>
      <c r="SHI20" s="73">
        <f>სარგებელი!SHI19</f>
        <v>0</v>
      </c>
      <c r="SHJ20" s="73">
        <f>სარგებელი!SHJ19</f>
        <v>0</v>
      </c>
      <c r="SHK20" s="73">
        <f>სარგებელი!SHK19</f>
        <v>0</v>
      </c>
      <c r="SHL20" s="73">
        <f>სარგებელი!SHL19</f>
        <v>0</v>
      </c>
      <c r="SHM20" s="73">
        <f>სარგებელი!SHM19</f>
        <v>0</v>
      </c>
      <c r="SHN20" s="73">
        <f>სარგებელი!SHN19</f>
        <v>0</v>
      </c>
      <c r="SHO20" s="73">
        <f>სარგებელი!SHO19</f>
        <v>0</v>
      </c>
      <c r="SHP20" s="73">
        <f>სარგებელი!SHP19</f>
        <v>0</v>
      </c>
      <c r="SHQ20" s="73">
        <f>სარგებელი!SHQ19</f>
        <v>0</v>
      </c>
      <c r="SHR20" s="73">
        <f>სარგებელი!SHR19</f>
        <v>0</v>
      </c>
      <c r="SHS20" s="73">
        <f>სარგებელი!SHS19</f>
        <v>0</v>
      </c>
      <c r="SHT20" s="73">
        <f>სარგებელი!SHT19</f>
        <v>0</v>
      </c>
      <c r="SHU20" s="73">
        <f>სარგებელი!SHU19</f>
        <v>0</v>
      </c>
      <c r="SHV20" s="73">
        <f>სარგებელი!SHV19</f>
        <v>0</v>
      </c>
      <c r="SHW20" s="73">
        <f>სარგებელი!SHW19</f>
        <v>0</v>
      </c>
      <c r="SHX20" s="73">
        <f>სარგებელი!SHX19</f>
        <v>0</v>
      </c>
      <c r="SHY20" s="73">
        <f>სარგებელი!SHY19</f>
        <v>0</v>
      </c>
      <c r="SHZ20" s="73">
        <f>სარგებელი!SHZ19</f>
        <v>0</v>
      </c>
      <c r="SIA20" s="73">
        <f>სარგებელი!SIA19</f>
        <v>0</v>
      </c>
      <c r="SIB20" s="73">
        <f>სარგებელი!SIB19</f>
        <v>0</v>
      </c>
      <c r="SIC20" s="73">
        <f>სარგებელი!SIC19</f>
        <v>0</v>
      </c>
      <c r="SID20" s="73">
        <f>სარგებელი!SID19</f>
        <v>0</v>
      </c>
      <c r="SIE20" s="73">
        <f>სარგებელი!SIE19</f>
        <v>0</v>
      </c>
      <c r="SIF20" s="73">
        <f>სარგებელი!SIF19</f>
        <v>0</v>
      </c>
      <c r="SIG20" s="73">
        <f>სარგებელი!SIG19</f>
        <v>0</v>
      </c>
      <c r="SIH20" s="73">
        <f>სარგებელი!SIH19</f>
        <v>0</v>
      </c>
      <c r="SII20" s="73">
        <f>სარგებელი!SII19</f>
        <v>0</v>
      </c>
      <c r="SIJ20" s="73">
        <f>სარგებელი!SIJ19</f>
        <v>0</v>
      </c>
      <c r="SIK20" s="73">
        <f>სარგებელი!SIK19</f>
        <v>0</v>
      </c>
      <c r="SIL20" s="73">
        <f>სარგებელი!SIL19</f>
        <v>0</v>
      </c>
      <c r="SIM20" s="73">
        <f>სარგებელი!SIM19</f>
        <v>0</v>
      </c>
      <c r="SIN20" s="73">
        <f>სარგებელი!SIN19</f>
        <v>0</v>
      </c>
      <c r="SIO20" s="73">
        <f>სარგებელი!SIO19</f>
        <v>0</v>
      </c>
      <c r="SIP20" s="73">
        <f>სარგებელი!SIP19</f>
        <v>0</v>
      </c>
      <c r="SIQ20" s="73">
        <f>სარგებელი!SIQ19</f>
        <v>0</v>
      </c>
      <c r="SIR20" s="73">
        <f>სარგებელი!SIR19</f>
        <v>0</v>
      </c>
      <c r="SIS20" s="73">
        <f>სარგებელი!SIS19</f>
        <v>0</v>
      </c>
      <c r="SIT20" s="73">
        <f>სარგებელი!SIT19</f>
        <v>0</v>
      </c>
      <c r="SIU20" s="73">
        <f>სარგებელი!SIU19</f>
        <v>0</v>
      </c>
      <c r="SIV20" s="73">
        <f>სარგებელი!SIV19</f>
        <v>0</v>
      </c>
      <c r="SIW20" s="73">
        <f>სარგებელი!SIW19</f>
        <v>0</v>
      </c>
      <c r="SIX20" s="73">
        <f>სარგებელი!SIX19</f>
        <v>0</v>
      </c>
      <c r="SIY20" s="73">
        <f>სარგებელი!SIY19</f>
        <v>0</v>
      </c>
      <c r="SIZ20" s="73">
        <f>სარგებელი!SIZ19</f>
        <v>0</v>
      </c>
      <c r="SJA20" s="73">
        <f>სარგებელი!SJA19</f>
        <v>0</v>
      </c>
      <c r="SJB20" s="73">
        <f>სარგებელი!SJB19</f>
        <v>0</v>
      </c>
      <c r="SJC20" s="73">
        <f>სარგებელი!SJC19</f>
        <v>0</v>
      </c>
      <c r="SJD20" s="73">
        <f>სარგებელი!SJD19</f>
        <v>0</v>
      </c>
      <c r="SJE20" s="73">
        <f>სარგებელი!SJE19</f>
        <v>0</v>
      </c>
      <c r="SJF20" s="73">
        <f>სარგებელი!SJF19</f>
        <v>0</v>
      </c>
      <c r="SJG20" s="73">
        <f>სარგებელი!SJG19</f>
        <v>0</v>
      </c>
      <c r="SJH20" s="73">
        <f>სარგებელი!SJH19</f>
        <v>0</v>
      </c>
      <c r="SJI20" s="73">
        <f>სარგებელი!SJI19</f>
        <v>0</v>
      </c>
      <c r="SJJ20" s="73">
        <f>სარგებელი!SJJ19</f>
        <v>0</v>
      </c>
      <c r="SJK20" s="73">
        <f>სარგებელი!SJK19</f>
        <v>0</v>
      </c>
      <c r="SJL20" s="73">
        <f>სარგებელი!SJL19</f>
        <v>0</v>
      </c>
      <c r="SJM20" s="73">
        <f>სარგებელი!SJM19</f>
        <v>0</v>
      </c>
      <c r="SJN20" s="73">
        <f>სარგებელი!SJN19</f>
        <v>0</v>
      </c>
      <c r="SJO20" s="73">
        <f>სარგებელი!SJO19</f>
        <v>0</v>
      </c>
      <c r="SJP20" s="73">
        <f>სარგებელი!SJP19</f>
        <v>0</v>
      </c>
      <c r="SJQ20" s="73">
        <f>სარგებელი!SJQ19</f>
        <v>0</v>
      </c>
      <c r="SJR20" s="73">
        <f>სარგებელი!SJR19</f>
        <v>0</v>
      </c>
      <c r="SJS20" s="73">
        <f>სარგებელი!SJS19</f>
        <v>0</v>
      </c>
      <c r="SJT20" s="73">
        <f>სარგებელი!SJT19</f>
        <v>0</v>
      </c>
      <c r="SJU20" s="73">
        <f>სარგებელი!SJU19</f>
        <v>0</v>
      </c>
      <c r="SJV20" s="73">
        <f>სარგებელი!SJV19</f>
        <v>0</v>
      </c>
      <c r="SJW20" s="73">
        <f>სარგებელი!SJW19</f>
        <v>0</v>
      </c>
      <c r="SJX20" s="73">
        <f>სარგებელი!SJX19</f>
        <v>0</v>
      </c>
      <c r="SJY20" s="73">
        <f>სარგებელი!SJY19</f>
        <v>0</v>
      </c>
      <c r="SJZ20" s="73">
        <f>სარგებელი!SJZ19</f>
        <v>0</v>
      </c>
      <c r="SKA20" s="73">
        <f>სარგებელი!SKA19</f>
        <v>0</v>
      </c>
      <c r="SKB20" s="73">
        <f>სარგებელი!SKB19</f>
        <v>0</v>
      </c>
      <c r="SKC20" s="73">
        <f>სარგებელი!SKC19</f>
        <v>0</v>
      </c>
      <c r="SKD20" s="73">
        <f>სარგებელი!SKD19</f>
        <v>0</v>
      </c>
      <c r="SKE20" s="73">
        <f>სარგებელი!SKE19</f>
        <v>0</v>
      </c>
      <c r="SKF20" s="73">
        <f>სარგებელი!SKF19</f>
        <v>0</v>
      </c>
      <c r="SKG20" s="73">
        <f>სარგებელი!SKG19</f>
        <v>0</v>
      </c>
      <c r="SKH20" s="73">
        <f>სარგებელი!SKH19</f>
        <v>0</v>
      </c>
      <c r="SKI20" s="73">
        <f>სარგებელი!SKI19</f>
        <v>0</v>
      </c>
      <c r="SKJ20" s="73">
        <f>სარგებელი!SKJ19</f>
        <v>0</v>
      </c>
      <c r="SKK20" s="73">
        <f>სარგებელი!SKK19</f>
        <v>0</v>
      </c>
      <c r="SKL20" s="73">
        <f>სარგებელი!SKL19</f>
        <v>0</v>
      </c>
      <c r="SKM20" s="73">
        <f>სარგებელი!SKM19</f>
        <v>0</v>
      </c>
      <c r="SKN20" s="73">
        <f>სარგებელი!SKN19</f>
        <v>0</v>
      </c>
      <c r="SKO20" s="73">
        <f>სარგებელი!SKO19</f>
        <v>0</v>
      </c>
      <c r="SKP20" s="73">
        <f>სარგებელი!SKP19</f>
        <v>0</v>
      </c>
      <c r="SKQ20" s="73">
        <f>სარგებელი!SKQ19</f>
        <v>0</v>
      </c>
      <c r="SKR20" s="73">
        <f>სარგებელი!SKR19</f>
        <v>0</v>
      </c>
      <c r="SKS20" s="73">
        <f>სარგებელი!SKS19</f>
        <v>0</v>
      </c>
      <c r="SKT20" s="73">
        <f>სარგებელი!SKT19</f>
        <v>0</v>
      </c>
      <c r="SKU20" s="73">
        <f>სარგებელი!SKU19</f>
        <v>0</v>
      </c>
      <c r="SKV20" s="73">
        <f>სარგებელი!SKV19</f>
        <v>0</v>
      </c>
      <c r="SKW20" s="73">
        <f>სარგებელი!SKW19</f>
        <v>0</v>
      </c>
      <c r="SKX20" s="73">
        <f>სარგებელი!SKX19</f>
        <v>0</v>
      </c>
      <c r="SKY20" s="73">
        <f>სარგებელი!SKY19</f>
        <v>0</v>
      </c>
      <c r="SKZ20" s="73">
        <f>სარგებელი!SKZ19</f>
        <v>0</v>
      </c>
      <c r="SLA20" s="73">
        <f>სარგებელი!SLA19</f>
        <v>0</v>
      </c>
      <c r="SLB20" s="73">
        <f>სარგებელი!SLB19</f>
        <v>0</v>
      </c>
      <c r="SLC20" s="73">
        <f>სარგებელი!SLC19</f>
        <v>0</v>
      </c>
      <c r="SLD20" s="73">
        <f>სარგებელი!SLD19</f>
        <v>0</v>
      </c>
      <c r="SLE20" s="73">
        <f>სარგებელი!SLE19</f>
        <v>0</v>
      </c>
      <c r="SLF20" s="73">
        <f>სარგებელი!SLF19</f>
        <v>0</v>
      </c>
      <c r="SLG20" s="73">
        <f>სარგებელი!SLG19</f>
        <v>0</v>
      </c>
      <c r="SLH20" s="73">
        <f>სარგებელი!SLH19</f>
        <v>0</v>
      </c>
      <c r="SLI20" s="73">
        <f>სარგებელი!SLI19</f>
        <v>0</v>
      </c>
      <c r="SLJ20" s="73">
        <f>სარგებელი!SLJ19</f>
        <v>0</v>
      </c>
      <c r="SLK20" s="73">
        <f>სარგებელი!SLK19</f>
        <v>0</v>
      </c>
      <c r="SLL20" s="73">
        <f>სარგებელი!SLL19</f>
        <v>0</v>
      </c>
      <c r="SLM20" s="73">
        <f>სარგებელი!SLM19</f>
        <v>0</v>
      </c>
      <c r="SLN20" s="73">
        <f>სარგებელი!SLN19</f>
        <v>0</v>
      </c>
      <c r="SLO20" s="73">
        <f>სარგებელი!SLO19</f>
        <v>0</v>
      </c>
      <c r="SLP20" s="73">
        <f>სარგებელი!SLP19</f>
        <v>0</v>
      </c>
      <c r="SLQ20" s="73">
        <f>სარგებელი!SLQ19</f>
        <v>0</v>
      </c>
      <c r="SLR20" s="73">
        <f>სარგებელი!SLR19</f>
        <v>0</v>
      </c>
      <c r="SLS20" s="73">
        <f>სარგებელი!SLS19</f>
        <v>0</v>
      </c>
      <c r="SLT20" s="73">
        <f>სარგებელი!SLT19</f>
        <v>0</v>
      </c>
      <c r="SLU20" s="73">
        <f>სარგებელი!SLU19</f>
        <v>0</v>
      </c>
      <c r="SLV20" s="73">
        <f>სარგებელი!SLV19</f>
        <v>0</v>
      </c>
      <c r="SLW20" s="73">
        <f>სარგებელი!SLW19</f>
        <v>0</v>
      </c>
      <c r="SLX20" s="73">
        <f>სარგებელი!SLX19</f>
        <v>0</v>
      </c>
      <c r="SLY20" s="73">
        <f>სარგებელი!SLY19</f>
        <v>0</v>
      </c>
      <c r="SLZ20" s="73">
        <f>სარგებელი!SLZ19</f>
        <v>0</v>
      </c>
      <c r="SMA20" s="73">
        <f>სარგებელი!SMA19</f>
        <v>0</v>
      </c>
      <c r="SMB20" s="73">
        <f>სარგებელი!SMB19</f>
        <v>0</v>
      </c>
      <c r="SMC20" s="73">
        <f>სარგებელი!SMC19</f>
        <v>0</v>
      </c>
      <c r="SMD20" s="73">
        <f>სარგებელი!SMD19</f>
        <v>0</v>
      </c>
      <c r="SME20" s="73">
        <f>სარგებელი!SME19</f>
        <v>0</v>
      </c>
      <c r="SMF20" s="73">
        <f>სარგებელი!SMF19</f>
        <v>0</v>
      </c>
      <c r="SMG20" s="73">
        <f>სარგებელი!SMG19</f>
        <v>0</v>
      </c>
      <c r="SMH20" s="73">
        <f>სარგებელი!SMH19</f>
        <v>0</v>
      </c>
      <c r="SMI20" s="73">
        <f>სარგებელი!SMI19</f>
        <v>0</v>
      </c>
      <c r="SMJ20" s="73">
        <f>სარგებელი!SMJ19</f>
        <v>0</v>
      </c>
      <c r="SMK20" s="73">
        <f>სარგებელი!SMK19</f>
        <v>0</v>
      </c>
      <c r="SML20" s="73">
        <f>სარგებელი!SML19</f>
        <v>0</v>
      </c>
      <c r="SMM20" s="73">
        <f>სარგებელი!SMM19</f>
        <v>0</v>
      </c>
      <c r="SMN20" s="73">
        <f>სარგებელი!SMN19</f>
        <v>0</v>
      </c>
      <c r="SMO20" s="73">
        <f>სარგებელი!SMO19</f>
        <v>0</v>
      </c>
      <c r="SMP20" s="73">
        <f>სარგებელი!SMP19</f>
        <v>0</v>
      </c>
      <c r="SMQ20" s="73">
        <f>სარგებელი!SMQ19</f>
        <v>0</v>
      </c>
      <c r="SMR20" s="73">
        <f>სარგებელი!SMR19</f>
        <v>0</v>
      </c>
      <c r="SMS20" s="73">
        <f>სარგებელი!SMS19</f>
        <v>0</v>
      </c>
      <c r="SMT20" s="73">
        <f>სარგებელი!SMT19</f>
        <v>0</v>
      </c>
      <c r="SMU20" s="73">
        <f>სარგებელი!SMU19</f>
        <v>0</v>
      </c>
      <c r="SMV20" s="73">
        <f>სარგებელი!SMV19</f>
        <v>0</v>
      </c>
      <c r="SMW20" s="73">
        <f>სარგებელი!SMW19</f>
        <v>0</v>
      </c>
      <c r="SMX20" s="73">
        <f>სარგებელი!SMX19</f>
        <v>0</v>
      </c>
      <c r="SMY20" s="73">
        <f>სარგებელი!SMY19</f>
        <v>0</v>
      </c>
      <c r="SMZ20" s="73">
        <f>სარგებელი!SMZ19</f>
        <v>0</v>
      </c>
      <c r="SNA20" s="73">
        <f>სარგებელი!SNA19</f>
        <v>0</v>
      </c>
      <c r="SNB20" s="73">
        <f>სარგებელი!SNB19</f>
        <v>0</v>
      </c>
      <c r="SNC20" s="73">
        <f>სარგებელი!SNC19</f>
        <v>0</v>
      </c>
      <c r="SND20" s="73">
        <f>სარგებელი!SND19</f>
        <v>0</v>
      </c>
      <c r="SNE20" s="73">
        <f>სარგებელი!SNE19</f>
        <v>0</v>
      </c>
      <c r="SNF20" s="73">
        <f>სარგებელი!SNF19</f>
        <v>0</v>
      </c>
      <c r="SNG20" s="73">
        <f>სარგებელი!SNG19</f>
        <v>0</v>
      </c>
      <c r="SNH20" s="73">
        <f>სარგებელი!SNH19</f>
        <v>0</v>
      </c>
      <c r="SNI20" s="73">
        <f>სარგებელი!SNI19</f>
        <v>0</v>
      </c>
      <c r="SNJ20" s="73">
        <f>სარგებელი!SNJ19</f>
        <v>0</v>
      </c>
      <c r="SNK20" s="73">
        <f>სარგებელი!SNK19</f>
        <v>0</v>
      </c>
      <c r="SNL20" s="73">
        <f>სარგებელი!SNL19</f>
        <v>0</v>
      </c>
      <c r="SNM20" s="73">
        <f>სარგებელი!SNM19</f>
        <v>0</v>
      </c>
      <c r="SNN20" s="73">
        <f>სარგებელი!SNN19</f>
        <v>0</v>
      </c>
      <c r="SNO20" s="73">
        <f>სარგებელი!SNO19</f>
        <v>0</v>
      </c>
      <c r="SNP20" s="73">
        <f>სარგებელი!SNP19</f>
        <v>0</v>
      </c>
      <c r="SNQ20" s="73">
        <f>სარგებელი!SNQ19</f>
        <v>0</v>
      </c>
      <c r="SNR20" s="73">
        <f>სარგებელი!SNR19</f>
        <v>0</v>
      </c>
      <c r="SNS20" s="73">
        <f>სარგებელი!SNS19</f>
        <v>0</v>
      </c>
      <c r="SNT20" s="73">
        <f>სარგებელი!SNT19</f>
        <v>0</v>
      </c>
      <c r="SNU20" s="73">
        <f>სარგებელი!SNU19</f>
        <v>0</v>
      </c>
      <c r="SNV20" s="73">
        <f>სარგებელი!SNV19</f>
        <v>0</v>
      </c>
      <c r="SNW20" s="73">
        <f>სარგებელი!SNW19</f>
        <v>0</v>
      </c>
      <c r="SNX20" s="73">
        <f>სარგებელი!SNX19</f>
        <v>0</v>
      </c>
      <c r="SNY20" s="73">
        <f>სარგებელი!SNY19</f>
        <v>0</v>
      </c>
      <c r="SNZ20" s="73">
        <f>სარგებელი!SNZ19</f>
        <v>0</v>
      </c>
      <c r="SOA20" s="73">
        <f>სარგებელი!SOA19</f>
        <v>0</v>
      </c>
      <c r="SOB20" s="73">
        <f>სარგებელი!SOB19</f>
        <v>0</v>
      </c>
      <c r="SOC20" s="73">
        <f>სარგებელი!SOC19</f>
        <v>0</v>
      </c>
      <c r="SOD20" s="73">
        <f>სარგებელი!SOD19</f>
        <v>0</v>
      </c>
      <c r="SOE20" s="73">
        <f>სარგებელი!SOE19</f>
        <v>0</v>
      </c>
      <c r="SOF20" s="73">
        <f>სარგებელი!SOF19</f>
        <v>0</v>
      </c>
      <c r="SOG20" s="73">
        <f>სარგებელი!SOG19</f>
        <v>0</v>
      </c>
      <c r="SOH20" s="73">
        <f>სარგებელი!SOH19</f>
        <v>0</v>
      </c>
      <c r="SOI20" s="73">
        <f>სარგებელი!SOI19</f>
        <v>0</v>
      </c>
      <c r="SOJ20" s="73">
        <f>სარგებელი!SOJ19</f>
        <v>0</v>
      </c>
      <c r="SOK20" s="73">
        <f>სარგებელი!SOK19</f>
        <v>0</v>
      </c>
      <c r="SOL20" s="73">
        <f>სარგებელი!SOL19</f>
        <v>0</v>
      </c>
      <c r="SOM20" s="73">
        <f>სარგებელი!SOM19</f>
        <v>0</v>
      </c>
      <c r="SON20" s="73">
        <f>სარგებელი!SON19</f>
        <v>0</v>
      </c>
      <c r="SOO20" s="73">
        <f>სარგებელი!SOO19</f>
        <v>0</v>
      </c>
      <c r="SOP20" s="73">
        <f>სარგებელი!SOP19</f>
        <v>0</v>
      </c>
      <c r="SOQ20" s="73">
        <f>სარგებელი!SOQ19</f>
        <v>0</v>
      </c>
      <c r="SOR20" s="73">
        <f>სარგებელი!SOR19</f>
        <v>0</v>
      </c>
      <c r="SOS20" s="73">
        <f>სარგებელი!SOS19</f>
        <v>0</v>
      </c>
      <c r="SOT20" s="73">
        <f>სარგებელი!SOT19</f>
        <v>0</v>
      </c>
      <c r="SOU20" s="73">
        <f>სარგებელი!SOU19</f>
        <v>0</v>
      </c>
      <c r="SOV20" s="73">
        <f>სარგებელი!SOV19</f>
        <v>0</v>
      </c>
      <c r="SOW20" s="73">
        <f>სარგებელი!SOW19</f>
        <v>0</v>
      </c>
      <c r="SOX20" s="73">
        <f>სარგებელი!SOX19</f>
        <v>0</v>
      </c>
      <c r="SOY20" s="73">
        <f>სარგებელი!SOY19</f>
        <v>0</v>
      </c>
      <c r="SOZ20" s="73">
        <f>სარგებელი!SOZ19</f>
        <v>0</v>
      </c>
      <c r="SPA20" s="73">
        <f>სარგებელი!SPA19</f>
        <v>0</v>
      </c>
      <c r="SPB20" s="73">
        <f>სარგებელი!SPB19</f>
        <v>0</v>
      </c>
      <c r="SPC20" s="73">
        <f>სარგებელი!SPC19</f>
        <v>0</v>
      </c>
      <c r="SPD20" s="73">
        <f>სარგებელი!SPD19</f>
        <v>0</v>
      </c>
      <c r="SPE20" s="73">
        <f>სარგებელი!SPE19</f>
        <v>0</v>
      </c>
      <c r="SPF20" s="73">
        <f>სარგებელი!SPF19</f>
        <v>0</v>
      </c>
      <c r="SPG20" s="73">
        <f>სარგებელი!SPG19</f>
        <v>0</v>
      </c>
      <c r="SPH20" s="73">
        <f>სარგებელი!SPH19</f>
        <v>0</v>
      </c>
      <c r="SPI20" s="73">
        <f>სარგებელი!SPI19</f>
        <v>0</v>
      </c>
      <c r="SPJ20" s="73">
        <f>სარგებელი!SPJ19</f>
        <v>0</v>
      </c>
      <c r="SPK20" s="73">
        <f>სარგებელი!SPK19</f>
        <v>0</v>
      </c>
      <c r="SPL20" s="73">
        <f>სარგებელი!SPL19</f>
        <v>0</v>
      </c>
      <c r="SPM20" s="73">
        <f>სარგებელი!SPM19</f>
        <v>0</v>
      </c>
      <c r="SPN20" s="73">
        <f>სარგებელი!SPN19</f>
        <v>0</v>
      </c>
      <c r="SPO20" s="73">
        <f>სარგებელი!SPO19</f>
        <v>0</v>
      </c>
      <c r="SPP20" s="73">
        <f>სარგებელი!SPP19</f>
        <v>0</v>
      </c>
      <c r="SPQ20" s="73">
        <f>სარგებელი!SPQ19</f>
        <v>0</v>
      </c>
      <c r="SPR20" s="73">
        <f>სარგებელი!SPR19</f>
        <v>0</v>
      </c>
      <c r="SPS20" s="73">
        <f>სარგებელი!SPS19</f>
        <v>0</v>
      </c>
      <c r="SPT20" s="73">
        <f>სარგებელი!SPT19</f>
        <v>0</v>
      </c>
      <c r="SPU20" s="73">
        <f>სარგებელი!SPU19</f>
        <v>0</v>
      </c>
      <c r="SPV20" s="73">
        <f>სარგებელი!SPV19</f>
        <v>0</v>
      </c>
      <c r="SPW20" s="73">
        <f>სარგებელი!SPW19</f>
        <v>0</v>
      </c>
      <c r="SPX20" s="73">
        <f>სარგებელი!SPX19</f>
        <v>0</v>
      </c>
      <c r="SPY20" s="73">
        <f>სარგებელი!SPY19</f>
        <v>0</v>
      </c>
      <c r="SPZ20" s="73">
        <f>სარგებელი!SPZ19</f>
        <v>0</v>
      </c>
      <c r="SQA20" s="73">
        <f>სარგებელი!SQA19</f>
        <v>0</v>
      </c>
      <c r="SQB20" s="73">
        <f>სარგებელი!SQB19</f>
        <v>0</v>
      </c>
      <c r="SQC20" s="73">
        <f>სარგებელი!SQC19</f>
        <v>0</v>
      </c>
      <c r="SQD20" s="73">
        <f>სარგებელი!SQD19</f>
        <v>0</v>
      </c>
      <c r="SQE20" s="73">
        <f>სარგებელი!SQE19</f>
        <v>0</v>
      </c>
      <c r="SQF20" s="73">
        <f>სარგებელი!SQF19</f>
        <v>0</v>
      </c>
      <c r="SQG20" s="73">
        <f>სარგებელი!SQG19</f>
        <v>0</v>
      </c>
      <c r="SQH20" s="73">
        <f>სარგებელი!SQH19</f>
        <v>0</v>
      </c>
      <c r="SQI20" s="73">
        <f>სარგებელი!SQI19</f>
        <v>0</v>
      </c>
      <c r="SQJ20" s="73">
        <f>სარგებელი!SQJ19</f>
        <v>0</v>
      </c>
      <c r="SQK20" s="73">
        <f>სარგებელი!SQK19</f>
        <v>0</v>
      </c>
      <c r="SQL20" s="73">
        <f>სარგებელი!SQL19</f>
        <v>0</v>
      </c>
      <c r="SQM20" s="73">
        <f>სარგებელი!SQM19</f>
        <v>0</v>
      </c>
      <c r="SQN20" s="73">
        <f>სარგებელი!SQN19</f>
        <v>0</v>
      </c>
      <c r="SQO20" s="73">
        <f>სარგებელი!SQO19</f>
        <v>0</v>
      </c>
      <c r="SQP20" s="73">
        <f>სარგებელი!SQP19</f>
        <v>0</v>
      </c>
      <c r="SQQ20" s="73">
        <f>სარგებელი!SQQ19</f>
        <v>0</v>
      </c>
      <c r="SQR20" s="73">
        <f>სარგებელი!SQR19</f>
        <v>0</v>
      </c>
      <c r="SQS20" s="73">
        <f>სარგებელი!SQS19</f>
        <v>0</v>
      </c>
      <c r="SQT20" s="73">
        <f>სარგებელი!SQT19</f>
        <v>0</v>
      </c>
      <c r="SQU20" s="73">
        <f>სარგებელი!SQU19</f>
        <v>0</v>
      </c>
      <c r="SQV20" s="73">
        <f>სარგებელი!SQV19</f>
        <v>0</v>
      </c>
      <c r="SQW20" s="73">
        <f>სარგებელი!SQW19</f>
        <v>0</v>
      </c>
      <c r="SQX20" s="73">
        <f>სარგებელი!SQX19</f>
        <v>0</v>
      </c>
      <c r="SQY20" s="73">
        <f>სარგებელი!SQY19</f>
        <v>0</v>
      </c>
      <c r="SQZ20" s="73">
        <f>სარგებელი!SQZ19</f>
        <v>0</v>
      </c>
      <c r="SRA20" s="73">
        <f>სარგებელი!SRA19</f>
        <v>0</v>
      </c>
      <c r="SRB20" s="73">
        <f>სარგებელი!SRB19</f>
        <v>0</v>
      </c>
      <c r="SRC20" s="73">
        <f>სარგებელი!SRC19</f>
        <v>0</v>
      </c>
      <c r="SRD20" s="73">
        <f>სარგებელი!SRD19</f>
        <v>0</v>
      </c>
      <c r="SRE20" s="73">
        <f>სარგებელი!SRE19</f>
        <v>0</v>
      </c>
      <c r="SRF20" s="73">
        <f>სარგებელი!SRF19</f>
        <v>0</v>
      </c>
      <c r="SRG20" s="73">
        <f>სარგებელი!SRG19</f>
        <v>0</v>
      </c>
      <c r="SRH20" s="73">
        <f>სარგებელი!SRH19</f>
        <v>0</v>
      </c>
      <c r="SRI20" s="73">
        <f>სარგებელი!SRI19</f>
        <v>0</v>
      </c>
      <c r="SRJ20" s="73">
        <f>სარგებელი!SRJ19</f>
        <v>0</v>
      </c>
      <c r="SRK20" s="73">
        <f>სარგებელი!SRK19</f>
        <v>0</v>
      </c>
      <c r="SRL20" s="73">
        <f>სარგებელი!SRL19</f>
        <v>0</v>
      </c>
      <c r="SRM20" s="73">
        <f>სარგებელი!SRM19</f>
        <v>0</v>
      </c>
      <c r="SRN20" s="73">
        <f>სარგებელი!SRN19</f>
        <v>0</v>
      </c>
      <c r="SRO20" s="73">
        <f>სარგებელი!SRO19</f>
        <v>0</v>
      </c>
      <c r="SRP20" s="73">
        <f>სარგებელი!SRP19</f>
        <v>0</v>
      </c>
      <c r="SRQ20" s="73">
        <f>სარგებელი!SRQ19</f>
        <v>0</v>
      </c>
      <c r="SRR20" s="73">
        <f>სარგებელი!SRR19</f>
        <v>0</v>
      </c>
      <c r="SRS20" s="73">
        <f>სარგებელი!SRS19</f>
        <v>0</v>
      </c>
      <c r="SRT20" s="73">
        <f>სარგებელი!SRT19</f>
        <v>0</v>
      </c>
      <c r="SRU20" s="73">
        <f>სარგებელი!SRU19</f>
        <v>0</v>
      </c>
      <c r="SRV20" s="73">
        <f>სარგებელი!SRV19</f>
        <v>0</v>
      </c>
      <c r="SRW20" s="73">
        <f>სარგებელი!SRW19</f>
        <v>0</v>
      </c>
      <c r="SRX20" s="73">
        <f>სარგებელი!SRX19</f>
        <v>0</v>
      </c>
      <c r="SRY20" s="73">
        <f>სარგებელი!SRY19</f>
        <v>0</v>
      </c>
      <c r="SRZ20" s="73">
        <f>სარგებელი!SRZ19</f>
        <v>0</v>
      </c>
      <c r="SSA20" s="73">
        <f>სარგებელი!SSA19</f>
        <v>0</v>
      </c>
      <c r="SSB20" s="73">
        <f>სარგებელი!SSB19</f>
        <v>0</v>
      </c>
      <c r="SSC20" s="73">
        <f>სარგებელი!SSC19</f>
        <v>0</v>
      </c>
      <c r="SSD20" s="73">
        <f>სარგებელი!SSD19</f>
        <v>0</v>
      </c>
      <c r="SSE20" s="73">
        <f>სარგებელი!SSE19</f>
        <v>0</v>
      </c>
      <c r="SSF20" s="73">
        <f>სარგებელი!SSF19</f>
        <v>0</v>
      </c>
      <c r="SSG20" s="73">
        <f>სარგებელი!SSG19</f>
        <v>0</v>
      </c>
      <c r="SSH20" s="73">
        <f>სარგებელი!SSH19</f>
        <v>0</v>
      </c>
      <c r="SSI20" s="73">
        <f>სარგებელი!SSI19</f>
        <v>0</v>
      </c>
      <c r="SSJ20" s="73">
        <f>სარგებელი!SSJ19</f>
        <v>0</v>
      </c>
      <c r="SSK20" s="73">
        <f>სარგებელი!SSK19</f>
        <v>0</v>
      </c>
      <c r="SSL20" s="73">
        <f>სარგებელი!SSL19</f>
        <v>0</v>
      </c>
      <c r="SSM20" s="73">
        <f>სარგებელი!SSM19</f>
        <v>0</v>
      </c>
      <c r="SSN20" s="73">
        <f>სარგებელი!SSN19</f>
        <v>0</v>
      </c>
      <c r="SSO20" s="73">
        <f>სარგებელი!SSO19</f>
        <v>0</v>
      </c>
      <c r="SSP20" s="73">
        <f>სარგებელი!SSP19</f>
        <v>0</v>
      </c>
      <c r="SSQ20" s="73">
        <f>სარგებელი!SSQ19</f>
        <v>0</v>
      </c>
      <c r="SSR20" s="73">
        <f>სარგებელი!SSR19</f>
        <v>0</v>
      </c>
      <c r="SSS20" s="73">
        <f>სარგებელი!SSS19</f>
        <v>0</v>
      </c>
      <c r="SST20" s="73">
        <f>სარგებელი!SST19</f>
        <v>0</v>
      </c>
      <c r="SSU20" s="73">
        <f>სარგებელი!SSU19</f>
        <v>0</v>
      </c>
      <c r="SSV20" s="73">
        <f>სარგებელი!SSV19</f>
        <v>0</v>
      </c>
      <c r="SSW20" s="73">
        <f>სარგებელი!SSW19</f>
        <v>0</v>
      </c>
      <c r="SSX20" s="73">
        <f>სარგებელი!SSX19</f>
        <v>0</v>
      </c>
      <c r="SSY20" s="73">
        <f>სარგებელი!SSY19</f>
        <v>0</v>
      </c>
      <c r="SSZ20" s="73">
        <f>სარგებელი!SSZ19</f>
        <v>0</v>
      </c>
      <c r="STA20" s="73">
        <f>სარგებელი!STA19</f>
        <v>0</v>
      </c>
      <c r="STB20" s="73">
        <f>სარგებელი!STB19</f>
        <v>0</v>
      </c>
      <c r="STC20" s="73">
        <f>სარგებელი!STC19</f>
        <v>0</v>
      </c>
      <c r="STD20" s="73">
        <f>სარგებელი!STD19</f>
        <v>0</v>
      </c>
      <c r="STE20" s="73">
        <f>სარგებელი!STE19</f>
        <v>0</v>
      </c>
      <c r="STF20" s="73">
        <f>სარგებელი!STF19</f>
        <v>0</v>
      </c>
      <c r="STG20" s="73">
        <f>სარგებელი!STG19</f>
        <v>0</v>
      </c>
      <c r="STH20" s="73">
        <f>სარგებელი!STH19</f>
        <v>0</v>
      </c>
      <c r="STI20" s="73">
        <f>სარგებელი!STI19</f>
        <v>0</v>
      </c>
      <c r="STJ20" s="73">
        <f>სარგებელი!STJ19</f>
        <v>0</v>
      </c>
      <c r="STK20" s="73">
        <f>სარგებელი!STK19</f>
        <v>0</v>
      </c>
      <c r="STL20" s="73">
        <f>სარგებელი!STL19</f>
        <v>0</v>
      </c>
      <c r="STM20" s="73">
        <f>სარგებელი!STM19</f>
        <v>0</v>
      </c>
      <c r="STN20" s="73">
        <f>სარგებელი!STN19</f>
        <v>0</v>
      </c>
      <c r="STO20" s="73">
        <f>სარგებელი!STO19</f>
        <v>0</v>
      </c>
      <c r="STP20" s="73">
        <f>სარგებელი!STP19</f>
        <v>0</v>
      </c>
      <c r="STQ20" s="73">
        <f>სარგებელი!STQ19</f>
        <v>0</v>
      </c>
      <c r="STR20" s="73">
        <f>სარგებელი!STR19</f>
        <v>0</v>
      </c>
      <c r="STS20" s="73">
        <f>სარგებელი!STS19</f>
        <v>0</v>
      </c>
      <c r="STT20" s="73">
        <f>სარგებელი!STT19</f>
        <v>0</v>
      </c>
      <c r="STU20" s="73">
        <f>სარგებელი!STU19</f>
        <v>0</v>
      </c>
      <c r="STV20" s="73">
        <f>სარგებელი!STV19</f>
        <v>0</v>
      </c>
      <c r="STW20" s="73">
        <f>სარგებელი!STW19</f>
        <v>0</v>
      </c>
      <c r="STX20" s="73">
        <f>სარგებელი!STX19</f>
        <v>0</v>
      </c>
      <c r="STY20" s="73">
        <f>სარგებელი!STY19</f>
        <v>0</v>
      </c>
      <c r="STZ20" s="73">
        <f>სარგებელი!STZ19</f>
        <v>0</v>
      </c>
      <c r="SUA20" s="73">
        <f>სარგებელი!SUA19</f>
        <v>0</v>
      </c>
      <c r="SUB20" s="73">
        <f>სარგებელი!SUB19</f>
        <v>0</v>
      </c>
      <c r="SUC20" s="73">
        <f>სარგებელი!SUC19</f>
        <v>0</v>
      </c>
      <c r="SUD20" s="73">
        <f>სარგებელი!SUD19</f>
        <v>0</v>
      </c>
      <c r="SUE20" s="73">
        <f>სარგებელი!SUE19</f>
        <v>0</v>
      </c>
      <c r="SUF20" s="73">
        <f>სარგებელი!SUF19</f>
        <v>0</v>
      </c>
      <c r="SUG20" s="73">
        <f>სარგებელი!SUG19</f>
        <v>0</v>
      </c>
      <c r="SUH20" s="73">
        <f>სარგებელი!SUH19</f>
        <v>0</v>
      </c>
      <c r="SUI20" s="73">
        <f>სარგებელი!SUI19</f>
        <v>0</v>
      </c>
      <c r="SUJ20" s="73">
        <f>სარგებელი!SUJ19</f>
        <v>0</v>
      </c>
      <c r="SUK20" s="73">
        <f>სარგებელი!SUK19</f>
        <v>0</v>
      </c>
      <c r="SUL20" s="73">
        <f>სარგებელი!SUL19</f>
        <v>0</v>
      </c>
      <c r="SUM20" s="73">
        <f>სარგებელი!SUM19</f>
        <v>0</v>
      </c>
      <c r="SUN20" s="73">
        <f>სარგებელი!SUN19</f>
        <v>0</v>
      </c>
      <c r="SUO20" s="73">
        <f>სარგებელი!SUO19</f>
        <v>0</v>
      </c>
      <c r="SUP20" s="73">
        <f>სარგებელი!SUP19</f>
        <v>0</v>
      </c>
      <c r="SUQ20" s="73">
        <f>სარგებელი!SUQ19</f>
        <v>0</v>
      </c>
      <c r="SUR20" s="73">
        <f>სარგებელი!SUR19</f>
        <v>0</v>
      </c>
      <c r="SUS20" s="73">
        <f>სარგებელი!SUS19</f>
        <v>0</v>
      </c>
      <c r="SUT20" s="73">
        <f>სარგებელი!SUT19</f>
        <v>0</v>
      </c>
      <c r="SUU20" s="73">
        <f>სარგებელი!SUU19</f>
        <v>0</v>
      </c>
      <c r="SUV20" s="73">
        <f>სარგებელი!SUV19</f>
        <v>0</v>
      </c>
      <c r="SUW20" s="73">
        <f>სარგებელი!SUW19</f>
        <v>0</v>
      </c>
      <c r="SUX20" s="73">
        <f>სარგებელი!SUX19</f>
        <v>0</v>
      </c>
      <c r="SUY20" s="73">
        <f>სარგებელი!SUY19</f>
        <v>0</v>
      </c>
      <c r="SUZ20" s="73">
        <f>სარგებელი!SUZ19</f>
        <v>0</v>
      </c>
      <c r="SVA20" s="73">
        <f>სარგებელი!SVA19</f>
        <v>0</v>
      </c>
      <c r="SVB20" s="73">
        <f>სარგებელი!SVB19</f>
        <v>0</v>
      </c>
      <c r="SVC20" s="73">
        <f>სარგებელი!SVC19</f>
        <v>0</v>
      </c>
      <c r="SVD20" s="73">
        <f>სარგებელი!SVD19</f>
        <v>0</v>
      </c>
      <c r="SVE20" s="73">
        <f>სარგებელი!SVE19</f>
        <v>0</v>
      </c>
      <c r="SVF20" s="73">
        <f>სარგებელი!SVF19</f>
        <v>0</v>
      </c>
      <c r="SVG20" s="73">
        <f>სარგებელი!SVG19</f>
        <v>0</v>
      </c>
      <c r="SVH20" s="73">
        <f>სარგებელი!SVH19</f>
        <v>0</v>
      </c>
      <c r="SVI20" s="73">
        <f>სარგებელი!SVI19</f>
        <v>0</v>
      </c>
      <c r="SVJ20" s="73">
        <f>სარგებელი!SVJ19</f>
        <v>0</v>
      </c>
      <c r="SVK20" s="73">
        <f>სარგებელი!SVK19</f>
        <v>0</v>
      </c>
      <c r="SVL20" s="73">
        <f>სარგებელი!SVL19</f>
        <v>0</v>
      </c>
      <c r="SVM20" s="73">
        <f>სარგებელი!SVM19</f>
        <v>0</v>
      </c>
      <c r="SVN20" s="73">
        <f>სარგებელი!SVN19</f>
        <v>0</v>
      </c>
      <c r="SVO20" s="73">
        <f>სარგებელი!SVO19</f>
        <v>0</v>
      </c>
      <c r="SVP20" s="73">
        <f>სარგებელი!SVP19</f>
        <v>0</v>
      </c>
      <c r="SVQ20" s="73">
        <f>სარგებელი!SVQ19</f>
        <v>0</v>
      </c>
      <c r="SVR20" s="73">
        <f>სარგებელი!SVR19</f>
        <v>0</v>
      </c>
      <c r="SVS20" s="73">
        <f>სარგებელი!SVS19</f>
        <v>0</v>
      </c>
      <c r="SVT20" s="73">
        <f>სარგებელი!SVT19</f>
        <v>0</v>
      </c>
      <c r="SVU20" s="73">
        <f>სარგებელი!SVU19</f>
        <v>0</v>
      </c>
      <c r="SVV20" s="73">
        <f>სარგებელი!SVV19</f>
        <v>0</v>
      </c>
      <c r="SVW20" s="73">
        <f>სარგებელი!SVW19</f>
        <v>0</v>
      </c>
      <c r="SVX20" s="73">
        <f>სარგებელი!SVX19</f>
        <v>0</v>
      </c>
      <c r="SVY20" s="73">
        <f>სარგებელი!SVY19</f>
        <v>0</v>
      </c>
      <c r="SVZ20" s="73">
        <f>სარგებელი!SVZ19</f>
        <v>0</v>
      </c>
      <c r="SWA20" s="73">
        <f>სარგებელი!SWA19</f>
        <v>0</v>
      </c>
      <c r="SWB20" s="73">
        <f>სარგებელი!SWB19</f>
        <v>0</v>
      </c>
      <c r="SWC20" s="73">
        <f>სარგებელი!SWC19</f>
        <v>0</v>
      </c>
      <c r="SWD20" s="73">
        <f>სარგებელი!SWD19</f>
        <v>0</v>
      </c>
      <c r="SWE20" s="73">
        <f>სარგებელი!SWE19</f>
        <v>0</v>
      </c>
      <c r="SWF20" s="73">
        <f>სარგებელი!SWF19</f>
        <v>0</v>
      </c>
      <c r="SWG20" s="73">
        <f>სარგებელი!SWG19</f>
        <v>0</v>
      </c>
      <c r="SWH20" s="73">
        <f>სარგებელი!SWH19</f>
        <v>0</v>
      </c>
      <c r="SWI20" s="73">
        <f>სარგებელი!SWI19</f>
        <v>0</v>
      </c>
      <c r="SWJ20" s="73">
        <f>სარგებელი!SWJ19</f>
        <v>0</v>
      </c>
      <c r="SWK20" s="73">
        <f>სარგებელი!SWK19</f>
        <v>0</v>
      </c>
      <c r="SWL20" s="73">
        <f>სარგებელი!SWL19</f>
        <v>0</v>
      </c>
      <c r="SWM20" s="73">
        <f>სარგებელი!SWM19</f>
        <v>0</v>
      </c>
      <c r="SWN20" s="73">
        <f>სარგებელი!SWN19</f>
        <v>0</v>
      </c>
      <c r="SWO20" s="73">
        <f>სარგებელი!SWO19</f>
        <v>0</v>
      </c>
      <c r="SWP20" s="73">
        <f>სარგებელი!SWP19</f>
        <v>0</v>
      </c>
      <c r="SWQ20" s="73">
        <f>სარგებელი!SWQ19</f>
        <v>0</v>
      </c>
      <c r="SWR20" s="73">
        <f>სარგებელი!SWR19</f>
        <v>0</v>
      </c>
      <c r="SWS20" s="73">
        <f>სარგებელი!SWS19</f>
        <v>0</v>
      </c>
      <c r="SWT20" s="73">
        <f>სარგებელი!SWT19</f>
        <v>0</v>
      </c>
      <c r="SWU20" s="73">
        <f>სარგებელი!SWU19</f>
        <v>0</v>
      </c>
      <c r="SWV20" s="73">
        <f>სარგებელი!SWV19</f>
        <v>0</v>
      </c>
      <c r="SWW20" s="73">
        <f>სარგებელი!SWW19</f>
        <v>0</v>
      </c>
      <c r="SWX20" s="73">
        <f>სარგებელი!SWX19</f>
        <v>0</v>
      </c>
      <c r="SWY20" s="73">
        <f>სარგებელი!SWY19</f>
        <v>0</v>
      </c>
      <c r="SWZ20" s="73">
        <f>სარგებელი!SWZ19</f>
        <v>0</v>
      </c>
      <c r="SXA20" s="73">
        <f>სარგებელი!SXA19</f>
        <v>0</v>
      </c>
      <c r="SXB20" s="73">
        <f>სარგებელი!SXB19</f>
        <v>0</v>
      </c>
      <c r="SXC20" s="73">
        <f>სარგებელი!SXC19</f>
        <v>0</v>
      </c>
      <c r="SXD20" s="73">
        <f>სარგებელი!SXD19</f>
        <v>0</v>
      </c>
      <c r="SXE20" s="73">
        <f>სარგებელი!SXE19</f>
        <v>0</v>
      </c>
      <c r="SXF20" s="73">
        <f>სარგებელი!SXF19</f>
        <v>0</v>
      </c>
      <c r="SXG20" s="73">
        <f>სარგებელი!SXG19</f>
        <v>0</v>
      </c>
      <c r="SXH20" s="73">
        <f>სარგებელი!SXH19</f>
        <v>0</v>
      </c>
      <c r="SXI20" s="73">
        <f>სარგებელი!SXI19</f>
        <v>0</v>
      </c>
      <c r="SXJ20" s="73">
        <f>სარგებელი!SXJ19</f>
        <v>0</v>
      </c>
      <c r="SXK20" s="73">
        <f>სარგებელი!SXK19</f>
        <v>0</v>
      </c>
      <c r="SXL20" s="73">
        <f>სარგებელი!SXL19</f>
        <v>0</v>
      </c>
      <c r="SXM20" s="73">
        <f>სარგებელი!SXM19</f>
        <v>0</v>
      </c>
      <c r="SXN20" s="73">
        <f>სარგებელი!SXN19</f>
        <v>0</v>
      </c>
      <c r="SXO20" s="73">
        <f>სარგებელი!SXO19</f>
        <v>0</v>
      </c>
      <c r="SXP20" s="73">
        <f>სარგებელი!SXP19</f>
        <v>0</v>
      </c>
      <c r="SXQ20" s="73">
        <f>სარგებელი!SXQ19</f>
        <v>0</v>
      </c>
      <c r="SXR20" s="73">
        <f>სარგებელი!SXR19</f>
        <v>0</v>
      </c>
      <c r="SXS20" s="73">
        <f>სარგებელი!SXS19</f>
        <v>0</v>
      </c>
      <c r="SXT20" s="73">
        <f>სარგებელი!SXT19</f>
        <v>0</v>
      </c>
      <c r="SXU20" s="73">
        <f>სარგებელი!SXU19</f>
        <v>0</v>
      </c>
      <c r="SXV20" s="73">
        <f>სარგებელი!SXV19</f>
        <v>0</v>
      </c>
      <c r="SXW20" s="73">
        <f>სარგებელი!SXW19</f>
        <v>0</v>
      </c>
      <c r="SXX20" s="73">
        <f>სარგებელი!SXX19</f>
        <v>0</v>
      </c>
      <c r="SXY20" s="73">
        <f>სარგებელი!SXY19</f>
        <v>0</v>
      </c>
      <c r="SXZ20" s="73">
        <f>სარგებელი!SXZ19</f>
        <v>0</v>
      </c>
      <c r="SYA20" s="73">
        <f>სარგებელი!SYA19</f>
        <v>0</v>
      </c>
      <c r="SYB20" s="73">
        <f>სარგებელი!SYB19</f>
        <v>0</v>
      </c>
      <c r="SYC20" s="73">
        <f>სარგებელი!SYC19</f>
        <v>0</v>
      </c>
      <c r="SYD20" s="73">
        <f>სარგებელი!SYD19</f>
        <v>0</v>
      </c>
      <c r="SYE20" s="73">
        <f>სარგებელი!SYE19</f>
        <v>0</v>
      </c>
      <c r="SYF20" s="73">
        <f>სარგებელი!SYF19</f>
        <v>0</v>
      </c>
      <c r="SYG20" s="73">
        <f>სარგებელი!SYG19</f>
        <v>0</v>
      </c>
      <c r="SYH20" s="73">
        <f>სარგებელი!SYH19</f>
        <v>0</v>
      </c>
      <c r="SYI20" s="73">
        <f>სარგებელი!SYI19</f>
        <v>0</v>
      </c>
      <c r="SYJ20" s="73">
        <f>სარგებელი!SYJ19</f>
        <v>0</v>
      </c>
      <c r="SYK20" s="73">
        <f>სარგებელი!SYK19</f>
        <v>0</v>
      </c>
      <c r="SYL20" s="73">
        <f>სარგებელი!SYL19</f>
        <v>0</v>
      </c>
      <c r="SYM20" s="73">
        <f>სარგებელი!SYM19</f>
        <v>0</v>
      </c>
      <c r="SYN20" s="73">
        <f>სარგებელი!SYN19</f>
        <v>0</v>
      </c>
      <c r="SYO20" s="73">
        <f>სარგებელი!SYO19</f>
        <v>0</v>
      </c>
      <c r="SYP20" s="73">
        <f>სარგებელი!SYP19</f>
        <v>0</v>
      </c>
      <c r="SYQ20" s="73">
        <f>სარგებელი!SYQ19</f>
        <v>0</v>
      </c>
      <c r="SYR20" s="73">
        <f>სარგებელი!SYR19</f>
        <v>0</v>
      </c>
      <c r="SYS20" s="73">
        <f>სარგებელი!SYS19</f>
        <v>0</v>
      </c>
      <c r="SYT20" s="73">
        <f>სარგებელი!SYT19</f>
        <v>0</v>
      </c>
      <c r="SYU20" s="73">
        <f>სარგებელი!SYU19</f>
        <v>0</v>
      </c>
      <c r="SYV20" s="73">
        <f>სარგებელი!SYV19</f>
        <v>0</v>
      </c>
      <c r="SYW20" s="73">
        <f>სარგებელი!SYW19</f>
        <v>0</v>
      </c>
      <c r="SYX20" s="73">
        <f>სარგებელი!SYX19</f>
        <v>0</v>
      </c>
      <c r="SYY20" s="73">
        <f>სარგებელი!SYY19</f>
        <v>0</v>
      </c>
      <c r="SYZ20" s="73">
        <f>სარგებელი!SYZ19</f>
        <v>0</v>
      </c>
      <c r="SZA20" s="73">
        <f>სარგებელი!SZA19</f>
        <v>0</v>
      </c>
      <c r="SZB20" s="73">
        <f>სარგებელი!SZB19</f>
        <v>0</v>
      </c>
      <c r="SZC20" s="73">
        <f>სარგებელი!SZC19</f>
        <v>0</v>
      </c>
      <c r="SZD20" s="73">
        <f>სარგებელი!SZD19</f>
        <v>0</v>
      </c>
      <c r="SZE20" s="73">
        <f>სარგებელი!SZE19</f>
        <v>0</v>
      </c>
      <c r="SZF20" s="73">
        <f>სარგებელი!SZF19</f>
        <v>0</v>
      </c>
      <c r="SZG20" s="73">
        <f>სარგებელი!SZG19</f>
        <v>0</v>
      </c>
      <c r="SZH20" s="73">
        <f>სარგებელი!SZH19</f>
        <v>0</v>
      </c>
      <c r="SZI20" s="73">
        <f>სარგებელი!SZI19</f>
        <v>0</v>
      </c>
      <c r="SZJ20" s="73">
        <f>სარგებელი!SZJ19</f>
        <v>0</v>
      </c>
      <c r="SZK20" s="73">
        <f>სარგებელი!SZK19</f>
        <v>0</v>
      </c>
      <c r="SZL20" s="73">
        <f>სარგებელი!SZL19</f>
        <v>0</v>
      </c>
      <c r="SZM20" s="73">
        <f>სარგებელი!SZM19</f>
        <v>0</v>
      </c>
      <c r="SZN20" s="73">
        <f>სარგებელი!SZN19</f>
        <v>0</v>
      </c>
      <c r="SZO20" s="73">
        <f>სარგებელი!SZO19</f>
        <v>0</v>
      </c>
      <c r="SZP20" s="73">
        <f>სარგებელი!SZP19</f>
        <v>0</v>
      </c>
      <c r="SZQ20" s="73">
        <f>სარგებელი!SZQ19</f>
        <v>0</v>
      </c>
      <c r="SZR20" s="73">
        <f>სარგებელი!SZR19</f>
        <v>0</v>
      </c>
      <c r="SZS20" s="73">
        <f>სარგებელი!SZS19</f>
        <v>0</v>
      </c>
      <c r="SZT20" s="73">
        <f>სარგებელი!SZT19</f>
        <v>0</v>
      </c>
      <c r="SZU20" s="73">
        <f>სარგებელი!SZU19</f>
        <v>0</v>
      </c>
      <c r="SZV20" s="73">
        <f>სარგებელი!SZV19</f>
        <v>0</v>
      </c>
      <c r="SZW20" s="73">
        <f>სარგებელი!SZW19</f>
        <v>0</v>
      </c>
      <c r="SZX20" s="73">
        <f>სარგებელი!SZX19</f>
        <v>0</v>
      </c>
      <c r="SZY20" s="73">
        <f>სარგებელი!SZY19</f>
        <v>0</v>
      </c>
      <c r="SZZ20" s="73">
        <f>სარგებელი!SZZ19</f>
        <v>0</v>
      </c>
      <c r="TAA20" s="73">
        <f>სარგებელი!TAA19</f>
        <v>0</v>
      </c>
      <c r="TAB20" s="73">
        <f>სარგებელი!TAB19</f>
        <v>0</v>
      </c>
      <c r="TAC20" s="73">
        <f>სარგებელი!TAC19</f>
        <v>0</v>
      </c>
      <c r="TAD20" s="73">
        <f>სარგებელი!TAD19</f>
        <v>0</v>
      </c>
      <c r="TAE20" s="73">
        <f>სარგებელი!TAE19</f>
        <v>0</v>
      </c>
      <c r="TAF20" s="73">
        <f>სარგებელი!TAF19</f>
        <v>0</v>
      </c>
      <c r="TAG20" s="73">
        <f>სარგებელი!TAG19</f>
        <v>0</v>
      </c>
      <c r="TAH20" s="73">
        <f>სარგებელი!TAH19</f>
        <v>0</v>
      </c>
      <c r="TAI20" s="73">
        <f>სარგებელი!TAI19</f>
        <v>0</v>
      </c>
      <c r="TAJ20" s="73">
        <f>სარგებელი!TAJ19</f>
        <v>0</v>
      </c>
      <c r="TAK20" s="73">
        <f>სარგებელი!TAK19</f>
        <v>0</v>
      </c>
      <c r="TAL20" s="73">
        <f>სარგებელი!TAL19</f>
        <v>0</v>
      </c>
      <c r="TAM20" s="73">
        <f>სარგებელი!TAM19</f>
        <v>0</v>
      </c>
      <c r="TAN20" s="73">
        <f>სარგებელი!TAN19</f>
        <v>0</v>
      </c>
      <c r="TAO20" s="73">
        <f>სარგებელი!TAO19</f>
        <v>0</v>
      </c>
      <c r="TAP20" s="73">
        <f>სარგებელი!TAP19</f>
        <v>0</v>
      </c>
      <c r="TAQ20" s="73">
        <f>სარგებელი!TAQ19</f>
        <v>0</v>
      </c>
      <c r="TAR20" s="73">
        <f>სარგებელი!TAR19</f>
        <v>0</v>
      </c>
      <c r="TAS20" s="73">
        <f>სარგებელი!TAS19</f>
        <v>0</v>
      </c>
      <c r="TAT20" s="73">
        <f>სარგებელი!TAT19</f>
        <v>0</v>
      </c>
      <c r="TAU20" s="73">
        <f>სარგებელი!TAU19</f>
        <v>0</v>
      </c>
      <c r="TAV20" s="73">
        <f>სარგებელი!TAV19</f>
        <v>0</v>
      </c>
      <c r="TAW20" s="73">
        <f>სარგებელი!TAW19</f>
        <v>0</v>
      </c>
      <c r="TAX20" s="73">
        <f>სარგებელი!TAX19</f>
        <v>0</v>
      </c>
      <c r="TAY20" s="73">
        <f>სარგებელი!TAY19</f>
        <v>0</v>
      </c>
      <c r="TAZ20" s="73">
        <f>სარგებელი!TAZ19</f>
        <v>0</v>
      </c>
      <c r="TBA20" s="73">
        <f>სარგებელი!TBA19</f>
        <v>0</v>
      </c>
      <c r="TBB20" s="73">
        <f>სარგებელი!TBB19</f>
        <v>0</v>
      </c>
      <c r="TBC20" s="73">
        <f>სარგებელი!TBC19</f>
        <v>0</v>
      </c>
      <c r="TBD20" s="73">
        <f>სარგებელი!TBD19</f>
        <v>0</v>
      </c>
      <c r="TBE20" s="73">
        <f>სარგებელი!TBE19</f>
        <v>0</v>
      </c>
      <c r="TBF20" s="73">
        <f>სარგებელი!TBF19</f>
        <v>0</v>
      </c>
      <c r="TBG20" s="73">
        <f>სარგებელი!TBG19</f>
        <v>0</v>
      </c>
      <c r="TBH20" s="73">
        <f>სარგებელი!TBH19</f>
        <v>0</v>
      </c>
      <c r="TBI20" s="73">
        <f>სარგებელი!TBI19</f>
        <v>0</v>
      </c>
      <c r="TBJ20" s="73">
        <f>სარგებელი!TBJ19</f>
        <v>0</v>
      </c>
      <c r="TBK20" s="73">
        <f>სარგებელი!TBK19</f>
        <v>0</v>
      </c>
      <c r="TBL20" s="73">
        <f>სარგებელი!TBL19</f>
        <v>0</v>
      </c>
      <c r="TBM20" s="73">
        <f>სარგებელი!TBM19</f>
        <v>0</v>
      </c>
      <c r="TBN20" s="73">
        <f>სარგებელი!TBN19</f>
        <v>0</v>
      </c>
      <c r="TBO20" s="73">
        <f>სარგებელი!TBO19</f>
        <v>0</v>
      </c>
      <c r="TBP20" s="73">
        <f>სარგებელი!TBP19</f>
        <v>0</v>
      </c>
      <c r="TBQ20" s="73">
        <f>სარგებელი!TBQ19</f>
        <v>0</v>
      </c>
      <c r="TBR20" s="73">
        <f>სარგებელი!TBR19</f>
        <v>0</v>
      </c>
      <c r="TBS20" s="73">
        <f>სარგებელი!TBS19</f>
        <v>0</v>
      </c>
      <c r="TBT20" s="73">
        <f>სარგებელი!TBT19</f>
        <v>0</v>
      </c>
      <c r="TBU20" s="73">
        <f>სარგებელი!TBU19</f>
        <v>0</v>
      </c>
      <c r="TBV20" s="73">
        <f>სარგებელი!TBV19</f>
        <v>0</v>
      </c>
      <c r="TBW20" s="73">
        <f>სარგებელი!TBW19</f>
        <v>0</v>
      </c>
      <c r="TBX20" s="73">
        <f>სარგებელი!TBX19</f>
        <v>0</v>
      </c>
      <c r="TBY20" s="73">
        <f>სარგებელი!TBY19</f>
        <v>0</v>
      </c>
      <c r="TBZ20" s="73">
        <f>სარგებელი!TBZ19</f>
        <v>0</v>
      </c>
      <c r="TCA20" s="73">
        <f>სარგებელი!TCA19</f>
        <v>0</v>
      </c>
      <c r="TCB20" s="73">
        <f>სარგებელი!TCB19</f>
        <v>0</v>
      </c>
      <c r="TCC20" s="73">
        <f>სარგებელი!TCC19</f>
        <v>0</v>
      </c>
      <c r="TCD20" s="73">
        <f>სარგებელი!TCD19</f>
        <v>0</v>
      </c>
      <c r="TCE20" s="73">
        <f>სარგებელი!TCE19</f>
        <v>0</v>
      </c>
      <c r="TCF20" s="73">
        <f>სარგებელი!TCF19</f>
        <v>0</v>
      </c>
      <c r="TCG20" s="73">
        <f>სარგებელი!TCG19</f>
        <v>0</v>
      </c>
      <c r="TCH20" s="73">
        <f>სარგებელი!TCH19</f>
        <v>0</v>
      </c>
      <c r="TCI20" s="73">
        <f>სარგებელი!TCI19</f>
        <v>0</v>
      </c>
      <c r="TCJ20" s="73">
        <f>სარგებელი!TCJ19</f>
        <v>0</v>
      </c>
      <c r="TCK20" s="73">
        <f>სარგებელი!TCK19</f>
        <v>0</v>
      </c>
      <c r="TCL20" s="73">
        <f>სარგებელი!TCL19</f>
        <v>0</v>
      </c>
      <c r="TCM20" s="73">
        <f>სარგებელი!TCM19</f>
        <v>0</v>
      </c>
      <c r="TCN20" s="73">
        <f>სარგებელი!TCN19</f>
        <v>0</v>
      </c>
      <c r="TCO20" s="73">
        <f>სარგებელი!TCO19</f>
        <v>0</v>
      </c>
      <c r="TCP20" s="73">
        <f>სარგებელი!TCP19</f>
        <v>0</v>
      </c>
      <c r="TCQ20" s="73">
        <f>სარგებელი!TCQ19</f>
        <v>0</v>
      </c>
      <c r="TCR20" s="73">
        <f>სარგებელი!TCR19</f>
        <v>0</v>
      </c>
      <c r="TCS20" s="73">
        <f>სარგებელი!TCS19</f>
        <v>0</v>
      </c>
      <c r="TCT20" s="73">
        <f>სარგებელი!TCT19</f>
        <v>0</v>
      </c>
      <c r="TCU20" s="73">
        <f>სარგებელი!TCU19</f>
        <v>0</v>
      </c>
      <c r="TCV20" s="73">
        <f>სარგებელი!TCV19</f>
        <v>0</v>
      </c>
      <c r="TCW20" s="73">
        <f>სარგებელი!TCW19</f>
        <v>0</v>
      </c>
      <c r="TCX20" s="73">
        <f>სარგებელი!TCX19</f>
        <v>0</v>
      </c>
      <c r="TCY20" s="73">
        <f>სარგებელი!TCY19</f>
        <v>0</v>
      </c>
      <c r="TCZ20" s="73">
        <f>სარგებელი!TCZ19</f>
        <v>0</v>
      </c>
      <c r="TDA20" s="73">
        <f>სარგებელი!TDA19</f>
        <v>0</v>
      </c>
      <c r="TDB20" s="73">
        <f>სარგებელი!TDB19</f>
        <v>0</v>
      </c>
      <c r="TDC20" s="73">
        <f>სარგებელი!TDC19</f>
        <v>0</v>
      </c>
      <c r="TDD20" s="73">
        <f>სარგებელი!TDD19</f>
        <v>0</v>
      </c>
      <c r="TDE20" s="73">
        <f>სარგებელი!TDE19</f>
        <v>0</v>
      </c>
      <c r="TDF20" s="73">
        <f>სარგებელი!TDF19</f>
        <v>0</v>
      </c>
      <c r="TDG20" s="73">
        <f>სარგებელი!TDG19</f>
        <v>0</v>
      </c>
      <c r="TDH20" s="73">
        <f>სარგებელი!TDH19</f>
        <v>0</v>
      </c>
      <c r="TDI20" s="73">
        <f>სარგებელი!TDI19</f>
        <v>0</v>
      </c>
      <c r="TDJ20" s="73">
        <f>სარგებელი!TDJ19</f>
        <v>0</v>
      </c>
      <c r="TDK20" s="73">
        <f>სარგებელი!TDK19</f>
        <v>0</v>
      </c>
      <c r="TDL20" s="73">
        <f>სარგებელი!TDL19</f>
        <v>0</v>
      </c>
      <c r="TDM20" s="73">
        <f>სარგებელი!TDM19</f>
        <v>0</v>
      </c>
      <c r="TDN20" s="73">
        <f>სარგებელი!TDN19</f>
        <v>0</v>
      </c>
      <c r="TDO20" s="73">
        <f>სარგებელი!TDO19</f>
        <v>0</v>
      </c>
      <c r="TDP20" s="73">
        <f>სარგებელი!TDP19</f>
        <v>0</v>
      </c>
      <c r="TDQ20" s="73">
        <f>სარგებელი!TDQ19</f>
        <v>0</v>
      </c>
      <c r="TDR20" s="73">
        <f>სარგებელი!TDR19</f>
        <v>0</v>
      </c>
      <c r="TDS20" s="73">
        <f>სარგებელი!TDS19</f>
        <v>0</v>
      </c>
      <c r="TDT20" s="73">
        <f>სარგებელი!TDT19</f>
        <v>0</v>
      </c>
      <c r="TDU20" s="73">
        <f>სარგებელი!TDU19</f>
        <v>0</v>
      </c>
      <c r="TDV20" s="73">
        <f>სარგებელი!TDV19</f>
        <v>0</v>
      </c>
      <c r="TDW20" s="73">
        <f>სარგებელი!TDW19</f>
        <v>0</v>
      </c>
      <c r="TDX20" s="73">
        <f>სარგებელი!TDX19</f>
        <v>0</v>
      </c>
      <c r="TDY20" s="73">
        <f>სარგებელი!TDY19</f>
        <v>0</v>
      </c>
      <c r="TDZ20" s="73">
        <f>სარგებელი!TDZ19</f>
        <v>0</v>
      </c>
      <c r="TEA20" s="73">
        <f>სარგებელი!TEA19</f>
        <v>0</v>
      </c>
      <c r="TEB20" s="73">
        <f>სარგებელი!TEB19</f>
        <v>0</v>
      </c>
      <c r="TEC20" s="73">
        <f>სარგებელი!TEC19</f>
        <v>0</v>
      </c>
      <c r="TED20" s="73">
        <f>სარგებელი!TED19</f>
        <v>0</v>
      </c>
      <c r="TEE20" s="73">
        <f>სარგებელი!TEE19</f>
        <v>0</v>
      </c>
      <c r="TEF20" s="73">
        <f>სარგებელი!TEF19</f>
        <v>0</v>
      </c>
      <c r="TEG20" s="73">
        <f>სარგებელი!TEG19</f>
        <v>0</v>
      </c>
      <c r="TEH20" s="73">
        <f>სარგებელი!TEH19</f>
        <v>0</v>
      </c>
      <c r="TEI20" s="73">
        <f>სარგებელი!TEI19</f>
        <v>0</v>
      </c>
      <c r="TEJ20" s="73">
        <f>სარგებელი!TEJ19</f>
        <v>0</v>
      </c>
      <c r="TEK20" s="73">
        <f>სარგებელი!TEK19</f>
        <v>0</v>
      </c>
      <c r="TEL20" s="73">
        <f>სარგებელი!TEL19</f>
        <v>0</v>
      </c>
      <c r="TEM20" s="73">
        <f>სარგებელი!TEM19</f>
        <v>0</v>
      </c>
      <c r="TEN20" s="73">
        <f>სარგებელი!TEN19</f>
        <v>0</v>
      </c>
      <c r="TEO20" s="73">
        <f>სარგებელი!TEO19</f>
        <v>0</v>
      </c>
      <c r="TEP20" s="73">
        <f>სარგებელი!TEP19</f>
        <v>0</v>
      </c>
      <c r="TEQ20" s="73">
        <f>სარგებელი!TEQ19</f>
        <v>0</v>
      </c>
      <c r="TER20" s="73">
        <f>სარგებელი!TER19</f>
        <v>0</v>
      </c>
      <c r="TES20" s="73">
        <f>სარგებელი!TES19</f>
        <v>0</v>
      </c>
      <c r="TET20" s="73">
        <f>სარგებელი!TET19</f>
        <v>0</v>
      </c>
      <c r="TEU20" s="73">
        <f>სარგებელი!TEU19</f>
        <v>0</v>
      </c>
      <c r="TEV20" s="73">
        <f>სარგებელი!TEV19</f>
        <v>0</v>
      </c>
      <c r="TEW20" s="73">
        <f>სარგებელი!TEW19</f>
        <v>0</v>
      </c>
      <c r="TEX20" s="73">
        <f>სარგებელი!TEX19</f>
        <v>0</v>
      </c>
      <c r="TEY20" s="73">
        <f>სარგებელი!TEY19</f>
        <v>0</v>
      </c>
      <c r="TEZ20" s="73">
        <f>სარგებელი!TEZ19</f>
        <v>0</v>
      </c>
      <c r="TFA20" s="73">
        <f>სარგებელი!TFA19</f>
        <v>0</v>
      </c>
      <c r="TFB20" s="73">
        <f>სარგებელი!TFB19</f>
        <v>0</v>
      </c>
      <c r="TFC20" s="73">
        <f>სარგებელი!TFC19</f>
        <v>0</v>
      </c>
      <c r="TFD20" s="73">
        <f>სარგებელი!TFD19</f>
        <v>0</v>
      </c>
      <c r="TFE20" s="73">
        <f>სარგებელი!TFE19</f>
        <v>0</v>
      </c>
      <c r="TFF20" s="73">
        <f>სარგებელი!TFF19</f>
        <v>0</v>
      </c>
      <c r="TFG20" s="73">
        <f>სარგებელი!TFG19</f>
        <v>0</v>
      </c>
      <c r="TFH20" s="73">
        <f>სარგებელი!TFH19</f>
        <v>0</v>
      </c>
      <c r="TFI20" s="73">
        <f>სარგებელი!TFI19</f>
        <v>0</v>
      </c>
      <c r="TFJ20" s="73">
        <f>სარგებელი!TFJ19</f>
        <v>0</v>
      </c>
      <c r="TFK20" s="73">
        <f>სარგებელი!TFK19</f>
        <v>0</v>
      </c>
      <c r="TFL20" s="73">
        <f>სარგებელი!TFL19</f>
        <v>0</v>
      </c>
      <c r="TFM20" s="73">
        <f>სარგებელი!TFM19</f>
        <v>0</v>
      </c>
      <c r="TFN20" s="73">
        <f>სარგებელი!TFN19</f>
        <v>0</v>
      </c>
      <c r="TFO20" s="73">
        <f>სარგებელი!TFO19</f>
        <v>0</v>
      </c>
      <c r="TFP20" s="73">
        <f>სარგებელი!TFP19</f>
        <v>0</v>
      </c>
      <c r="TFQ20" s="73">
        <f>სარგებელი!TFQ19</f>
        <v>0</v>
      </c>
      <c r="TFR20" s="73">
        <f>სარგებელი!TFR19</f>
        <v>0</v>
      </c>
      <c r="TFS20" s="73">
        <f>სარგებელი!TFS19</f>
        <v>0</v>
      </c>
      <c r="TFT20" s="73">
        <f>სარგებელი!TFT19</f>
        <v>0</v>
      </c>
      <c r="TFU20" s="73">
        <f>სარგებელი!TFU19</f>
        <v>0</v>
      </c>
      <c r="TFV20" s="73">
        <f>სარგებელი!TFV19</f>
        <v>0</v>
      </c>
      <c r="TFW20" s="73">
        <f>სარგებელი!TFW19</f>
        <v>0</v>
      </c>
      <c r="TFX20" s="73">
        <f>სარგებელი!TFX19</f>
        <v>0</v>
      </c>
      <c r="TFY20" s="73">
        <f>სარგებელი!TFY19</f>
        <v>0</v>
      </c>
      <c r="TFZ20" s="73">
        <f>სარგებელი!TFZ19</f>
        <v>0</v>
      </c>
      <c r="TGA20" s="73">
        <f>სარგებელი!TGA19</f>
        <v>0</v>
      </c>
      <c r="TGB20" s="73">
        <f>სარგებელი!TGB19</f>
        <v>0</v>
      </c>
      <c r="TGC20" s="73">
        <f>სარგებელი!TGC19</f>
        <v>0</v>
      </c>
      <c r="TGD20" s="73">
        <f>სარგებელი!TGD19</f>
        <v>0</v>
      </c>
      <c r="TGE20" s="73">
        <f>სარგებელი!TGE19</f>
        <v>0</v>
      </c>
      <c r="TGF20" s="73">
        <f>სარგებელი!TGF19</f>
        <v>0</v>
      </c>
      <c r="TGG20" s="73">
        <f>სარგებელი!TGG19</f>
        <v>0</v>
      </c>
      <c r="TGH20" s="73">
        <f>სარგებელი!TGH19</f>
        <v>0</v>
      </c>
      <c r="TGI20" s="73">
        <f>სარგებელი!TGI19</f>
        <v>0</v>
      </c>
      <c r="TGJ20" s="73">
        <f>სარგებელი!TGJ19</f>
        <v>0</v>
      </c>
      <c r="TGK20" s="73">
        <f>სარგებელი!TGK19</f>
        <v>0</v>
      </c>
      <c r="TGL20" s="73">
        <f>სარგებელი!TGL19</f>
        <v>0</v>
      </c>
      <c r="TGM20" s="73">
        <f>სარგებელი!TGM19</f>
        <v>0</v>
      </c>
      <c r="TGN20" s="73">
        <f>სარგებელი!TGN19</f>
        <v>0</v>
      </c>
      <c r="TGO20" s="73">
        <f>სარგებელი!TGO19</f>
        <v>0</v>
      </c>
      <c r="TGP20" s="73">
        <f>სარგებელი!TGP19</f>
        <v>0</v>
      </c>
      <c r="TGQ20" s="73">
        <f>სარგებელი!TGQ19</f>
        <v>0</v>
      </c>
      <c r="TGR20" s="73">
        <f>სარგებელი!TGR19</f>
        <v>0</v>
      </c>
      <c r="TGS20" s="73">
        <f>სარგებელი!TGS19</f>
        <v>0</v>
      </c>
      <c r="TGT20" s="73">
        <f>სარგებელი!TGT19</f>
        <v>0</v>
      </c>
      <c r="TGU20" s="73">
        <f>სარგებელი!TGU19</f>
        <v>0</v>
      </c>
      <c r="TGV20" s="73">
        <f>სარგებელი!TGV19</f>
        <v>0</v>
      </c>
      <c r="TGW20" s="73">
        <f>სარგებელი!TGW19</f>
        <v>0</v>
      </c>
      <c r="TGX20" s="73">
        <f>სარგებელი!TGX19</f>
        <v>0</v>
      </c>
      <c r="TGY20" s="73">
        <f>სარგებელი!TGY19</f>
        <v>0</v>
      </c>
      <c r="TGZ20" s="73">
        <f>სარგებელი!TGZ19</f>
        <v>0</v>
      </c>
      <c r="THA20" s="73">
        <f>სარგებელი!THA19</f>
        <v>0</v>
      </c>
      <c r="THB20" s="73">
        <f>სარგებელი!THB19</f>
        <v>0</v>
      </c>
      <c r="THC20" s="73">
        <f>სარგებელი!THC19</f>
        <v>0</v>
      </c>
      <c r="THD20" s="73">
        <f>სარგებელი!THD19</f>
        <v>0</v>
      </c>
      <c r="THE20" s="73">
        <f>სარგებელი!THE19</f>
        <v>0</v>
      </c>
      <c r="THF20" s="73">
        <f>სარგებელი!THF19</f>
        <v>0</v>
      </c>
      <c r="THG20" s="73">
        <f>სარგებელი!THG19</f>
        <v>0</v>
      </c>
      <c r="THH20" s="73">
        <f>სარგებელი!THH19</f>
        <v>0</v>
      </c>
      <c r="THI20" s="73">
        <f>სარგებელი!THI19</f>
        <v>0</v>
      </c>
      <c r="THJ20" s="73">
        <f>სარგებელი!THJ19</f>
        <v>0</v>
      </c>
      <c r="THK20" s="73">
        <f>სარგებელი!THK19</f>
        <v>0</v>
      </c>
      <c r="THL20" s="73">
        <f>სარგებელი!THL19</f>
        <v>0</v>
      </c>
      <c r="THM20" s="73">
        <f>სარგებელი!THM19</f>
        <v>0</v>
      </c>
      <c r="THN20" s="73">
        <f>სარგებელი!THN19</f>
        <v>0</v>
      </c>
      <c r="THO20" s="73">
        <f>სარგებელი!THO19</f>
        <v>0</v>
      </c>
      <c r="THP20" s="73">
        <f>სარგებელი!THP19</f>
        <v>0</v>
      </c>
      <c r="THQ20" s="73">
        <f>სარგებელი!THQ19</f>
        <v>0</v>
      </c>
      <c r="THR20" s="73">
        <f>სარგებელი!THR19</f>
        <v>0</v>
      </c>
      <c r="THS20" s="73">
        <f>სარგებელი!THS19</f>
        <v>0</v>
      </c>
      <c r="THT20" s="73">
        <f>სარგებელი!THT19</f>
        <v>0</v>
      </c>
      <c r="THU20" s="73">
        <f>სარგებელი!THU19</f>
        <v>0</v>
      </c>
      <c r="THV20" s="73">
        <f>სარგებელი!THV19</f>
        <v>0</v>
      </c>
      <c r="THW20" s="73">
        <f>სარგებელი!THW19</f>
        <v>0</v>
      </c>
      <c r="THX20" s="73">
        <f>სარგებელი!THX19</f>
        <v>0</v>
      </c>
      <c r="THY20" s="73">
        <f>სარგებელი!THY19</f>
        <v>0</v>
      </c>
      <c r="THZ20" s="73">
        <f>სარგებელი!THZ19</f>
        <v>0</v>
      </c>
      <c r="TIA20" s="73">
        <f>სარგებელი!TIA19</f>
        <v>0</v>
      </c>
      <c r="TIB20" s="73">
        <f>სარგებელი!TIB19</f>
        <v>0</v>
      </c>
      <c r="TIC20" s="73">
        <f>სარგებელი!TIC19</f>
        <v>0</v>
      </c>
      <c r="TID20" s="73">
        <f>სარგებელი!TID19</f>
        <v>0</v>
      </c>
      <c r="TIE20" s="73">
        <f>სარგებელი!TIE19</f>
        <v>0</v>
      </c>
      <c r="TIF20" s="73">
        <f>სარგებელი!TIF19</f>
        <v>0</v>
      </c>
      <c r="TIG20" s="73">
        <f>სარგებელი!TIG19</f>
        <v>0</v>
      </c>
      <c r="TIH20" s="73">
        <f>სარგებელი!TIH19</f>
        <v>0</v>
      </c>
      <c r="TII20" s="73">
        <f>სარგებელი!TII19</f>
        <v>0</v>
      </c>
      <c r="TIJ20" s="73">
        <f>სარგებელი!TIJ19</f>
        <v>0</v>
      </c>
      <c r="TIK20" s="73">
        <f>სარგებელი!TIK19</f>
        <v>0</v>
      </c>
      <c r="TIL20" s="73">
        <f>სარგებელი!TIL19</f>
        <v>0</v>
      </c>
      <c r="TIM20" s="73">
        <f>სარგებელი!TIM19</f>
        <v>0</v>
      </c>
      <c r="TIN20" s="73">
        <f>სარგებელი!TIN19</f>
        <v>0</v>
      </c>
      <c r="TIO20" s="73">
        <f>სარგებელი!TIO19</f>
        <v>0</v>
      </c>
      <c r="TIP20" s="73">
        <f>სარგებელი!TIP19</f>
        <v>0</v>
      </c>
      <c r="TIQ20" s="73">
        <f>სარგებელი!TIQ19</f>
        <v>0</v>
      </c>
      <c r="TIR20" s="73">
        <f>სარგებელი!TIR19</f>
        <v>0</v>
      </c>
      <c r="TIS20" s="73">
        <f>სარგებელი!TIS19</f>
        <v>0</v>
      </c>
      <c r="TIT20" s="73">
        <f>სარგებელი!TIT19</f>
        <v>0</v>
      </c>
      <c r="TIU20" s="73">
        <f>სარგებელი!TIU19</f>
        <v>0</v>
      </c>
      <c r="TIV20" s="73">
        <f>სარგებელი!TIV19</f>
        <v>0</v>
      </c>
      <c r="TIW20" s="73">
        <f>სარგებელი!TIW19</f>
        <v>0</v>
      </c>
      <c r="TIX20" s="73">
        <f>სარგებელი!TIX19</f>
        <v>0</v>
      </c>
      <c r="TIY20" s="73">
        <f>სარგებელი!TIY19</f>
        <v>0</v>
      </c>
      <c r="TIZ20" s="73">
        <f>სარგებელი!TIZ19</f>
        <v>0</v>
      </c>
      <c r="TJA20" s="73">
        <f>სარგებელი!TJA19</f>
        <v>0</v>
      </c>
      <c r="TJB20" s="73">
        <f>სარგებელი!TJB19</f>
        <v>0</v>
      </c>
      <c r="TJC20" s="73">
        <f>სარგებელი!TJC19</f>
        <v>0</v>
      </c>
      <c r="TJD20" s="73">
        <f>სარგებელი!TJD19</f>
        <v>0</v>
      </c>
      <c r="TJE20" s="73">
        <f>სარგებელი!TJE19</f>
        <v>0</v>
      </c>
      <c r="TJF20" s="73">
        <f>სარგებელი!TJF19</f>
        <v>0</v>
      </c>
      <c r="TJG20" s="73">
        <f>სარგებელი!TJG19</f>
        <v>0</v>
      </c>
      <c r="TJH20" s="73">
        <f>სარგებელი!TJH19</f>
        <v>0</v>
      </c>
      <c r="TJI20" s="73">
        <f>სარგებელი!TJI19</f>
        <v>0</v>
      </c>
      <c r="TJJ20" s="73">
        <f>სარგებელი!TJJ19</f>
        <v>0</v>
      </c>
      <c r="TJK20" s="73">
        <f>სარგებელი!TJK19</f>
        <v>0</v>
      </c>
      <c r="TJL20" s="73">
        <f>სარგებელი!TJL19</f>
        <v>0</v>
      </c>
      <c r="TJM20" s="73">
        <f>სარგებელი!TJM19</f>
        <v>0</v>
      </c>
      <c r="TJN20" s="73">
        <f>სარგებელი!TJN19</f>
        <v>0</v>
      </c>
      <c r="TJO20" s="73">
        <f>სარგებელი!TJO19</f>
        <v>0</v>
      </c>
      <c r="TJP20" s="73">
        <f>სარგებელი!TJP19</f>
        <v>0</v>
      </c>
      <c r="TJQ20" s="73">
        <f>სარგებელი!TJQ19</f>
        <v>0</v>
      </c>
      <c r="TJR20" s="73">
        <f>სარგებელი!TJR19</f>
        <v>0</v>
      </c>
      <c r="TJS20" s="73">
        <f>სარგებელი!TJS19</f>
        <v>0</v>
      </c>
      <c r="TJT20" s="73">
        <f>სარგებელი!TJT19</f>
        <v>0</v>
      </c>
      <c r="TJU20" s="73">
        <f>სარგებელი!TJU19</f>
        <v>0</v>
      </c>
      <c r="TJV20" s="73">
        <f>სარგებელი!TJV19</f>
        <v>0</v>
      </c>
      <c r="TJW20" s="73">
        <f>სარგებელი!TJW19</f>
        <v>0</v>
      </c>
      <c r="TJX20" s="73">
        <f>სარგებელი!TJX19</f>
        <v>0</v>
      </c>
      <c r="TJY20" s="73">
        <f>სარგებელი!TJY19</f>
        <v>0</v>
      </c>
      <c r="TJZ20" s="73">
        <f>სარგებელი!TJZ19</f>
        <v>0</v>
      </c>
      <c r="TKA20" s="73">
        <f>სარგებელი!TKA19</f>
        <v>0</v>
      </c>
      <c r="TKB20" s="73">
        <f>სარგებელი!TKB19</f>
        <v>0</v>
      </c>
      <c r="TKC20" s="73">
        <f>სარგებელი!TKC19</f>
        <v>0</v>
      </c>
      <c r="TKD20" s="73">
        <f>სარგებელი!TKD19</f>
        <v>0</v>
      </c>
      <c r="TKE20" s="73">
        <f>სარგებელი!TKE19</f>
        <v>0</v>
      </c>
      <c r="TKF20" s="73">
        <f>სარგებელი!TKF19</f>
        <v>0</v>
      </c>
      <c r="TKG20" s="73">
        <f>სარგებელი!TKG19</f>
        <v>0</v>
      </c>
      <c r="TKH20" s="73">
        <f>სარგებელი!TKH19</f>
        <v>0</v>
      </c>
      <c r="TKI20" s="73">
        <f>სარგებელი!TKI19</f>
        <v>0</v>
      </c>
      <c r="TKJ20" s="73">
        <f>სარგებელი!TKJ19</f>
        <v>0</v>
      </c>
      <c r="TKK20" s="73">
        <f>სარგებელი!TKK19</f>
        <v>0</v>
      </c>
      <c r="TKL20" s="73">
        <f>სარგებელი!TKL19</f>
        <v>0</v>
      </c>
      <c r="TKM20" s="73">
        <f>სარგებელი!TKM19</f>
        <v>0</v>
      </c>
      <c r="TKN20" s="73">
        <f>სარგებელი!TKN19</f>
        <v>0</v>
      </c>
      <c r="TKO20" s="73">
        <f>სარგებელი!TKO19</f>
        <v>0</v>
      </c>
      <c r="TKP20" s="73">
        <f>სარგებელი!TKP19</f>
        <v>0</v>
      </c>
      <c r="TKQ20" s="73">
        <f>სარგებელი!TKQ19</f>
        <v>0</v>
      </c>
      <c r="TKR20" s="73">
        <f>სარგებელი!TKR19</f>
        <v>0</v>
      </c>
      <c r="TKS20" s="73">
        <f>სარგებელი!TKS19</f>
        <v>0</v>
      </c>
      <c r="TKT20" s="73">
        <f>სარგებელი!TKT19</f>
        <v>0</v>
      </c>
      <c r="TKU20" s="73">
        <f>სარგებელი!TKU19</f>
        <v>0</v>
      </c>
      <c r="TKV20" s="73">
        <f>სარგებელი!TKV19</f>
        <v>0</v>
      </c>
      <c r="TKW20" s="73">
        <f>სარგებელი!TKW19</f>
        <v>0</v>
      </c>
      <c r="TKX20" s="73">
        <f>სარგებელი!TKX19</f>
        <v>0</v>
      </c>
      <c r="TKY20" s="73">
        <f>სარგებელი!TKY19</f>
        <v>0</v>
      </c>
      <c r="TKZ20" s="73">
        <f>სარგებელი!TKZ19</f>
        <v>0</v>
      </c>
      <c r="TLA20" s="73">
        <f>სარგებელი!TLA19</f>
        <v>0</v>
      </c>
      <c r="TLB20" s="73">
        <f>სარგებელი!TLB19</f>
        <v>0</v>
      </c>
      <c r="TLC20" s="73">
        <f>სარგებელი!TLC19</f>
        <v>0</v>
      </c>
      <c r="TLD20" s="73">
        <f>სარგებელი!TLD19</f>
        <v>0</v>
      </c>
      <c r="TLE20" s="73">
        <f>სარგებელი!TLE19</f>
        <v>0</v>
      </c>
      <c r="TLF20" s="73">
        <f>სარგებელი!TLF19</f>
        <v>0</v>
      </c>
      <c r="TLG20" s="73">
        <f>სარგებელი!TLG19</f>
        <v>0</v>
      </c>
      <c r="TLH20" s="73">
        <f>სარგებელი!TLH19</f>
        <v>0</v>
      </c>
      <c r="TLI20" s="73">
        <f>სარგებელი!TLI19</f>
        <v>0</v>
      </c>
      <c r="TLJ20" s="73">
        <f>სარგებელი!TLJ19</f>
        <v>0</v>
      </c>
      <c r="TLK20" s="73">
        <f>სარგებელი!TLK19</f>
        <v>0</v>
      </c>
      <c r="TLL20" s="73">
        <f>სარგებელი!TLL19</f>
        <v>0</v>
      </c>
      <c r="TLM20" s="73">
        <f>სარგებელი!TLM19</f>
        <v>0</v>
      </c>
      <c r="TLN20" s="73">
        <f>სარგებელი!TLN19</f>
        <v>0</v>
      </c>
      <c r="TLO20" s="73">
        <f>სარგებელი!TLO19</f>
        <v>0</v>
      </c>
      <c r="TLP20" s="73">
        <f>სარგებელი!TLP19</f>
        <v>0</v>
      </c>
      <c r="TLQ20" s="73">
        <f>სარგებელი!TLQ19</f>
        <v>0</v>
      </c>
      <c r="TLR20" s="73">
        <f>სარგებელი!TLR19</f>
        <v>0</v>
      </c>
      <c r="TLS20" s="73">
        <f>სარგებელი!TLS19</f>
        <v>0</v>
      </c>
      <c r="TLT20" s="73">
        <f>სარგებელი!TLT19</f>
        <v>0</v>
      </c>
      <c r="TLU20" s="73">
        <f>სარგებელი!TLU19</f>
        <v>0</v>
      </c>
      <c r="TLV20" s="73">
        <f>სარგებელი!TLV19</f>
        <v>0</v>
      </c>
      <c r="TLW20" s="73">
        <f>სარგებელი!TLW19</f>
        <v>0</v>
      </c>
      <c r="TLX20" s="73">
        <f>სარგებელი!TLX19</f>
        <v>0</v>
      </c>
      <c r="TLY20" s="73">
        <f>სარგებელი!TLY19</f>
        <v>0</v>
      </c>
      <c r="TLZ20" s="73">
        <f>სარგებელი!TLZ19</f>
        <v>0</v>
      </c>
      <c r="TMA20" s="73">
        <f>სარგებელი!TMA19</f>
        <v>0</v>
      </c>
      <c r="TMB20" s="73">
        <f>სარგებელი!TMB19</f>
        <v>0</v>
      </c>
      <c r="TMC20" s="73">
        <f>სარგებელი!TMC19</f>
        <v>0</v>
      </c>
      <c r="TMD20" s="73">
        <f>სარგებელი!TMD19</f>
        <v>0</v>
      </c>
      <c r="TME20" s="73">
        <f>სარგებელი!TME19</f>
        <v>0</v>
      </c>
      <c r="TMF20" s="73">
        <f>სარგებელი!TMF19</f>
        <v>0</v>
      </c>
      <c r="TMG20" s="73">
        <f>სარგებელი!TMG19</f>
        <v>0</v>
      </c>
      <c r="TMH20" s="73">
        <f>სარგებელი!TMH19</f>
        <v>0</v>
      </c>
      <c r="TMI20" s="73">
        <f>სარგებელი!TMI19</f>
        <v>0</v>
      </c>
      <c r="TMJ20" s="73">
        <f>სარგებელი!TMJ19</f>
        <v>0</v>
      </c>
      <c r="TMK20" s="73">
        <f>სარგებელი!TMK19</f>
        <v>0</v>
      </c>
      <c r="TML20" s="73">
        <f>სარგებელი!TML19</f>
        <v>0</v>
      </c>
      <c r="TMM20" s="73">
        <f>სარგებელი!TMM19</f>
        <v>0</v>
      </c>
      <c r="TMN20" s="73">
        <f>სარგებელი!TMN19</f>
        <v>0</v>
      </c>
      <c r="TMO20" s="73">
        <f>სარგებელი!TMO19</f>
        <v>0</v>
      </c>
      <c r="TMP20" s="73">
        <f>სარგებელი!TMP19</f>
        <v>0</v>
      </c>
      <c r="TMQ20" s="73">
        <f>სარგებელი!TMQ19</f>
        <v>0</v>
      </c>
      <c r="TMR20" s="73">
        <f>სარგებელი!TMR19</f>
        <v>0</v>
      </c>
      <c r="TMS20" s="73">
        <f>სარგებელი!TMS19</f>
        <v>0</v>
      </c>
      <c r="TMT20" s="73">
        <f>სარგებელი!TMT19</f>
        <v>0</v>
      </c>
      <c r="TMU20" s="73">
        <f>სარგებელი!TMU19</f>
        <v>0</v>
      </c>
      <c r="TMV20" s="73">
        <f>სარგებელი!TMV19</f>
        <v>0</v>
      </c>
      <c r="TMW20" s="73">
        <f>სარგებელი!TMW19</f>
        <v>0</v>
      </c>
      <c r="TMX20" s="73">
        <f>სარგებელი!TMX19</f>
        <v>0</v>
      </c>
      <c r="TMY20" s="73">
        <f>სარგებელი!TMY19</f>
        <v>0</v>
      </c>
      <c r="TMZ20" s="73">
        <f>სარგებელი!TMZ19</f>
        <v>0</v>
      </c>
      <c r="TNA20" s="73">
        <f>სარგებელი!TNA19</f>
        <v>0</v>
      </c>
      <c r="TNB20" s="73">
        <f>სარგებელი!TNB19</f>
        <v>0</v>
      </c>
      <c r="TNC20" s="73">
        <f>სარგებელი!TNC19</f>
        <v>0</v>
      </c>
      <c r="TND20" s="73">
        <f>სარგებელი!TND19</f>
        <v>0</v>
      </c>
      <c r="TNE20" s="73">
        <f>სარგებელი!TNE19</f>
        <v>0</v>
      </c>
      <c r="TNF20" s="73">
        <f>სარგებელი!TNF19</f>
        <v>0</v>
      </c>
      <c r="TNG20" s="73">
        <f>სარგებელი!TNG19</f>
        <v>0</v>
      </c>
      <c r="TNH20" s="73">
        <f>სარგებელი!TNH19</f>
        <v>0</v>
      </c>
      <c r="TNI20" s="73">
        <f>სარგებელი!TNI19</f>
        <v>0</v>
      </c>
      <c r="TNJ20" s="73">
        <f>სარგებელი!TNJ19</f>
        <v>0</v>
      </c>
      <c r="TNK20" s="73">
        <f>სარგებელი!TNK19</f>
        <v>0</v>
      </c>
      <c r="TNL20" s="73">
        <f>სარგებელი!TNL19</f>
        <v>0</v>
      </c>
      <c r="TNM20" s="73">
        <f>სარგებელი!TNM19</f>
        <v>0</v>
      </c>
      <c r="TNN20" s="73">
        <f>სარგებელი!TNN19</f>
        <v>0</v>
      </c>
      <c r="TNO20" s="73">
        <f>სარგებელი!TNO19</f>
        <v>0</v>
      </c>
      <c r="TNP20" s="73">
        <f>სარგებელი!TNP19</f>
        <v>0</v>
      </c>
      <c r="TNQ20" s="73">
        <f>სარგებელი!TNQ19</f>
        <v>0</v>
      </c>
      <c r="TNR20" s="73">
        <f>სარგებელი!TNR19</f>
        <v>0</v>
      </c>
      <c r="TNS20" s="73">
        <f>სარგებელი!TNS19</f>
        <v>0</v>
      </c>
      <c r="TNT20" s="73">
        <f>სარგებელი!TNT19</f>
        <v>0</v>
      </c>
      <c r="TNU20" s="73">
        <f>სარგებელი!TNU19</f>
        <v>0</v>
      </c>
      <c r="TNV20" s="73">
        <f>სარგებელი!TNV19</f>
        <v>0</v>
      </c>
      <c r="TNW20" s="73">
        <f>სარგებელი!TNW19</f>
        <v>0</v>
      </c>
      <c r="TNX20" s="73">
        <f>სარგებელი!TNX19</f>
        <v>0</v>
      </c>
      <c r="TNY20" s="73">
        <f>სარგებელი!TNY19</f>
        <v>0</v>
      </c>
      <c r="TNZ20" s="73">
        <f>სარგებელი!TNZ19</f>
        <v>0</v>
      </c>
      <c r="TOA20" s="73">
        <f>სარგებელი!TOA19</f>
        <v>0</v>
      </c>
      <c r="TOB20" s="73">
        <f>სარგებელი!TOB19</f>
        <v>0</v>
      </c>
      <c r="TOC20" s="73">
        <f>სარგებელი!TOC19</f>
        <v>0</v>
      </c>
      <c r="TOD20" s="73">
        <f>სარგებელი!TOD19</f>
        <v>0</v>
      </c>
      <c r="TOE20" s="73">
        <f>სარგებელი!TOE19</f>
        <v>0</v>
      </c>
      <c r="TOF20" s="73">
        <f>სარგებელი!TOF19</f>
        <v>0</v>
      </c>
      <c r="TOG20" s="73">
        <f>სარგებელი!TOG19</f>
        <v>0</v>
      </c>
      <c r="TOH20" s="73">
        <f>სარგებელი!TOH19</f>
        <v>0</v>
      </c>
      <c r="TOI20" s="73">
        <f>სარგებელი!TOI19</f>
        <v>0</v>
      </c>
      <c r="TOJ20" s="73">
        <f>სარგებელი!TOJ19</f>
        <v>0</v>
      </c>
      <c r="TOK20" s="73">
        <f>სარგებელი!TOK19</f>
        <v>0</v>
      </c>
      <c r="TOL20" s="73">
        <f>სარგებელი!TOL19</f>
        <v>0</v>
      </c>
      <c r="TOM20" s="73">
        <f>სარგებელი!TOM19</f>
        <v>0</v>
      </c>
      <c r="TON20" s="73">
        <f>სარგებელი!TON19</f>
        <v>0</v>
      </c>
      <c r="TOO20" s="73">
        <f>სარგებელი!TOO19</f>
        <v>0</v>
      </c>
      <c r="TOP20" s="73">
        <f>სარგებელი!TOP19</f>
        <v>0</v>
      </c>
      <c r="TOQ20" s="73">
        <f>სარგებელი!TOQ19</f>
        <v>0</v>
      </c>
      <c r="TOR20" s="73">
        <f>სარგებელი!TOR19</f>
        <v>0</v>
      </c>
      <c r="TOS20" s="73">
        <f>სარგებელი!TOS19</f>
        <v>0</v>
      </c>
      <c r="TOT20" s="73">
        <f>სარგებელი!TOT19</f>
        <v>0</v>
      </c>
      <c r="TOU20" s="73">
        <f>სარგებელი!TOU19</f>
        <v>0</v>
      </c>
      <c r="TOV20" s="73">
        <f>სარგებელი!TOV19</f>
        <v>0</v>
      </c>
      <c r="TOW20" s="73">
        <f>სარგებელი!TOW19</f>
        <v>0</v>
      </c>
      <c r="TOX20" s="73">
        <f>სარგებელი!TOX19</f>
        <v>0</v>
      </c>
      <c r="TOY20" s="73">
        <f>სარგებელი!TOY19</f>
        <v>0</v>
      </c>
      <c r="TOZ20" s="73">
        <f>სარგებელი!TOZ19</f>
        <v>0</v>
      </c>
      <c r="TPA20" s="73">
        <f>სარგებელი!TPA19</f>
        <v>0</v>
      </c>
      <c r="TPB20" s="73">
        <f>სარგებელი!TPB19</f>
        <v>0</v>
      </c>
      <c r="TPC20" s="73">
        <f>სარგებელი!TPC19</f>
        <v>0</v>
      </c>
      <c r="TPD20" s="73">
        <f>სარგებელი!TPD19</f>
        <v>0</v>
      </c>
      <c r="TPE20" s="73">
        <f>სარგებელი!TPE19</f>
        <v>0</v>
      </c>
      <c r="TPF20" s="73">
        <f>სარგებელი!TPF19</f>
        <v>0</v>
      </c>
      <c r="TPG20" s="73">
        <f>სარგებელი!TPG19</f>
        <v>0</v>
      </c>
      <c r="TPH20" s="73">
        <f>სარგებელი!TPH19</f>
        <v>0</v>
      </c>
      <c r="TPI20" s="73">
        <f>სარგებელი!TPI19</f>
        <v>0</v>
      </c>
      <c r="TPJ20" s="73">
        <f>სარგებელი!TPJ19</f>
        <v>0</v>
      </c>
      <c r="TPK20" s="73">
        <f>სარგებელი!TPK19</f>
        <v>0</v>
      </c>
      <c r="TPL20" s="73">
        <f>სარგებელი!TPL19</f>
        <v>0</v>
      </c>
      <c r="TPM20" s="73">
        <f>სარგებელი!TPM19</f>
        <v>0</v>
      </c>
      <c r="TPN20" s="73">
        <f>სარგებელი!TPN19</f>
        <v>0</v>
      </c>
      <c r="TPO20" s="73">
        <f>სარგებელი!TPO19</f>
        <v>0</v>
      </c>
      <c r="TPP20" s="73">
        <f>სარგებელი!TPP19</f>
        <v>0</v>
      </c>
      <c r="TPQ20" s="73">
        <f>სარგებელი!TPQ19</f>
        <v>0</v>
      </c>
      <c r="TPR20" s="73">
        <f>სარგებელი!TPR19</f>
        <v>0</v>
      </c>
      <c r="TPS20" s="73">
        <f>სარგებელი!TPS19</f>
        <v>0</v>
      </c>
      <c r="TPT20" s="73">
        <f>სარგებელი!TPT19</f>
        <v>0</v>
      </c>
      <c r="TPU20" s="73">
        <f>სარგებელი!TPU19</f>
        <v>0</v>
      </c>
      <c r="TPV20" s="73">
        <f>სარგებელი!TPV19</f>
        <v>0</v>
      </c>
      <c r="TPW20" s="73">
        <f>სარგებელი!TPW19</f>
        <v>0</v>
      </c>
      <c r="TPX20" s="73">
        <f>სარგებელი!TPX19</f>
        <v>0</v>
      </c>
      <c r="TPY20" s="73">
        <f>სარგებელი!TPY19</f>
        <v>0</v>
      </c>
      <c r="TPZ20" s="73">
        <f>სარგებელი!TPZ19</f>
        <v>0</v>
      </c>
      <c r="TQA20" s="73">
        <f>სარგებელი!TQA19</f>
        <v>0</v>
      </c>
      <c r="TQB20" s="73">
        <f>სარგებელი!TQB19</f>
        <v>0</v>
      </c>
      <c r="TQC20" s="73">
        <f>სარგებელი!TQC19</f>
        <v>0</v>
      </c>
      <c r="TQD20" s="73">
        <f>სარგებელი!TQD19</f>
        <v>0</v>
      </c>
      <c r="TQE20" s="73">
        <f>სარგებელი!TQE19</f>
        <v>0</v>
      </c>
      <c r="TQF20" s="73">
        <f>სარგებელი!TQF19</f>
        <v>0</v>
      </c>
      <c r="TQG20" s="73">
        <f>სარგებელი!TQG19</f>
        <v>0</v>
      </c>
      <c r="TQH20" s="73">
        <f>სარგებელი!TQH19</f>
        <v>0</v>
      </c>
      <c r="TQI20" s="73">
        <f>სარგებელი!TQI19</f>
        <v>0</v>
      </c>
      <c r="TQJ20" s="73">
        <f>სარგებელი!TQJ19</f>
        <v>0</v>
      </c>
      <c r="TQK20" s="73">
        <f>სარგებელი!TQK19</f>
        <v>0</v>
      </c>
      <c r="TQL20" s="73">
        <f>სარგებელი!TQL19</f>
        <v>0</v>
      </c>
      <c r="TQM20" s="73">
        <f>სარგებელი!TQM19</f>
        <v>0</v>
      </c>
      <c r="TQN20" s="73">
        <f>სარგებელი!TQN19</f>
        <v>0</v>
      </c>
      <c r="TQO20" s="73">
        <f>სარგებელი!TQO19</f>
        <v>0</v>
      </c>
      <c r="TQP20" s="73">
        <f>სარგებელი!TQP19</f>
        <v>0</v>
      </c>
      <c r="TQQ20" s="73">
        <f>სარგებელი!TQQ19</f>
        <v>0</v>
      </c>
      <c r="TQR20" s="73">
        <f>სარგებელი!TQR19</f>
        <v>0</v>
      </c>
      <c r="TQS20" s="73">
        <f>სარგებელი!TQS19</f>
        <v>0</v>
      </c>
      <c r="TQT20" s="73">
        <f>სარგებელი!TQT19</f>
        <v>0</v>
      </c>
      <c r="TQU20" s="73">
        <f>სარგებელი!TQU19</f>
        <v>0</v>
      </c>
      <c r="TQV20" s="73">
        <f>სარგებელი!TQV19</f>
        <v>0</v>
      </c>
      <c r="TQW20" s="73">
        <f>სარგებელი!TQW19</f>
        <v>0</v>
      </c>
      <c r="TQX20" s="73">
        <f>სარგებელი!TQX19</f>
        <v>0</v>
      </c>
      <c r="TQY20" s="73">
        <f>სარგებელი!TQY19</f>
        <v>0</v>
      </c>
      <c r="TQZ20" s="73">
        <f>სარგებელი!TQZ19</f>
        <v>0</v>
      </c>
      <c r="TRA20" s="73">
        <f>სარგებელი!TRA19</f>
        <v>0</v>
      </c>
      <c r="TRB20" s="73">
        <f>სარგებელი!TRB19</f>
        <v>0</v>
      </c>
      <c r="TRC20" s="73">
        <f>სარგებელი!TRC19</f>
        <v>0</v>
      </c>
      <c r="TRD20" s="73">
        <f>სარგებელი!TRD19</f>
        <v>0</v>
      </c>
      <c r="TRE20" s="73">
        <f>სარგებელი!TRE19</f>
        <v>0</v>
      </c>
      <c r="TRF20" s="73">
        <f>სარგებელი!TRF19</f>
        <v>0</v>
      </c>
      <c r="TRG20" s="73">
        <f>სარგებელი!TRG19</f>
        <v>0</v>
      </c>
      <c r="TRH20" s="73">
        <f>სარგებელი!TRH19</f>
        <v>0</v>
      </c>
      <c r="TRI20" s="73">
        <f>სარგებელი!TRI19</f>
        <v>0</v>
      </c>
      <c r="TRJ20" s="73">
        <f>სარგებელი!TRJ19</f>
        <v>0</v>
      </c>
      <c r="TRK20" s="73">
        <f>სარგებელი!TRK19</f>
        <v>0</v>
      </c>
      <c r="TRL20" s="73">
        <f>სარგებელი!TRL19</f>
        <v>0</v>
      </c>
      <c r="TRM20" s="73">
        <f>სარგებელი!TRM19</f>
        <v>0</v>
      </c>
      <c r="TRN20" s="73">
        <f>სარგებელი!TRN19</f>
        <v>0</v>
      </c>
      <c r="TRO20" s="73">
        <f>სარგებელი!TRO19</f>
        <v>0</v>
      </c>
      <c r="TRP20" s="73">
        <f>სარგებელი!TRP19</f>
        <v>0</v>
      </c>
      <c r="TRQ20" s="73">
        <f>სარგებელი!TRQ19</f>
        <v>0</v>
      </c>
      <c r="TRR20" s="73">
        <f>სარგებელი!TRR19</f>
        <v>0</v>
      </c>
      <c r="TRS20" s="73">
        <f>სარგებელი!TRS19</f>
        <v>0</v>
      </c>
      <c r="TRT20" s="73">
        <f>სარგებელი!TRT19</f>
        <v>0</v>
      </c>
      <c r="TRU20" s="73">
        <f>სარგებელი!TRU19</f>
        <v>0</v>
      </c>
      <c r="TRV20" s="73">
        <f>სარგებელი!TRV19</f>
        <v>0</v>
      </c>
      <c r="TRW20" s="73">
        <f>სარგებელი!TRW19</f>
        <v>0</v>
      </c>
      <c r="TRX20" s="73">
        <f>სარგებელი!TRX19</f>
        <v>0</v>
      </c>
      <c r="TRY20" s="73">
        <f>სარგებელი!TRY19</f>
        <v>0</v>
      </c>
      <c r="TRZ20" s="73">
        <f>სარგებელი!TRZ19</f>
        <v>0</v>
      </c>
      <c r="TSA20" s="73">
        <f>სარგებელი!TSA19</f>
        <v>0</v>
      </c>
      <c r="TSB20" s="73">
        <f>სარგებელი!TSB19</f>
        <v>0</v>
      </c>
      <c r="TSC20" s="73">
        <f>სარგებელი!TSC19</f>
        <v>0</v>
      </c>
      <c r="TSD20" s="73">
        <f>სარგებელი!TSD19</f>
        <v>0</v>
      </c>
      <c r="TSE20" s="73">
        <f>სარგებელი!TSE19</f>
        <v>0</v>
      </c>
      <c r="TSF20" s="73">
        <f>სარგებელი!TSF19</f>
        <v>0</v>
      </c>
      <c r="TSG20" s="73">
        <f>სარგებელი!TSG19</f>
        <v>0</v>
      </c>
      <c r="TSH20" s="73">
        <f>სარგებელი!TSH19</f>
        <v>0</v>
      </c>
      <c r="TSI20" s="73">
        <f>სარგებელი!TSI19</f>
        <v>0</v>
      </c>
      <c r="TSJ20" s="73">
        <f>სარგებელი!TSJ19</f>
        <v>0</v>
      </c>
      <c r="TSK20" s="73">
        <f>სარგებელი!TSK19</f>
        <v>0</v>
      </c>
      <c r="TSL20" s="73">
        <f>სარგებელი!TSL19</f>
        <v>0</v>
      </c>
      <c r="TSM20" s="73">
        <f>სარგებელი!TSM19</f>
        <v>0</v>
      </c>
      <c r="TSN20" s="73">
        <f>სარგებელი!TSN19</f>
        <v>0</v>
      </c>
      <c r="TSO20" s="73">
        <f>სარგებელი!TSO19</f>
        <v>0</v>
      </c>
      <c r="TSP20" s="73">
        <f>სარგებელი!TSP19</f>
        <v>0</v>
      </c>
      <c r="TSQ20" s="73">
        <f>სარგებელი!TSQ19</f>
        <v>0</v>
      </c>
      <c r="TSR20" s="73">
        <f>სარგებელი!TSR19</f>
        <v>0</v>
      </c>
      <c r="TSS20" s="73">
        <f>სარგებელი!TSS19</f>
        <v>0</v>
      </c>
      <c r="TST20" s="73">
        <f>სარგებელი!TST19</f>
        <v>0</v>
      </c>
      <c r="TSU20" s="73">
        <f>სარგებელი!TSU19</f>
        <v>0</v>
      </c>
      <c r="TSV20" s="73">
        <f>სარგებელი!TSV19</f>
        <v>0</v>
      </c>
      <c r="TSW20" s="73">
        <f>სარგებელი!TSW19</f>
        <v>0</v>
      </c>
      <c r="TSX20" s="73">
        <f>სარგებელი!TSX19</f>
        <v>0</v>
      </c>
      <c r="TSY20" s="73">
        <f>სარგებელი!TSY19</f>
        <v>0</v>
      </c>
      <c r="TSZ20" s="73">
        <f>სარგებელი!TSZ19</f>
        <v>0</v>
      </c>
      <c r="TTA20" s="73">
        <f>სარგებელი!TTA19</f>
        <v>0</v>
      </c>
      <c r="TTB20" s="73">
        <f>სარგებელი!TTB19</f>
        <v>0</v>
      </c>
      <c r="TTC20" s="73">
        <f>სარგებელი!TTC19</f>
        <v>0</v>
      </c>
      <c r="TTD20" s="73">
        <f>სარგებელი!TTD19</f>
        <v>0</v>
      </c>
      <c r="TTE20" s="73">
        <f>სარგებელი!TTE19</f>
        <v>0</v>
      </c>
      <c r="TTF20" s="73">
        <f>სარგებელი!TTF19</f>
        <v>0</v>
      </c>
      <c r="TTG20" s="73">
        <f>სარგებელი!TTG19</f>
        <v>0</v>
      </c>
      <c r="TTH20" s="73">
        <f>სარგებელი!TTH19</f>
        <v>0</v>
      </c>
      <c r="TTI20" s="73">
        <f>სარგებელი!TTI19</f>
        <v>0</v>
      </c>
      <c r="TTJ20" s="73">
        <f>სარგებელი!TTJ19</f>
        <v>0</v>
      </c>
      <c r="TTK20" s="73">
        <f>სარგებელი!TTK19</f>
        <v>0</v>
      </c>
      <c r="TTL20" s="73">
        <f>სარგებელი!TTL19</f>
        <v>0</v>
      </c>
      <c r="TTM20" s="73">
        <f>სარგებელი!TTM19</f>
        <v>0</v>
      </c>
      <c r="TTN20" s="73">
        <f>სარგებელი!TTN19</f>
        <v>0</v>
      </c>
      <c r="TTO20" s="73">
        <f>სარგებელი!TTO19</f>
        <v>0</v>
      </c>
      <c r="TTP20" s="73">
        <f>სარგებელი!TTP19</f>
        <v>0</v>
      </c>
      <c r="TTQ20" s="73">
        <f>სარგებელი!TTQ19</f>
        <v>0</v>
      </c>
      <c r="TTR20" s="73">
        <f>სარგებელი!TTR19</f>
        <v>0</v>
      </c>
      <c r="TTS20" s="73">
        <f>სარგებელი!TTS19</f>
        <v>0</v>
      </c>
      <c r="TTT20" s="73">
        <f>სარგებელი!TTT19</f>
        <v>0</v>
      </c>
      <c r="TTU20" s="73">
        <f>სარგებელი!TTU19</f>
        <v>0</v>
      </c>
      <c r="TTV20" s="73">
        <f>სარგებელი!TTV19</f>
        <v>0</v>
      </c>
      <c r="TTW20" s="73">
        <f>სარგებელი!TTW19</f>
        <v>0</v>
      </c>
      <c r="TTX20" s="73">
        <f>სარგებელი!TTX19</f>
        <v>0</v>
      </c>
      <c r="TTY20" s="73">
        <f>სარგებელი!TTY19</f>
        <v>0</v>
      </c>
      <c r="TTZ20" s="73">
        <f>სარგებელი!TTZ19</f>
        <v>0</v>
      </c>
      <c r="TUA20" s="73">
        <f>სარგებელი!TUA19</f>
        <v>0</v>
      </c>
      <c r="TUB20" s="73">
        <f>სარგებელი!TUB19</f>
        <v>0</v>
      </c>
      <c r="TUC20" s="73">
        <f>სარგებელი!TUC19</f>
        <v>0</v>
      </c>
      <c r="TUD20" s="73">
        <f>სარგებელი!TUD19</f>
        <v>0</v>
      </c>
      <c r="TUE20" s="73">
        <f>სარგებელი!TUE19</f>
        <v>0</v>
      </c>
      <c r="TUF20" s="73">
        <f>სარგებელი!TUF19</f>
        <v>0</v>
      </c>
      <c r="TUG20" s="73">
        <f>სარგებელი!TUG19</f>
        <v>0</v>
      </c>
      <c r="TUH20" s="73">
        <f>სარგებელი!TUH19</f>
        <v>0</v>
      </c>
      <c r="TUI20" s="73">
        <f>სარგებელი!TUI19</f>
        <v>0</v>
      </c>
      <c r="TUJ20" s="73">
        <f>სარგებელი!TUJ19</f>
        <v>0</v>
      </c>
      <c r="TUK20" s="73">
        <f>სარგებელი!TUK19</f>
        <v>0</v>
      </c>
      <c r="TUL20" s="73">
        <f>სარგებელი!TUL19</f>
        <v>0</v>
      </c>
      <c r="TUM20" s="73">
        <f>სარგებელი!TUM19</f>
        <v>0</v>
      </c>
      <c r="TUN20" s="73">
        <f>სარგებელი!TUN19</f>
        <v>0</v>
      </c>
      <c r="TUO20" s="73">
        <f>სარგებელი!TUO19</f>
        <v>0</v>
      </c>
      <c r="TUP20" s="73">
        <f>სარგებელი!TUP19</f>
        <v>0</v>
      </c>
      <c r="TUQ20" s="73">
        <f>სარგებელი!TUQ19</f>
        <v>0</v>
      </c>
      <c r="TUR20" s="73">
        <f>სარგებელი!TUR19</f>
        <v>0</v>
      </c>
      <c r="TUS20" s="73">
        <f>სარგებელი!TUS19</f>
        <v>0</v>
      </c>
      <c r="TUT20" s="73">
        <f>სარგებელი!TUT19</f>
        <v>0</v>
      </c>
      <c r="TUU20" s="73">
        <f>სარგებელი!TUU19</f>
        <v>0</v>
      </c>
      <c r="TUV20" s="73">
        <f>სარგებელი!TUV19</f>
        <v>0</v>
      </c>
      <c r="TUW20" s="73">
        <f>სარგებელი!TUW19</f>
        <v>0</v>
      </c>
      <c r="TUX20" s="73">
        <f>სარგებელი!TUX19</f>
        <v>0</v>
      </c>
      <c r="TUY20" s="73">
        <f>სარგებელი!TUY19</f>
        <v>0</v>
      </c>
      <c r="TUZ20" s="73">
        <f>სარგებელი!TUZ19</f>
        <v>0</v>
      </c>
      <c r="TVA20" s="73">
        <f>სარგებელი!TVA19</f>
        <v>0</v>
      </c>
      <c r="TVB20" s="73">
        <f>სარგებელი!TVB19</f>
        <v>0</v>
      </c>
      <c r="TVC20" s="73">
        <f>სარგებელი!TVC19</f>
        <v>0</v>
      </c>
      <c r="TVD20" s="73">
        <f>სარგებელი!TVD19</f>
        <v>0</v>
      </c>
      <c r="TVE20" s="73">
        <f>სარგებელი!TVE19</f>
        <v>0</v>
      </c>
      <c r="TVF20" s="73">
        <f>სარგებელი!TVF19</f>
        <v>0</v>
      </c>
      <c r="TVG20" s="73">
        <f>სარგებელი!TVG19</f>
        <v>0</v>
      </c>
      <c r="TVH20" s="73">
        <f>სარგებელი!TVH19</f>
        <v>0</v>
      </c>
      <c r="TVI20" s="73">
        <f>სარგებელი!TVI19</f>
        <v>0</v>
      </c>
      <c r="TVJ20" s="73">
        <f>სარგებელი!TVJ19</f>
        <v>0</v>
      </c>
      <c r="TVK20" s="73">
        <f>სარგებელი!TVK19</f>
        <v>0</v>
      </c>
      <c r="TVL20" s="73">
        <f>სარგებელი!TVL19</f>
        <v>0</v>
      </c>
      <c r="TVM20" s="73">
        <f>სარგებელი!TVM19</f>
        <v>0</v>
      </c>
      <c r="TVN20" s="73">
        <f>სარგებელი!TVN19</f>
        <v>0</v>
      </c>
      <c r="TVO20" s="73">
        <f>სარგებელი!TVO19</f>
        <v>0</v>
      </c>
      <c r="TVP20" s="73">
        <f>სარგებელი!TVP19</f>
        <v>0</v>
      </c>
      <c r="TVQ20" s="73">
        <f>სარგებელი!TVQ19</f>
        <v>0</v>
      </c>
      <c r="TVR20" s="73">
        <f>სარგებელი!TVR19</f>
        <v>0</v>
      </c>
      <c r="TVS20" s="73">
        <f>სარგებელი!TVS19</f>
        <v>0</v>
      </c>
      <c r="TVT20" s="73">
        <f>სარგებელი!TVT19</f>
        <v>0</v>
      </c>
      <c r="TVU20" s="73">
        <f>სარგებელი!TVU19</f>
        <v>0</v>
      </c>
      <c r="TVV20" s="73">
        <f>სარგებელი!TVV19</f>
        <v>0</v>
      </c>
      <c r="TVW20" s="73">
        <f>სარგებელი!TVW19</f>
        <v>0</v>
      </c>
      <c r="TVX20" s="73">
        <f>სარგებელი!TVX19</f>
        <v>0</v>
      </c>
      <c r="TVY20" s="73">
        <f>სარგებელი!TVY19</f>
        <v>0</v>
      </c>
      <c r="TVZ20" s="73">
        <f>სარგებელი!TVZ19</f>
        <v>0</v>
      </c>
      <c r="TWA20" s="73">
        <f>სარგებელი!TWA19</f>
        <v>0</v>
      </c>
      <c r="TWB20" s="73">
        <f>სარგებელი!TWB19</f>
        <v>0</v>
      </c>
      <c r="TWC20" s="73">
        <f>სარგებელი!TWC19</f>
        <v>0</v>
      </c>
      <c r="TWD20" s="73">
        <f>სარგებელი!TWD19</f>
        <v>0</v>
      </c>
      <c r="TWE20" s="73">
        <f>სარგებელი!TWE19</f>
        <v>0</v>
      </c>
      <c r="TWF20" s="73">
        <f>სარგებელი!TWF19</f>
        <v>0</v>
      </c>
      <c r="TWG20" s="73">
        <f>სარგებელი!TWG19</f>
        <v>0</v>
      </c>
      <c r="TWH20" s="73">
        <f>სარგებელი!TWH19</f>
        <v>0</v>
      </c>
      <c r="TWI20" s="73">
        <f>სარგებელი!TWI19</f>
        <v>0</v>
      </c>
      <c r="TWJ20" s="73">
        <f>სარგებელი!TWJ19</f>
        <v>0</v>
      </c>
      <c r="TWK20" s="73">
        <f>სარგებელი!TWK19</f>
        <v>0</v>
      </c>
      <c r="TWL20" s="73">
        <f>სარგებელი!TWL19</f>
        <v>0</v>
      </c>
      <c r="TWM20" s="73">
        <f>სარგებელი!TWM19</f>
        <v>0</v>
      </c>
      <c r="TWN20" s="73">
        <f>სარგებელი!TWN19</f>
        <v>0</v>
      </c>
      <c r="TWO20" s="73">
        <f>სარგებელი!TWO19</f>
        <v>0</v>
      </c>
      <c r="TWP20" s="73">
        <f>სარგებელი!TWP19</f>
        <v>0</v>
      </c>
      <c r="TWQ20" s="73">
        <f>სარგებელი!TWQ19</f>
        <v>0</v>
      </c>
      <c r="TWR20" s="73">
        <f>სარგებელი!TWR19</f>
        <v>0</v>
      </c>
      <c r="TWS20" s="73">
        <f>სარგებელი!TWS19</f>
        <v>0</v>
      </c>
      <c r="TWT20" s="73">
        <f>სარგებელი!TWT19</f>
        <v>0</v>
      </c>
      <c r="TWU20" s="73">
        <f>სარგებელი!TWU19</f>
        <v>0</v>
      </c>
      <c r="TWV20" s="73">
        <f>სარგებელი!TWV19</f>
        <v>0</v>
      </c>
      <c r="TWW20" s="73">
        <f>სარგებელი!TWW19</f>
        <v>0</v>
      </c>
      <c r="TWX20" s="73">
        <f>სარგებელი!TWX19</f>
        <v>0</v>
      </c>
      <c r="TWY20" s="73">
        <f>სარგებელი!TWY19</f>
        <v>0</v>
      </c>
      <c r="TWZ20" s="73">
        <f>სარგებელი!TWZ19</f>
        <v>0</v>
      </c>
      <c r="TXA20" s="73">
        <f>სარგებელი!TXA19</f>
        <v>0</v>
      </c>
      <c r="TXB20" s="73">
        <f>სარგებელი!TXB19</f>
        <v>0</v>
      </c>
      <c r="TXC20" s="73">
        <f>სარგებელი!TXC19</f>
        <v>0</v>
      </c>
      <c r="TXD20" s="73">
        <f>სარგებელი!TXD19</f>
        <v>0</v>
      </c>
      <c r="TXE20" s="73">
        <f>სარგებელი!TXE19</f>
        <v>0</v>
      </c>
      <c r="TXF20" s="73">
        <f>სარგებელი!TXF19</f>
        <v>0</v>
      </c>
      <c r="TXG20" s="73">
        <f>სარგებელი!TXG19</f>
        <v>0</v>
      </c>
      <c r="TXH20" s="73">
        <f>სარგებელი!TXH19</f>
        <v>0</v>
      </c>
      <c r="TXI20" s="73">
        <f>სარგებელი!TXI19</f>
        <v>0</v>
      </c>
      <c r="TXJ20" s="73">
        <f>სარგებელი!TXJ19</f>
        <v>0</v>
      </c>
      <c r="TXK20" s="73">
        <f>სარგებელი!TXK19</f>
        <v>0</v>
      </c>
      <c r="TXL20" s="73">
        <f>სარგებელი!TXL19</f>
        <v>0</v>
      </c>
      <c r="TXM20" s="73">
        <f>სარგებელი!TXM19</f>
        <v>0</v>
      </c>
      <c r="TXN20" s="73">
        <f>სარგებელი!TXN19</f>
        <v>0</v>
      </c>
      <c r="TXO20" s="73">
        <f>სარგებელი!TXO19</f>
        <v>0</v>
      </c>
      <c r="TXP20" s="73">
        <f>სარგებელი!TXP19</f>
        <v>0</v>
      </c>
      <c r="TXQ20" s="73">
        <f>სარგებელი!TXQ19</f>
        <v>0</v>
      </c>
      <c r="TXR20" s="73">
        <f>სარგებელი!TXR19</f>
        <v>0</v>
      </c>
      <c r="TXS20" s="73">
        <f>სარგებელი!TXS19</f>
        <v>0</v>
      </c>
      <c r="TXT20" s="73">
        <f>სარგებელი!TXT19</f>
        <v>0</v>
      </c>
      <c r="TXU20" s="73">
        <f>სარგებელი!TXU19</f>
        <v>0</v>
      </c>
      <c r="TXV20" s="73">
        <f>სარგებელი!TXV19</f>
        <v>0</v>
      </c>
      <c r="TXW20" s="73">
        <f>სარგებელი!TXW19</f>
        <v>0</v>
      </c>
      <c r="TXX20" s="73">
        <f>სარგებელი!TXX19</f>
        <v>0</v>
      </c>
      <c r="TXY20" s="73">
        <f>სარგებელი!TXY19</f>
        <v>0</v>
      </c>
      <c r="TXZ20" s="73">
        <f>სარგებელი!TXZ19</f>
        <v>0</v>
      </c>
      <c r="TYA20" s="73">
        <f>სარგებელი!TYA19</f>
        <v>0</v>
      </c>
      <c r="TYB20" s="73">
        <f>სარგებელი!TYB19</f>
        <v>0</v>
      </c>
      <c r="TYC20" s="73">
        <f>სარგებელი!TYC19</f>
        <v>0</v>
      </c>
      <c r="TYD20" s="73">
        <f>სარგებელი!TYD19</f>
        <v>0</v>
      </c>
      <c r="TYE20" s="73">
        <f>სარგებელი!TYE19</f>
        <v>0</v>
      </c>
      <c r="TYF20" s="73">
        <f>სარგებელი!TYF19</f>
        <v>0</v>
      </c>
      <c r="TYG20" s="73">
        <f>სარგებელი!TYG19</f>
        <v>0</v>
      </c>
      <c r="TYH20" s="73">
        <f>სარგებელი!TYH19</f>
        <v>0</v>
      </c>
      <c r="TYI20" s="73">
        <f>სარგებელი!TYI19</f>
        <v>0</v>
      </c>
      <c r="TYJ20" s="73">
        <f>სარგებელი!TYJ19</f>
        <v>0</v>
      </c>
      <c r="TYK20" s="73">
        <f>სარგებელი!TYK19</f>
        <v>0</v>
      </c>
      <c r="TYL20" s="73">
        <f>სარგებელი!TYL19</f>
        <v>0</v>
      </c>
      <c r="TYM20" s="73">
        <f>სარგებელი!TYM19</f>
        <v>0</v>
      </c>
      <c r="TYN20" s="73">
        <f>სარგებელი!TYN19</f>
        <v>0</v>
      </c>
      <c r="TYO20" s="73">
        <f>სარგებელი!TYO19</f>
        <v>0</v>
      </c>
      <c r="TYP20" s="73">
        <f>სარგებელი!TYP19</f>
        <v>0</v>
      </c>
      <c r="TYQ20" s="73">
        <f>სარგებელი!TYQ19</f>
        <v>0</v>
      </c>
      <c r="TYR20" s="73">
        <f>სარგებელი!TYR19</f>
        <v>0</v>
      </c>
      <c r="TYS20" s="73">
        <f>სარგებელი!TYS19</f>
        <v>0</v>
      </c>
      <c r="TYT20" s="73">
        <f>სარგებელი!TYT19</f>
        <v>0</v>
      </c>
      <c r="TYU20" s="73">
        <f>სარგებელი!TYU19</f>
        <v>0</v>
      </c>
      <c r="TYV20" s="73">
        <f>სარგებელი!TYV19</f>
        <v>0</v>
      </c>
      <c r="TYW20" s="73">
        <f>სარგებელი!TYW19</f>
        <v>0</v>
      </c>
      <c r="TYX20" s="73">
        <f>სარგებელი!TYX19</f>
        <v>0</v>
      </c>
      <c r="TYY20" s="73">
        <f>სარგებელი!TYY19</f>
        <v>0</v>
      </c>
      <c r="TYZ20" s="73">
        <f>სარგებელი!TYZ19</f>
        <v>0</v>
      </c>
      <c r="TZA20" s="73">
        <f>სარგებელი!TZA19</f>
        <v>0</v>
      </c>
      <c r="TZB20" s="73">
        <f>სარგებელი!TZB19</f>
        <v>0</v>
      </c>
      <c r="TZC20" s="73">
        <f>სარგებელი!TZC19</f>
        <v>0</v>
      </c>
      <c r="TZD20" s="73">
        <f>სარგებელი!TZD19</f>
        <v>0</v>
      </c>
      <c r="TZE20" s="73">
        <f>სარგებელი!TZE19</f>
        <v>0</v>
      </c>
      <c r="TZF20" s="73">
        <f>სარგებელი!TZF19</f>
        <v>0</v>
      </c>
      <c r="TZG20" s="73">
        <f>სარგებელი!TZG19</f>
        <v>0</v>
      </c>
      <c r="TZH20" s="73">
        <f>სარგებელი!TZH19</f>
        <v>0</v>
      </c>
      <c r="TZI20" s="73">
        <f>სარგებელი!TZI19</f>
        <v>0</v>
      </c>
      <c r="TZJ20" s="73">
        <f>სარგებელი!TZJ19</f>
        <v>0</v>
      </c>
      <c r="TZK20" s="73">
        <f>სარგებელი!TZK19</f>
        <v>0</v>
      </c>
      <c r="TZL20" s="73">
        <f>სარგებელი!TZL19</f>
        <v>0</v>
      </c>
      <c r="TZM20" s="73">
        <f>სარგებელი!TZM19</f>
        <v>0</v>
      </c>
      <c r="TZN20" s="73">
        <f>სარგებელი!TZN19</f>
        <v>0</v>
      </c>
      <c r="TZO20" s="73">
        <f>სარგებელი!TZO19</f>
        <v>0</v>
      </c>
      <c r="TZP20" s="73">
        <f>სარგებელი!TZP19</f>
        <v>0</v>
      </c>
      <c r="TZQ20" s="73">
        <f>სარგებელი!TZQ19</f>
        <v>0</v>
      </c>
      <c r="TZR20" s="73">
        <f>სარგებელი!TZR19</f>
        <v>0</v>
      </c>
      <c r="TZS20" s="73">
        <f>სარგებელი!TZS19</f>
        <v>0</v>
      </c>
      <c r="TZT20" s="73">
        <f>სარგებელი!TZT19</f>
        <v>0</v>
      </c>
      <c r="TZU20" s="73">
        <f>სარგებელი!TZU19</f>
        <v>0</v>
      </c>
      <c r="TZV20" s="73">
        <f>სარგებელი!TZV19</f>
        <v>0</v>
      </c>
      <c r="TZW20" s="73">
        <f>სარგებელი!TZW19</f>
        <v>0</v>
      </c>
      <c r="TZX20" s="73">
        <f>სარგებელი!TZX19</f>
        <v>0</v>
      </c>
      <c r="TZY20" s="73">
        <f>სარგებელი!TZY19</f>
        <v>0</v>
      </c>
      <c r="TZZ20" s="73">
        <f>სარგებელი!TZZ19</f>
        <v>0</v>
      </c>
      <c r="UAA20" s="73">
        <f>სარგებელი!UAA19</f>
        <v>0</v>
      </c>
      <c r="UAB20" s="73">
        <f>სარგებელი!UAB19</f>
        <v>0</v>
      </c>
      <c r="UAC20" s="73">
        <f>სარგებელი!UAC19</f>
        <v>0</v>
      </c>
      <c r="UAD20" s="73">
        <f>სარგებელი!UAD19</f>
        <v>0</v>
      </c>
      <c r="UAE20" s="73">
        <f>სარგებელი!UAE19</f>
        <v>0</v>
      </c>
      <c r="UAF20" s="73">
        <f>სარგებელი!UAF19</f>
        <v>0</v>
      </c>
      <c r="UAG20" s="73">
        <f>სარგებელი!UAG19</f>
        <v>0</v>
      </c>
      <c r="UAH20" s="73">
        <f>სარგებელი!UAH19</f>
        <v>0</v>
      </c>
      <c r="UAI20" s="73">
        <f>სარგებელი!UAI19</f>
        <v>0</v>
      </c>
      <c r="UAJ20" s="73">
        <f>სარგებელი!UAJ19</f>
        <v>0</v>
      </c>
      <c r="UAK20" s="73">
        <f>სარგებელი!UAK19</f>
        <v>0</v>
      </c>
      <c r="UAL20" s="73">
        <f>სარგებელი!UAL19</f>
        <v>0</v>
      </c>
      <c r="UAM20" s="73">
        <f>სარგებელი!UAM19</f>
        <v>0</v>
      </c>
      <c r="UAN20" s="73">
        <f>სარგებელი!UAN19</f>
        <v>0</v>
      </c>
      <c r="UAO20" s="73">
        <f>სარგებელი!UAO19</f>
        <v>0</v>
      </c>
      <c r="UAP20" s="73">
        <f>სარგებელი!UAP19</f>
        <v>0</v>
      </c>
      <c r="UAQ20" s="73">
        <f>სარგებელი!UAQ19</f>
        <v>0</v>
      </c>
      <c r="UAR20" s="73">
        <f>სარგებელი!UAR19</f>
        <v>0</v>
      </c>
      <c r="UAS20" s="73">
        <f>სარგებელი!UAS19</f>
        <v>0</v>
      </c>
      <c r="UAT20" s="73">
        <f>სარგებელი!UAT19</f>
        <v>0</v>
      </c>
      <c r="UAU20" s="73">
        <f>სარგებელი!UAU19</f>
        <v>0</v>
      </c>
      <c r="UAV20" s="73">
        <f>სარგებელი!UAV19</f>
        <v>0</v>
      </c>
      <c r="UAW20" s="73">
        <f>სარგებელი!UAW19</f>
        <v>0</v>
      </c>
      <c r="UAX20" s="73">
        <f>სარგებელი!UAX19</f>
        <v>0</v>
      </c>
      <c r="UAY20" s="73">
        <f>სარგებელი!UAY19</f>
        <v>0</v>
      </c>
      <c r="UAZ20" s="73">
        <f>სარგებელი!UAZ19</f>
        <v>0</v>
      </c>
      <c r="UBA20" s="73">
        <f>სარგებელი!UBA19</f>
        <v>0</v>
      </c>
      <c r="UBB20" s="73">
        <f>სარგებელი!UBB19</f>
        <v>0</v>
      </c>
      <c r="UBC20" s="73">
        <f>სარგებელი!UBC19</f>
        <v>0</v>
      </c>
      <c r="UBD20" s="73">
        <f>სარგებელი!UBD19</f>
        <v>0</v>
      </c>
      <c r="UBE20" s="73">
        <f>სარგებელი!UBE19</f>
        <v>0</v>
      </c>
      <c r="UBF20" s="73">
        <f>სარგებელი!UBF19</f>
        <v>0</v>
      </c>
      <c r="UBG20" s="73">
        <f>სარგებელი!UBG19</f>
        <v>0</v>
      </c>
      <c r="UBH20" s="73">
        <f>სარგებელი!UBH19</f>
        <v>0</v>
      </c>
      <c r="UBI20" s="73">
        <f>სარგებელი!UBI19</f>
        <v>0</v>
      </c>
      <c r="UBJ20" s="73">
        <f>სარგებელი!UBJ19</f>
        <v>0</v>
      </c>
      <c r="UBK20" s="73">
        <f>სარგებელი!UBK19</f>
        <v>0</v>
      </c>
      <c r="UBL20" s="73">
        <f>სარგებელი!UBL19</f>
        <v>0</v>
      </c>
      <c r="UBM20" s="73">
        <f>სარგებელი!UBM19</f>
        <v>0</v>
      </c>
      <c r="UBN20" s="73">
        <f>სარგებელი!UBN19</f>
        <v>0</v>
      </c>
      <c r="UBO20" s="73">
        <f>სარგებელი!UBO19</f>
        <v>0</v>
      </c>
      <c r="UBP20" s="73">
        <f>სარგებელი!UBP19</f>
        <v>0</v>
      </c>
      <c r="UBQ20" s="73">
        <f>სარგებელი!UBQ19</f>
        <v>0</v>
      </c>
      <c r="UBR20" s="73">
        <f>სარგებელი!UBR19</f>
        <v>0</v>
      </c>
      <c r="UBS20" s="73">
        <f>სარგებელი!UBS19</f>
        <v>0</v>
      </c>
      <c r="UBT20" s="73">
        <f>სარგებელი!UBT19</f>
        <v>0</v>
      </c>
      <c r="UBU20" s="73">
        <f>სარგებელი!UBU19</f>
        <v>0</v>
      </c>
      <c r="UBV20" s="73">
        <f>სარგებელი!UBV19</f>
        <v>0</v>
      </c>
      <c r="UBW20" s="73">
        <f>სარგებელი!UBW19</f>
        <v>0</v>
      </c>
      <c r="UBX20" s="73">
        <f>სარგებელი!UBX19</f>
        <v>0</v>
      </c>
      <c r="UBY20" s="73">
        <f>სარგებელი!UBY19</f>
        <v>0</v>
      </c>
      <c r="UBZ20" s="73">
        <f>სარგებელი!UBZ19</f>
        <v>0</v>
      </c>
      <c r="UCA20" s="73">
        <f>სარგებელი!UCA19</f>
        <v>0</v>
      </c>
      <c r="UCB20" s="73">
        <f>სარგებელი!UCB19</f>
        <v>0</v>
      </c>
      <c r="UCC20" s="73">
        <f>სარგებელი!UCC19</f>
        <v>0</v>
      </c>
      <c r="UCD20" s="73">
        <f>სარგებელი!UCD19</f>
        <v>0</v>
      </c>
      <c r="UCE20" s="73">
        <f>სარგებელი!UCE19</f>
        <v>0</v>
      </c>
      <c r="UCF20" s="73">
        <f>სარგებელი!UCF19</f>
        <v>0</v>
      </c>
      <c r="UCG20" s="73">
        <f>სარგებელი!UCG19</f>
        <v>0</v>
      </c>
      <c r="UCH20" s="73">
        <f>სარგებელი!UCH19</f>
        <v>0</v>
      </c>
      <c r="UCI20" s="73">
        <f>სარგებელი!UCI19</f>
        <v>0</v>
      </c>
      <c r="UCJ20" s="73">
        <f>სარგებელი!UCJ19</f>
        <v>0</v>
      </c>
      <c r="UCK20" s="73">
        <f>სარგებელი!UCK19</f>
        <v>0</v>
      </c>
      <c r="UCL20" s="73">
        <f>სარგებელი!UCL19</f>
        <v>0</v>
      </c>
      <c r="UCM20" s="73">
        <f>სარგებელი!UCM19</f>
        <v>0</v>
      </c>
      <c r="UCN20" s="73">
        <f>სარგებელი!UCN19</f>
        <v>0</v>
      </c>
      <c r="UCO20" s="73">
        <f>სარგებელი!UCO19</f>
        <v>0</v>
      </c>
      <c r="UCP20" s="73">
        <f>სარგებელი!UCP19</f>
        <v>0</v>
      </c>
      <c r="UCQ20" s="73">
        <f>სარგებელი!UCQ19</f>
        <v>0</v>
      </c>
      <c r="UCR20" s="73">
        <f>სარგებელი!UCR19</f>
        <v>0</v>
      </c>
      <c r="UCS20" s="73">
        <f>სარგებელი!UCS19</f>
        <v>0</v>
      </c>
      <c r="UCT20" s="73">
        <f>სარგებელი!UCT19</f>
        <v>0</v>
      </c>
      <c r="UCU20" s="73">
        <f>სარგებელი!UCU19</f>
        <v>0</v>
      </c>
      <c r="UCV20" s="73">
        <f>სარგებელი!UCV19</f>
        <v>0</v>
      </c>
      <c r="UCW20" s="73">
        <f>სარგებელი!UCW19</f>
        <v>0</v>
      </c>
      <c r="UCX20" s="73">
        <f>სარგებელი!UCX19</f>
        <v>0</v>
      </c>
      <c r="UCY20" s="73">
        <f>სარგებელი!UCY19</f>
        <v>0</v>
      </c>
      <c r="UCZ20" s="73">
        <f>სარგებელი!UCZ19</f>
        <v>0</v>
      </c>
      <c r="UDA20" s="73">
        <f>სარგებელი!UDA19</f>
        <v>0</v>
      </c>
      <c r="UDB20" s="73">
        <f>სარგებელი!UDB19</f>
        <v>0</v>
      </c>
      <c r="UDC20" s="73">
        <f>სარგებელი!UDC19</f>
        <v>0</v>
      </c>
      <c r="UDD20" s="73">
        <f>სარგებელი!UDD19</f>
        <v>0</v>
      </c>
      <c r="UDE20" s="73">
        <f>სარგებელი!UDE19</f>
        <v>0</v>
      </c>
      <c r="UDF20" s="73">
        <f>სარგებელი!UDF19</f>
        <v>0</v>
      </c>
      <c r="UDG20" s="73">
        <f>სარგებელი!UDG19</f>
        <v>0</v>
      </c>
      <c r="UDH20" s="73">
        <f>სარგებელი!UDH19</f>
        <v>0</v>
      </c>
      <c r="UDI20" s="73">
        <f>სარგებელი!UDI19</f>
        <v>0</v>
      </c>
      <c r="UDJ20" s="73">
        <f>სარგებელი!UDJ19</f>
        <v>0</v>
      </c>
      <c r="UDK20" s="73">
        <f>სარგებელი!UDK19</f>
        <v>0</v>
      </c>
      <c r="UDL20" s="73">
        <f>სარგებელი!UDL19</f>
        <v>0</v>
      </c>
      <c r="UDM20" s="73">
        <f>სარგებელი!UDM19</f>
        <v>0</v>
      </c>
      <c r="UDN20" s="73">
        <f>სარგებელი!UDN19</f>
        <v>0</v>
      </c>
      <c r="UDO20" s="73">
        <f>სარგებელი!UDO19</f>
        <v>0</v>
      </c>
      <c r="UDP20" s="73">
        <f>სარგებელი!UDP19</f>
        <v>0</v>
      </c>
      <c r="UDQ20" s="73">
        <f>სარგებელი!UDQ19</f>
        <v>0</v>
      </c>
      <c r="UDR20" s="73">
        <f>სარგებელი!UDR19</f>
        <v>0</v>
      </c>
      <c r="UDS20" s="73">
        <f>სარგებელი!UDS19</f>
        <v>0</v>
      </c>
      <c r="UDT20" s="73">
        <f>სარგებელი!UDT19</f>
        <v>0</v>
      </c>
      <c r="UDU20" s="73">
        <f>სარგებელი!UDU19</f>
        <v>0</v>
      </c>
      <c r="UDV20" s="73">
        <f>სარგებელი!UDV19</f>
        <v>0</v>
      </c>
      <c r="UDW20" s="73">
        <f>სარგებელი!UDW19</f>
        <v>0</v>
      </c>
      <c r="UDX20" s="73">
        <f>სარგებელი!UDX19</f>
        <v>0</v>
      </c>
      <c r="UDY20" s="73">
        <f>სარგებელი!UDY19</f>
        <v>0</v>
      </c>
      <c r="UDZ20" s="73">
        <f>სარგებელი!UDZ19</f>
        <v>0</v>
      </c>
      <c r="UEA20" s="73">
        <f>სარგებელი!UEA19</f>
        <v>0</v>
      </c>
      <c r="UEB20" s="73">
        <f>სარგებელი!UEB19</f>
        <v>0</v>
      </c>
      <c r="UEC20" s="73">
        <f>სარგებელი!UEC19</f>
        <v>0</v>
      </c>
      <c r="UED20" s="73">
        <f>სარგებელი!UED19</f>
        <v>0</v>
      </c>
      <c r="UEE20" s="73">
        <f>სარგებელი!UEE19</f>
        <v>0</v>
      </c>
      <c r="UEF20" s="73">
        <f>სარგებელი!UEF19</f>
        <v>0</v>
      </c>
      <c r="UEG20" s="73">
        <f>სარგებელი!UEG19</f>
        <v>0</v>
      </c>
      <c r="UEH20" s="73">
        <f>სარგებელი!UEH19</f>
        <v>0</v>
      </c>
      <c r="UEI20" s="73">
        <f>სარგებელი!UEI19</f>
        <v>0</v>
      </c>
      <c r="UEJ20" s="73">
        <f>სარგებელი!UEJ19</f>
        <v>0</v>
      </c>
      <c r="UEK20" s="73">
        <f>სარგებელი!UEK19</f>
        <v>0</v>
      </c>
      <c r="UEL20" s="73">
        <f>სარგებელი!UEL19</f>
        <v>0</v>
      </c>
      <c r="UEM20" s="73">
        <f>სარგებელი!UEM19</f>
        <v>0</v>
      </c>
      <c r="UEN20" s="73">
        <f>სარგებელი!UEN19</f>
        <v>0</v>
      </c>
      <c r="UEO20" s="73">
        <f>სარგებელი!UEO19</f>
        <v>0</v>
      </c>
      <c r="UEP20" s="73">
        <f>სარგებელი!UEP19</f>
        <v>0</v>
      </c>
      <c r="UEQ20" s="73">
        <f>სარგებელი!UEQ19</f>
        <v>0</v>
      </c>
      <c r="UER20" s="73">
        <f>სარგებელი!UER19</f>
        <v>0</v>
      </c>
      <c r="UES20" s="73">
        <f>სარგებელი!UES19</f>
        <v>0</v>
      </c>
      <c r="UET20" s="73">
        <f>სარგებელი!UET19</f>
        <v>0</v>
      </c>
      <c r="UEU20" s="73">
        <f>სარგებელი!UEU19</f>
        <v>0</v>
      </c>
      <c r="UEV20" s="73">
        <f>სარგებელი!UEV19</f>
        <v>0</v>
      </c>
      <c r="UEW20" s="73">
        <f>სარგებელი!UEW19</f>
        <v>0</v>
      </c>
      <c r="UEX20" s="73">
        <f>სარგებელი!UEX19</f>
        <v>0</v>
      </c>
      <c r="UEY20" s="73">
        <f>სარგებელი!UEY19</f>
        <v>0</v>
      </c>
      <c r="UEZ20" s="73">
        <f>სარგებელი!UEZ19</f>
        <v>0</v>
      </c>
      <c r="UFA20" s="73">
        <f>სარგებელი!UFA19</f>
        <v>0</v>
      </c>
      <c r="UFB20" s="73">
        <f>სარგებელი!UFB19</f>
        <v>0</v>
      </c>
      <c r="UFC20" s="73">
        <f>სარგებელი!UFC19</f>
        <v>0</v>
      </c>
      <c r="UFD20" s="73">
        <f>სარგებელი!UFD19</f>
        <v>0</v>
      </c>
      <c r="UFE20" s="73">
        <f>სარგებელი!UFE19</f>
        <v>0</v>
      </c>
      <c r="UFF20" s="73">
        <f>სარგებელი!UFF19</f>
        <v>0</v>
      </c>
      <c r="UFG20" s="73">
        <f>სარგებელი!UFG19</f>
        <v>0</v>
      </c>
      <c r="UFH20" s="73">
        <f>სარგებელი!UFH19</f>
        <v>0</v>
      </c>
      <c r="UFI20" s="73">
        <f>სარგებელი!UFI19</f>
        <v>0</v>
      </c>
      <c r="UFJ20" s="73">
        <f>სარგებელი!UFJ19</f>
        <v>0</v>
      </c>
      <c r="UFK20" s="73">
        <f>სარგებელი!UFK19</f>
        <v>0</v>
      </c>
      <c r="UFL20" s="73">
        <f>სარგებელი!UFL19</f>
        <v>0</v>
      </c>
      <c r="UFM20" s="73">
        <f>სარგებელი!UFM19</f>
        <v>0</v>
      </c>
      <c r="UFN20" s="73">
        <f>სარგებელი!UFN19</f>
        <v>0</v>
      </c>
      <c r="UFO20" s="73">
        <f>სარგებელი!UFO19</f>
        <v>0</v>
      </c>
      <c r="UFP20" s="73">
        <f>სარგებელი!UFP19</f>
        <v>0</v>
      </c>
      <c r="UFQ20" s="73">
        <f>სარგებელი!UFQ19</f>
        <v>0</v>
      </c>
      <c r="UFR20" s="73">
        <f>სარგებელი!UFR19</f>
        <v>0</v>
      </c>
      <c r="UFS20" s="73">
        <f>სარგებელი!UFS19</f>
        <v>0</v>
      </c>
      <c r="UFT20" s="73">
        <f>სარგებელი!UFT19</f>
        <v>0</v>
      </c>
      <c r="UFU20" s="73">
        <f>სარგებელი!UFU19</f>
        <v>0</v>
      </c>
      <c r="UFV20" s="73">
        <f>სარგებელი!UFV19</f>
        <v>0</v>
      </c>
      <c r="UFW20" s="73">
        <f>სარგებელი!UFW19</f>
        <v>0</v>
      </c>
      <c r="UFX20" s="73">
        <f>სარგებელი!UFX19</f>
        <v>0</v>
      </c>
      <c r="UFY20" s="73">
        <f>სარგებელი!UFY19</f>
        <v>0</v>
      </c>
      <c r="UFZ20" s="73">
        <f>სარგებელი!UFZ19</f>
        <v>0</v>
      </c>
      <c r="UGA20" s="73">
        <f>სარგებელი!UGA19</f>
        <v>0</v>
      </c>
      <c r="UGB20" s="73">
        <f>სარგებელი!UGB19</f>
        <v>0</v>
      </c>
      <c r="UGC20" s="73">
        <f>სარგებელი!UGC19</f>
        <v>0</v>
      </c>
      <c r="UGD20" s="73">
        <f>სარგებელი!UGD19</f>
        <v>0</v>
      </c>
      <c r="UGE20" s="73">
        <f>სარგებელი!UGE19</f>
        <v>0</v>
      </c>
      <c r="UGF20" s="73">
        <f>სარგებელი!UGF19</f>
        <v>0</v>
      </c>
      <c r="UGG20" s="73">
        <f>სარგებელი!UGG19</f>
        <v>0</v>
      </c>
      <c r="UGH20" s="73">
        <f>სარგებელი!UGH19</f>
        <v>0</v>
      </c>
      <c r="UGI20" s="73">
        <f>სარგებელი!UGI19</f>
        <v>0</v>
      </c>
      <c r="UGJ20" s="73">
        <f>სარგებელი!UGJ19</f>
        <v>0</v>
      </c>
      <c r="UGK20" s="73">
        <f>სარგებელი!UGK19</f>
        <v>0</v>
      </c>
      <c r="UGL20" s="73">
        <f>სარგებელი!UGL19</f>
        <v>0</v>
      </c>
      <c r="UGM20" s="73">
        <f>სარგებელი!UGM19</f>
        <v>0</v>
      </c>
      <c r="UGN20" s="73">
        <f>სარგებელი!UGN19</f>
        <v>0</v>
      </c>
      <c r="UGO20" s="73">
        <f>სარგებელი!UGO19</f>
        <v>0</v>
      </c>
      <c r="UGP20" s="73">
        <f>სარგებელი!UGP19</f>
        <v>0</v>
      </c>
      <c r="UGQ20" s="73">
        <f>სარგებელი!UGQ19</f>
        <v>0</v>
      </c>
      <c r="UGR20" s="73">
        <f>სარგებელი!UGR19</f>
        <v>0</v>
      </c>
      <c r="UGS20" s="73">
        <f>სარგებელი!UGS19</f>
        <v>0</v>
      </c>
      <c r="UGT20" s="73">
        <f>სარგებელი!UGT19</f>
        <v>0</v>
      </c>
      <c r="UGU20" s="73">
        <f>სარგებელი!UGU19</f>
        <v>0</v>
      </c>
      <c r="UGV20" s="73">
        <f>სარგებელი!UGV19</f>
        <v>0</v>
      </c>
      <c r="UGW20" s="73">
        <f>სარგებელი!UGW19</f>
        <v>0</v>
      </c>
      <c r="UGX20" s="73">
        <f>სარგებელი!UGX19</f>
        <v>0</v>
      </c>
      <c r="UGY20" s="73">
        <f>სარგებელი!UGY19</f>
        <v>0</v>
      </c>
      <c r="UGZ20" s="73">
        <f>სარგებელი!UGZ19</f>
        <v>0</v>
      </c>
      <c r="UHA20" s="73">
        <f>სარგებელი!UHA19</f>
        <v>0</v>
      </c>
      <c r="UHB20" s="73">
        <f>სარგებელი!UHB19</f>
        <v>0</v>
      </c>
      <c r="UHC20" s="73">
        <f>სარგებელი!UHC19</f>
        <v>0</v>
      </c>
      <c r="UHD20" s="73">
        <f>სარგებელი!UHD19</f>
        <v>0</v>
      </c>
      <c r="UHE20" s="73">
        <f>სარგებელი!UHE19</f>
        <v>0</v>
      </c>
      <c r="UHF20" s="73">
        <f>სარგებელი!UHF19</f>
        <v>0</v>
      </c>
      <c r="UHG20" s="73">
        <f>სარგებელი!UHG19</f>
        <v>0</v>
      </c>
      <c r="UHH20" s="73">
        <f>სარგებელი!UHH19</f>
        <v>0</v>
      </c>
      <c r="UHI20" s="73">
        <f>სარგებელი!UHI19</f>
        <v>0</v>
      </c>
      <c r="UHJ20" s="73">
        <f>სარგებელი!UHJ19</f>
        <v>0</v>
      </c>
      <c r="UHK20" s="73">
        <f>სარგებელი!UHK19</f>
        <v>0</v>
      </c>
      <c r="UHL20" s="73">
        <f>სარგებელი!UHL19</f>
        <v>0</v>
      </c>
      <c r="UHM20" s="73">
        <f>სარგებელი!UHM19</f>
        <v>0</v>
      </c>
      <c r="UHN20" s="73">
        <f>სარგებელი!UHN19</f>
        <v>0</v>
      </c>
      <c r="UHO20" s="73">
        <f>სარგებელი!UHO19</f>
        <v>0</v>
      </c>
      <c r="UHP20" s="73">
        <f>სარგებელი!UHP19</f>
        <v>0</v>
      </c>
      <c r="UHQ20" s="73">
        <f>სარგებელი!UHQ19</f>
        <v>0</v>
      </c>
      <c r="UHR20" s="73">
        <f>სარგებელი!UHR19</f>
        <v>0</v>
      </c>
      <c r="UHS20" s="73">
        <f>სარგებელი!UHS19</f>
        <v>0</v>
      </c>
      <c r="UHT20" s="73">
        <f>სარგებელი!UHT19</f>
        <v>0</v>
      </c>
      <c r="UHU20" s="73">
        <f>სარგებელი!UHU19</f>
        <v>0</v>
      </c>
      <c r="UHV20" s="73">
        <f>სარგებელი!UHV19</f>
        <v>0</v>
      </c>
      <c r="UHW20" s="73">
        <f>სარგებელი!UHW19</f>
        <v>0</v>
      </c>
      <c r="UHX20" s="73">
        <f>სარგებელი!UHX19</f>
        <v>0</v>
      </c>
      <c r="UHY20" s="73">
        <f>სარგებელი!UHY19</f>
        <v>0</v>
      </c>
      <c r="UHZ20" s="73">
        <f>სარგებელი!UHZ19</f>
        <v>0</v>
      </c>
      <c r="UIA20" s="73">
        <f>სარგებელი!UIA19</f>
        <v>0</v>
      </c>
      <c r="UIB20" s="73">
        <f>სარგებელი!UIB19</f>
        <v>0</v>
      </c>
      <c r="UIC20" s="73">
        <f>სარგებელი!UIC19</f>
        <v>0</v>
      </c>
      <c r="UID20" s="73">
        <f>სარგებელი!UID19</f>
        <v>0</v>
      </c>
      <c r="UIE20" s="73">
        <f>სარგებელი!UIE19</f>
        <v>0</v>
      </c>
      <c r="UIF20" s="73">
        <f>სარგებელი!UIF19</f>
        <v>0</v>
      </c>
      <c r="UIG20" s="73">
        <f>სარგებელი!UIG19</f>
        <v>0</v>
      </c>
      <c r="UIH20" s="73">
        <f>სარგებელი!UIH19</f>
        <v>0</v>
      </c>
      <c r="UII20" s="73">
        <f>სარგებელი!UII19</f>
        <v>0</v>
      </c>
      <c r="UIJ20" s="73">
        <f>სარგებელი!UIJ19</f>
        <v>0</v>
      </c>
      <c r="UIK20" s="73">
        <f>სარგებელი!UIK19</f>
        <v>0</v>
      </c>
      <c r="UIL20" s="73">
        <f>სარგებელი!UIL19</f>
        <v>0</v>
      </c>
      <c r="UIM20" s="73">
        <f>სარგებელი!UIM19</f>
        <v>0</v>
      </c>
      <c r="UIN20" s="73">
        <f>სარგებელი!UIN19</f>
        <v>0</v>
      </c>
      <c r="UIO20" s="73">
        <f>სარგებელი!UIO19</f>
        <v>0</v>
      </c>
      <c r="UIP20" s="73">
        <f>სარგებელი!UIP19</f>
        <v>0</v>
      </c>
      <c r="UIQ20" s="73">
        <f>სარგებელი!UIQ19</f>
        <v>0</v>
      </c>
      <c r="UIR20" s="73">
        <f>სარგებელი!UIR19</f>
        <v>0</v>
      </c>
      <c r="UIS20" s="73">
        <f>სარგებელი!UIS19</f>
        <v>0</v>
      </c>
      <c r="UIT20" s="73">
        <f>სარგებელი!UIT19</f>
        <v>0</v>
      </c>
      <c r="UIU20" s="73">
        <f>სარგებელი!UIU19</f>
        <v>0</v>
      </c>
      <c r="UIV20" s="73">
        <f>სარგებელი!UIV19</f>
        <v>0</v>
      </c>
      <c r="UIW20" s="73">
        <f>სარგებელი!UIW19</f>
        <v>0</v>
      </c>
      <c r="UIX20" s="73">
        <f>სარგებელი!UIX19</f>
        <v>0</v>
      </c>
      <c r="UIY20" s="73">
        <f>სარგებელი!UIY19</f>
        <v>0</v>
      </c>
      <c r="UIZ20" s="73">
        <f>სარგებელი!UIZ19</f>
        <v>0</v>
      </c>
      <c r="UJA20" s="73">
        <f>სარგებელი!UJA19</f>
        <v>0</v>
      </c>
      <c r="UJB20" s="73">
        <f>სარგებელი!UJB19</f>
        <v>0</v>
      </c>
      <c r="UJC20" s="73">
        <f>სარგებელი!UJC19</f>
        <v>0</v>
      </c>
      <c r="UJD20" s="73">
        <f>სარგებელი!UJD19</f>
        <v>0</v>
      </c>
      <c r="UJE20" s="73">
        <f>სარგებელი!UJE19</f>
        <v>0</v>
      </c>
      <c r="UJF20" s="73">
        <f>სარგებელი!UJF19</f>
        <v>0</v>
      </c>
      <c r="UJG20" s="73">
        <f>სარგებელი!UJG19</f>
        <v>0</v>
      </c>
      <c r="UJH20" s="73">
        <f>სარგებელი!UJH19</f>
        <v>0</v>
      </c>
      <c r="UJI20" s="73">
        <f>სარგებელი!UJI19</f>
        <v>0</v>
      </c>
      <c r="UJJ20" s="73">
        <f>სარგებელი!UJJ19</f>
        <v>0</v>
      </c>
      <c r="UJK20" s="73">
        <f>სარგებელი!UJK19</f>
        <v>0</v>
      </c>
      <c r="UJL20" s="73">
        <f>სარგებელი!UJL19</f>
        <v>0</v>
      </c>
      <c r="UJM20" s="73">
        <f>სარგებელი!UJM19</f>
        <v>0</v>
      </c>
      <c r="UJN20" s="73">
        <f>სარგებელი!UJN19</f>
        <v>0</v>
      </c>
      <c r="UJO20" s="73">
        <f>სარგებელი!UJO19</f>
        <v>0</v>
      </c>
      <c r="UJP20" s="73">
        <f>სარგებელი!UJP19</f>
        <v>0</v>
      </c>
      <c r="UJQ20" s="73">
        <f>სარგებელი!UJQ19</f>
        <v>0</v>
      </c>
      <c r="UJR20" s="73">
        <f>სარგებელი!UJR19</f>
        <v>0</v>
      </c>
      <c r="UJS20" s="73">
        <f>სარგებელი!UJS19</f>
        <v>0</v>
      </c>
      <c r="UJT20" s="73">
        <f>სარგებელი!UJT19</f>
        <v>0</v>
      </c>
      <c r="UJU20" s="73">
        <f>სარგებელი!UJU19</f>
        <v>0</v>
      </c>
      <c r="UJV20" s="73">
        <f>სარგებელი!UJV19</f>
        <v>0</v>
      </c>
      <c r="UJW20" s="73">
        <f>სარგებელი!UJW19</f>
        <v>0</v>
      </c>
      <c r="UJX20" s="73">
        <f>სარგებელი!UJX19</f>
        <v>0</v>
      </c>
      <c r="UJY20" s="73">
        <f>სარგებელი!UJY19</f>
        <v>0</v>
      </c>
      <c r="UJZ20" s="73">
        <f>სარგებელი!UJZ19</f>
        <v>0</v>
      </c>
      <c r="UKA20" s="73">
        <f>სარგებელი!UKA19</f>
        <v>0</v>
      </c>
      <c r="UKB20" s="73">
        <f>სარგებელი!UKB19</f>
        <v>0</v>
      </c>
      <c r="UKC20" s="73">
        <f>სარგებელი!UKC19</f>
        <v>0</v>
      </c>
      <c r="UKD20" s="73">
        <f>სარგებელი!UKD19</f>
        <v>0</v>
      </c>
      <c r="UKE20" s="73">
        <f>სარგებელი!UKE19</f>
        <v>0</v>
      </c>
      <c r="UKF20" s="73">
        <f>სარგებელი!UKF19</f>
        <v>0</v>
      </c>
      <c r="UKG20" s="73">
        <f>სარგებელი!UKG19</f>
        <v>0</v>
      </c>
      <c r="UKH20" s="73">
        <f>სარგებელი!UKH19</f>
        <v>0</v>
      </c>
      <c r="UKI20" s="73">
        <f>სარგებელი!UKI19</f>
        <v>0</v>
      </c>
      <c r="UKJ20" s="73">
        <f>სარგებელი!UKJ19</f>
        <v>0</v>
      </c>
      <c r="UKK20" s="73">
        <f>სარგებელი!UKK19</f>
        <v>0</v>
      </c>
      <c r="UKL20" s="73">
        <f>სარგებელი!UKL19</f>
        <v>0</v>
      </c>
      <c r="UKM20" s="73">
        <f>სარგებელი!UKM19</f>
        <v>0</v>
      </c>
      <c r="UKN20" s="73">
        <f>სარგებელი!UKN19</f>
        <v>0</v>
      </c>
      <c r="UKO20" s="73">
        <f>სარგებელი!UKO19</f>
        <v>0</v>
      </c>
      <c r="UKP20" s="73">
        <f>სარგებელი!UKP19</f>
        <v>0</v>
      </c>
      <c r="UKQ20" s="73">
        <f>სარგებელი!UKQ19</f>
        <v>0</v>
      </c>
      <c r="UKR20" s="73">
        <f>სარგებელი!UKR19</f>
        <v>0</v>
      </c>
      <c r="UKS20" s="73">
        <f>სარგებელი!UKS19</f>
        <v>0</v>
      </c>
      <c r="UKT20" s="73">
        <f>სარგებელი!UKT19</f>
        <v>0</v>
      </c>
      <c r="UKU20" s="73">
        <f>სარგებელი!UKU19</f>
        <v>0</v>
      </c>
      <c r="UKV20" s="73">
        <f>სარგებელი!UKV19</f>
        <v>0</v>
      </c>
      <c r="UKW20" s="73">
        <f>სარგებელი!UKW19</f>
        <v>0</v>
      </c>
      <c r="UKX20" s="73">
        <f>სარგებელი!UKX19</f>
        <v>0</v>
      </c>
      <c r="UKY20" s="73">
        <f>სარგებელი!UKY19</f>
        <v>0</v>
      </c>
      <c r="UKZ20" s="73">
        <f>სარგებელი!UKZ19</f>
        <v>0</v>
      </c>
      <c r="ULA20" s="73">
        <f>სარგებელი!ULA19</f>
        <v>0</v>
      </c>
      <c r="ULB20" s="73">
        <f>სარგებელი!ULB19</f>
        <v>0</v>
      </c>
      <c r="ULC20" s="73">
        <f>სარგებელი!ULC19</f>
        <v>0</v>
      </c>
      <c r="ULD20" s="73">
        <f>სარგებელი!ULD19</f>
        <v>0</v>
      </c>
      <c r="ULE20" s="73">
        <f>სარგებელი!ULE19</f>
        <v>0</v>
      </c>
      <c r="ULF20" s="73">
        <f>სარგებელი!ULF19</f>
        <v>0</v>
      </c>
      <c r="ULG20" s="73">
        <f>სარგებელი!ULG19</f>
        <v>0</v>
      </c>
      <c r="ULH20" s="73">
        <f>სარგებელი!ULH19</f>
        <v>0</v>
      </c>
      <c r="ULI20" s="73">
        <f>სარგებელი!ULI19</f>
        <v>0</v>
      </c>
      <c r="ULJ20" s="73">
        <f>სარგებელი!ULJ19</f>
        <v>0</v>
      </c>
      <c r="ULK20" s="73">
        <f>სარგებელი!ULK19</f>
        <v>0</v>
      </c>
      <c r="ULL20" s="73">
        <f>სარგებელი!ULL19</f>
        <v>0</v>
      </c>
      <c r="ULM20" s="73">
        <f>სარგებელი!ULM19</f>
        <v>0</v>
      </c>
      <c r="ULN20" s="73">
        <f>სარგებელი!ULN19</f>
        <v>0</v>
      </c>
      <c r="ULO20" s="73">
        <f>სარგებელი!ULO19</f>
        <v>0</v>
      </c>
      <c r="ULP20" s="73">
        <f>სარგებელი!ULP19</f>
        <v>0</v>
      </c>
      <c r="ULQ20" s="73">
        <f>სარგებელი!ULQ19</f>
        <v>0</v>
      </c>
      <c r="ULR20" s="73">
        <f>სარგებელი!ULR19</f>
        <v>0</v>
      </c>
      <c r="ULS20" s="73">
        <f>სარგებელი!ULS19</f>
        <v>0</v>
      </c>
      <c r="ULT20" s="73">
        <f>სარგებელი!ULT19</f>
        <v>0</v>
      </c>
      <c r="ULU20" s="73">
        <f>სარგებელი!ULU19</f>
        <v>0</v>
      </c>
      <c r="ULV20" s="73">
        <f>სარგებელი!ULV19</f>
        <v>0</v>
      </c>
      <c r="ULW20" s="73">
        <f>სარგებელი!ULW19</f>
        <v>0</v>
      </c>
      <c r="ULX20" s="73">
        <f>სარგებელი!ULX19</f>
        <v>0</v>
      </c>
      <c r="ULY20" s="73">
        <f>სარგებელი!ULY19</f>
        <v>0</v>
      </c>
      <c r="ULZ20" s="73">
        <f>სარგებელი!ULZ19</f>
        <v>0</v>
      </c>
      <c r="UMA20" s="73">
        <f>სარგებელი!UMA19</f>
        <v>0</v>
      </c>
      <c r="UMB20" s="73">
        <f>სარგებელი!UMB19</f>
        <v>0</v>
      </c>
      <c r="UMC20" s="73">
        <f>სარგებელი!UMC19</f>
        <v>0</v>
      </c>
      <c r="UMD20" s="73">
        <f>სარგებელი!UMD19</f>
        <v>0</v>
      </c>
      <c r="UME20" s="73">
        <f>სარგებელი!UME19</f>
        <v>0</v>
      </c>
      <c r="UMF20" s="73">
        <f>სარგებელი!UMF19</f>
        <v>0</v>
      </c>
      <c r="UMG20" s="73">
        <f>სარგებელი!UMG19</f>
        <v>0</v>
      </c>
      <c r="UMH20" s="73">
        <f>სარგებელი!UMH19</f>
        <v>0</v>
      </c>
      <c r="UMI20" s="73">
        <f>სარგებელი!UMI19</f>
        <v>0</v>
      </c>
      <c r="UMJ20" s="73">
        <f>სარგებელი!UMJ19</f>
        <v>0</v>
      </c>
      <c r="UMK20" s="73">
        <f>სარგებელი!UMK19</f>
        <v>0</v>
      </c>
      <c r="UML20" s="73">
        <f>სარგებელი!UML19</f>
        <v>0</v>
      </c>
      <c r="UMM20" s="73">
        <f>სარგებელი!UMM19</f>
        <v>0</v>
      </c>
      <c r="UMN20" s="73">
        <f>სარგებელი!UMN19</f>
        <v>0</v>
      </c>
      <c r="UMO20" s="73">
        <f>სარგებელი!UMO19</f>
        <v>0</v>
      </c>
      <c r="UMP20" s="73">
        <f>სარგებელი!UMP19</f>
        <v>0</v>
      </c>
      <c r="UMQ20" s="73">
        <f>სარგებელი!UMQ19</f>
        <v>0</v>
      </c>
      <c r="UMR20" s="73">
        <f>სარგებელი!UMR19</f>
        <v>0</v>
      </c>
      <c r="UMS20" s="73">
        <f>სარგებელი!UMS19</f>
        <v>0</v>
      </c>
      <c r="UMT20" s="73">
        <f>სარგებელი!UMT19</f>
        <v>0</v>
      </c>
      <c r="UMU20" s="73">
        <f>სარგებელი!UMU19</f>
        <v>0</v>
      </c>
      <c r="UMV20" s="73">
        <f>სარგებელი!UMV19</f>
        <v>0</v>
      </c>
      <c r="UMW20" s="73">
        <f>სარგებელი!UMW19</f>
        <v>0</v>
      </c>
      <c r="UMX20" s="73">
        <f>სარგებელი!UMX19</f>
        <v>0</v>
      </c>
      <c r="UMY20" s="73">
        <f>სარგებელი!UMY19</f>
        <v>0</v>
      </c>
      <c r="UMZ20" s="73">
        <f>სარგებელი!UMZ19</f>
        <v>0</v>
      </c>
      <c r="UNA20" s="73">
        <f>სარგებელი!UNA19</f>
        <v>0</v>
      </c>
      <c r="UNB20" s="73">
        <f>სარგებელი!UNB19</f>
        <v>0</v>
      </c>
      <c r="UNC20" s="73">
        <f>სარგებელი!UNC19</f>
        <v>0</v>
      </c>
      <c r="UND20" s="73">
        <f>სარგებელი!UND19</f>
        <v>0</v>
      </c>
      <c r="UNE20" s="73">
        <f>სარგებელი!UNE19</f>
        <v>0</v>
      </c>
      <c r="UNF20" s="73">
        <f>სარგებელი!UNF19</f>
        <v>0</v>
      </c>
      <c r="UNG20" s="73">
        <f>სარგებელი!UNG19</f>
        <v>0</v>
      </c>
      <c r="UNH20" s="73">
        <f>სარგებელი!UNH19</f>
        <v>0</v>
      </c>
      <c r="UNI20" s="73">
        <f>სარგებელი!UNI19</f>
        <v>0</v>
      </c>
      <c r="UNJ20" s="73">
        <f>სარგებელი!UNJ19</f>
        <v>0</v>
      </c>
      <c r="UNK20" s="73">
        <f>სარგებელი!UNK19</f>
        <v>0</v>
      </c>
      <c r="UNL20" s="73">
        <f>სარგებელი!UNL19</f>
        <v>0</v>
      </c>
      <c r="UNM20" s="73">
        <f>სარგებელი!UNM19</f>
        <v>0</v>
      </c>
      <c r="UNN20" s="73">
        <f>სარგებელი!UNN19</f>
        <v>0</v>
      </c>
      <c r="UNO20" s="73">
        <f>სარგებელი!UNO19</f>
        <v>0</v>
      </c>
      <c r="UNP20" s="73">
        <f>სარგებელი!UNP19</f>
        <v>0</v>
      </c>
      <c r="UNQ20" s="73">
        <f>სარგებელი!UNQ19</f>
        <v>0</v>
      </c>
      <c r="UNR20" s="73">
        <f>სარგებელი!UNR19</f>
        <v>0</v>
      </c>
      <c r="UNS20" s="73">
        <f>სარგებელი!UNS19</f>
        <v>0</v>
      </c>
      <c r="UNT20" s="73">
        <f>სარგებელი!UNT19</f>
        <v>0</v>
      </c>
      <c r="UNU20" s="73">
        <f>სარგებელი!UNU19</f>
        <v>0</v>
      </c>
      <c r="UNV20" s="73">
        <f>სარგებელი!UNV19</f>
        <v>0</v>
      </c>
      <c r="UNW20" s="73">
        <f>სარგებელი!UNW19</f>
        <v>0</v>
      </c>
      <c r="UNX20" s="73">
        <f>სარგებელი!UNX19</f>
        <v>0</v>
      </c>
      <c r="UNY20" s="73">
        <f>სარგებელი!UNY19</f>
        <v>0</v>
      </c>
      <c r="UNZ20" s="73">
        <f>სარგებელი!UNZ19</f>
        <v>0</v>
      </c>
      <c r="UOA20" s="73">
        <f>სარგებელი!UOA19</f>
        <v>0</v>
      </c>
      <c r="UOB20" s="73">
        <f>სარგებელი!UOB19</f>
        <v>0</v>
      </c>
      <c r="UOC20" s="73">
        <f>სარგებელი!UOC19</f>
        <v>0</v>
      </c>
      <c r="UOD20" s="73">
        <f>სარგებელი!UOD19</f>
        <v>0</v>
      </c>
      <c r="UOE20" s="73">
        <f>სარგებელი!UOE19</f>
        <v>0</v>
      </c>
      <c r="UOF20" s="73">
        <f>სარგებელი!UOF19</f>
        <v>0</v>
      </c>
      <c r="UOG20" s="73">
        <f>სარგებელი!UOG19</f>
        <v>0</v>
      </c>
      <c r="UOH20" s="73">
        <f>სარგებელი!UOH19</f>
        <v>0</v>
      </c>
      <c r="UOI20" s="73">
        <f>სარგებელი!UOI19</f>
        <v>0</v>
      </c>
      <c r="UOJ20" s="73">
        <f>სარგებელი!UOJ19</f>
        <v>0</v>
      </c>
      <c r="UOK20" s="73">
        <f>სარგებელი!UOK19</f>
        <v>0</v>
      </c>
      <c r="UOL20" s="73">
        <f>სარგებელი!UOL19</f>
        <v>0</v>
      </c>
      <c r="UOM20" s="73">
        <f>სარგებელი!UOM19</f>
        <v>0</v>
      </c>
      <c r="UON20" s="73">
        <f>სარგებელი!UON19</f>
        <v>0</v>
      </c>
      <c r="UOO20" s="73">
        <f>სარგებელი!UOO19</f>
        <v>0</v>
      </c>
      <c r="UOP20" s="73">
        <f>სარგებელი!UOP19</f>
        <v>0</v>
      </c>
      <c r="UOQ20" s="73">
        <f>სარგებელი!UOQ19</f>
        <v>0</v>
      </c>
      <c r="UOR20" s="73">
        <f>სარგებელი!UOR19</f>
        <v>0</v>
      </c>
      <c r="UOS20" s="73">
        <f>სარგებელი!UOS19</f>
        <v>0</v>
      </c>
      <c r="UOT20" s="73">
        <f>სარგებელი!UOT19</f>
        <v>0</v>
      </c>
      <c r="UOU20" s="73">
        <f>სარგებელი!UOU19</f>
        <v>0</v>
      </c>
      <c r="UOV20" s="73">
        <f>სარგებელი!UOV19</f>
        <v>0</v>
      </c>
      <c r="UOW20" s="73">
        <f>სარგებელი!UOW19</f>
        <v>0</v>
      </c>
      <c r="UOX20" s="73">
        <f>სარგებელი!UOX19</f>
        <v>0</v>
      </c>
      <c r="UOY20" s="73">
        <f>სარგებელი!UOY19</f>
        <v>0</v>
      </c>
      <c r="UOZ20" s="73">
        <f>სარგებელი!UOZ19</f>
        <v>0</v>
      </c>
      <c r="UPA20" s="73">
        <f>სარგებელი!UPA19</f>
        <v>0</v>
      </c>
      <c r="UPB20" s="73">
        <f>სარგებელი!UPB19</f>
        <v>0</v>
      </c>
      <c r="UPC20" s="73">
        <f>სარგებელი!UPC19</f>
        <v>0</v>
      </c>
      <c r="UPD20" s="73">
        <f>სარგებელი!UPD19</f>
        <v>0</v>
      </c>
      <c r="UPE20" s="73">
        <f>სარგებელი!UPE19</f>
        <v>0</v>
      </c>
      <c r="UPF20" s="73">
        <f>სარგებელი!UPF19</f>
        <v>0</v>
      </c>
      <c r="UPG20" s="73">
        <f>სარგებელი!UPG19</f>
        <v>0</v>
      </c>
      <c r="UPH20" s="73">
        <f>სარგებელი!UPH19</f>
        <v>0</v>
      </c>
      <c r="UPI20" s="73">
        <f>სარგებელი!UPI19</f>
        <v>0</v>
      </c>
      <c r="UPJ20" s="73">
        <f>სარგებელი!UPJ19</f>
        <v>0</v>
      </c>
      <c r="UPK20" s="73">
        <f>სარგებელი!UPK19</f>
        <v>0</v>
      </c>
      <c r="UPL20" s="73">
        <f>სარგებელი!UPL19</f>
        <v>0</v>
      </c>
      <c r="UPM20" s="73">
        <f>სარგებელი!UPM19</f>
        <v>0</v>
      </c>
      <c r="UPN20" s="73">
        <f>სარგებელი!UPN19</f>
        <v>0</v>
      </c>
      <c r="UPO20" s="73">
        <f>სარგებელი!UPO19</f>
        <v>0</v>
      </c>
      <c r="UPP20" s="73">
        <f>სარგებელი!UPP19</f>
        <v>0</v>
      </c>
      <c r="UPQ20" s="73">
        <f>სარგებელი!UPQ19</f>
        <v>0</v>
      </c>
      <c r="UPR20" s="73">
        <f>სარგებელი!UPR19</f>
        <v>0</v>
      </c>
      <c r="UPS20" s="73">
        <f>სარგებელი!UPS19</f>
        <v>0</v>
      </c>
      <c r="UPT20" s="73">
        <f>სარგებელი!UPT19</f>
        <v>0</v>
      </c>
      <c r="UPU20" s="73">
        <f>სარგებელი!UPU19</f>
        <v>0</v>
      </c>
      <c r="UPV20" s="73">
        <f>სარგებელი!UPV19</f>
        <v>0</v>
      </c>
      <c r="UPW20" s="73">
        <f>სარგებელი!UPW19</f>
        <v>0</v>
      </c>
      <c r="UPX20" s="73">
        <f>სარგებელი!UPX19</f>
        <v>0</v>
      </c>
      <c r="UPY20" s="73">
        <f>სარგებელი!UPY19</f>
        <v>0</v>
      </c>
      <c r="UPZ20" s="73">
        <f>სარგებელი!UPZ19</f>
        <v>0</v>
      </c>
      <c r="UQA20" s="73">
        <f>სარგებელი!UQA19</f>
        <v>0</v>
      </c>
      <c r="UQB20" s="73">
        <f>სარგებელი!UQB19</f>
        <v>0</v>
      </c>
      <c r="UQC20" s="73">
        <f>სარგებელი!UQC19</f>
        <v>0</v>
      </c>
      <c r="UQD20" s="73">
        <f>სარგებელი!UQD19</f>
        <v>0</v>
      </c>
      <c r="UQE20" s="73">
        <f>სარგებელი!UQE19</f>
        <v>0</v>
      </c>
      <c r="UQF20" s="73">
        <f>სარგებელი!UQF19</f>
        <v>0</v>
      </c>
      <c r="UQG20" s="73">
        <f>სარგებელი!UQG19</f>
        <v>0</v>
      </c>
      <c r="UQH20" s="73">
        <f>სარგებელი!UQH19</f>
        <v>0</v>
      </c>
      <c r="UQI20" s="73">
        <f>სარგებელი!UQI19</f>
        <v>0</v>
      </c>
      <c r="UQJ20" s="73">
        <f>სარგებელი!UQJ19</f>
        <v>0</v>
      </c>
      <c r="UQK20" s="73">
        <f>სარგებელი!UQK19</f>
        <v>0</v>
      </c>
      <c r="UQL20" s="73">
        <f>სარგებელი!UQL19</f>
        <v>0</v>
      </c>
      <c r="UQM20" s="73">
        <f>სარგებელი!UQM19</f>
        <v>0</v>
      </c>
      <c r="UQN20" s="73">
        <f>სარგებელი!UQN19</f>
        <v>0</v>
      </c>
      <c r="UQO20" s="73">
        <f>სარგებელი!UQO19</f>
        <v>0</v>
      </c>
      <c r="UQP20" s="73">
        <f>სარგებელი!UQP19</f>
        <v>0</v>
      </c>
      <c r="UQQ20" s="73">
        <f>სარგებელი!UQQ19</f>
        <v>0</v>
      </c>
      <c r="UQR20" s="73">
        <f>სარგებელი!UQR19</f>
        <v>0</v>
      </c>
      <c r="UQS20" s="73">
        <f>სარგებელი!UQS19</f>
        <v>0</v>
      </c>
      <c r="UQT20" s="73">
        <f>სარგებელი!UQT19</f>
        <v>0</v>
      </c>
      <c r="UQU20" s="73">
        <f>სარგებელი!UQU19</f>
        <v>0</v>
      </c>
      <c r="UQV20" s="73">
        <f>სარგებელი!UQV19</f>
        <v>0</v>
      </c>
      <c r="UQW20" s="73">
        <f>სარგებელი!UQW19</f>
        <v>0</v>
      </c>
      <c r="UQX20" s="73">
        <f>სარგებელი!UQX19</f>
        <v>0</v>
      </c>
      <c r="UQY20" s="73">
        <f>სარგებელი!UQY19</f>
        <v>0</v>
      </c>
      <c r="UQZ20" s="73">
        <f>სარგებელი!UQZ19</f>
        <v>0</v>
      </c>
      <c r="URA20" s="73">
        <f>სარგებელი!URA19</f>
        <v>0</v>
      </c>
      <c r="URB20" s="73">
        <f>სარგებელი!URB19</f>
        <v>0</v>
      </c>
      <c r="URC20" s="73">
        <f>სარგებელი!URC19</f>
        <v>0</v>
      </c>
      <c r="URD20" s="73">
        <f>სარგებელი!URD19</f>
        <v>0</v>
      </c>
      <c r="URE20" s="73">
        <f>სარგებელი!URE19</f>
        <v>0</v>
      </c>
      <c r="URF20" s="73">
        <f>სარგებელი!URF19</f>
        <v>0</v>
      </c>
      <c r="URG20" s="73">
        <f>სარგებელი!URG19</f>
        <v>0</v>
      </c>
      <c r="URH20" s="73">
        <f>სარგებელი!URH19</f>
        <v>0</v>
      </c>
      <c r="URI20" s="73">
        <f>სარგებელი!URI19</f>
        <v>0</v>
      </c>
      <c r="URJ20" s="73">
        <f>სარგებელი!URJ19</f>
        <v>0</v>
      </c>
      <c r="URK20" s="73">
        <f>სარგებელი!URK19</f>
        <v>0</v>
      </c>
      <c r="URL20" s="73">
        <f>სარგებელი!URL19</f>
        <v>0</v>
      </c>
      <c r="URM20" s="73">
        <f>სარგებელი!URM19</f>
        <v>0</v>
      </c>
      <c r="URN20" s="73">
        <f>სარგებელი!URN19</f>
        <v>0</v>
      </c>
      <c r="URO20" s="73">
        <f>სარგებელი!URO19</f>
        <v>0</v>
      </c>
      <c r="URP20" s="73">
        <f>სარგებელი!URP19</f>
        <v>0</v>
      </c>
      <c r="URQ20" s="73">
        <f>სარგებელი!URQ19</f>
        <v>0</v>
      </c>
      <c r="URR20" s="73">
        <f>სარგებელი!URR19</f>
        <v>0</v>
      </c>
      <c r="URS20" s="73">
        <f>სარგებელი!URS19</f>
        <v>0</v>
      </c>
      <c r="URT20" s="73">
        <f>სარგებელი!URT19</f>
        <v>0</v>
      </c>
      <c r="URU20" s="73">
        <f>სარგებელი!URU19</f>
        <v>0</v>
      </c>
      <c r="URV20" s="73">
        <f>სარგებელი!URV19</f>
        <v>0</v>
      </c>
      <c r="URW20" s="73">
        <f>სარგებელი!URW19</f>
        <v>0</v>
      </c>
      <c r="URX20" s="73">
        <f>სარგებელი!URX19</f>
        <v>0</v>
      </c>
      <c r="URY20" s="73">
        <f>სარგებელი!URY19</f>
        <v>0</v>
      </c>
      <c r="URZ20" s="73">
        <f>სარგებელი!URZ19</f>
        <v>0</v>
      </c>
      <c r="USA20" s="73">
        <f>სარგებელი!USA19</f>
        <v>0</v>
      </c>
      <c r="USB20" s="73">
        <f>სარგებელი!USB19</f>
        <v>0</v>
      </c>
      <c r="USC20" s="73">
        <f>სარგებელი!USC19</f>
        <v>0</v>
      </c>
      <c r="USD20" s="73">
        <f>სარგებელი!USD19</f>
        <v>0</v>
      </c>
      <c r="USE20" s="73">
        <f>სარგებელი!USE19</f>
        <v>0</v>
      </c>
      <c r="USF20" s="73">
        <f>სარგებელი!USF19</f>
        <v>0</v>
      </c>
      <c r="USG20" s="73">
        <f>სარგებელი!USG19</f>
        <v>0</v>
      </c>
      <c r="USH20" s="73">
        <f>სარგებელი!USH19</f>
        <v>0</v>
      </c>
      <c r="USI20" s="73">
        <f>სარგებელი!USI19</f>
        <v>0</v>
      </c>
      <c r="USJ20" s="73">
        <f>სარგებელი!USJ19</f>
        <v>0</v>
      </c>
      <c r="USK20" s="73">
        <f>სარგებელი!USK19</f>
        <v>0</v>
      </c>
      <c r="USL20" s="73">
        <f>სარგებელი!USL19</f>
        <v>0</v>
      </c>
      <c r="USM20" s="73">
        <f>სარგებელი!USM19</f>
        <v>0</v>
      </c>
      <c r="USN20" s="73">
        <f>სარგებელი!USN19</f>
        <v>0</v>
      </c>
      <c r="USO20" s="73">
        <f>სარგებელი!USO19</f>
        <v>0</v>
      </c>
      <c r="USP20" s="73">
        <f>სარგებელი!USP19</f>
        <v>0</v>
      </c>
      <c r="USQ20" s="73">
        <f>სარგებელი!USQ19</f>
        <v>0</v>
      </c>
      <c r="USR20" s="73">
        <f>სარგებელი!USR19</f>
        <v>0</v>
      </c>
      <c r="USS20" s="73">
        <f>სარგებელი!USS19</f>
        <v>0</v>
      </c>
      <c r="UST20" s="73">
        <f>სარგებელი!UST19</f>
        <v>0</v>
      </c>
      <c r="USU20" s="73">
        <f>სარგებელი!USU19</f>
        <v>0</v>
      </c>
      <c r="USV20" s="73">
        <f>სარგებელი!USV19</f>
        <v>0</v>
      </c>
      <c r="USW20" s="73">
        <f>სარგებელი!USW19</f>
        <v>0</v>
      </c>
      <c r="USX20" s="73">
        <f>სარგებელი!USX19</f>
        <v>0</v>
      </c>
      <c r="USY20" s="73">
        <f>სარგებელი!USY19</f>
        <v>0</v>
      </c>
      <c r="USZ20" s="73">
        <f>სარგებელი!USZ19</f>
        <v>0</v>
      </c>
      <c r="UTA20" s="73">
        <f>სარგებელი!UTA19</f>
        <v>0</v>
      </c>
      <c r="UTB20" s="73">
        <f>სარგებელი!UTB19</f>
        <v>0</v>
      </c>
      <c r="UTC20" s="73">
        <f>სარგებელი!UTC19</f>
        <v>0</v>
      </c>
      <c r="UTD20" s="73">
        <f>სარგებელი!UTD19</f>
        <v>0</v>
      </c>
      <c r="UTE20" s="73">
        <f>სარგებელი!UTE19</f>
        <v>0</v>
      </c>
      <c r="UTF20" s="73">
        <f>სარგებელი!UTF19</f>
        <v>0</v>
      </c>
      <c r="UTG20" s="73">
        <f>სარგებელი!UTG19</f>
        <v>0</v>
      </c>
      <c r="UTH20" s="73">
        <f>სარგებელი!UTH19</f>
        <v>0</v>
      </c>
      <c r="UTI20" s="73">
        <f>სარგებელი!UTI19</f>
        <v>0</v>
      </c>
      <c r="UTJ20" s="73">
        <f>სარგებელი!UTJ19</f>
        <v>0</v>
      </c>
      <c r="UTK20" s="73">
        <f>სარგებელი!UTK19</f>
        <v>0</v>
      </c>
      <c r="UTL20" s="73">
        <f>სარგებელი!UTL19</f>
        <v>0</v>
      </c>
      <c r="UTM20" s="73">
        <f>სარგებელი!UTM19</f>
        <v>0</v>
      </c>
      <c r="UTN20" s="73">
        <f>სარგებელი!UTN19</f>
        <v>0</v>
      </c>
      <c r="UTO20" s="73">
        <f>სარგებელი!UTO19</f>
        <v>0</v>
      </c>
      <c r="UTP20" s="73">
        <f>სარგებელი!UTP19</f>
        <v>0</v>
      </c>
      <c r="UTQ20" s="73">
        <f>სარგებელი!UTQ19</f>
        <v>0</v>
      </c>
      <c r="UTR20" s="73">
        <f>სარგებელი!UTR19</f>
        <v>0</v>
      </c>
      <c r="UTS20" s="73">
        <f>სარგებელი!UTS19</f>
        <v>0</v>
      </c>
      <c r="UTT20" s="73">
        <f>სარგებელი!UTT19</f>
        <v>0</v>
      </c>
      <c r="UTU20" s="73">
        <f>სარგებელი!UTU19</f>
        <v>0</v>
      </c>
      <c r="UTV20" s="73">
        <f>სარგებელი!UTV19</f>
        <v>0</v>
      </c>
      <c r="UTW20" s="73">
        <f>სარგებელი!UTW19</f>
        <v>0</v>
      </c>
      <c r="UTX20" s="73">
        <f>სარგებელი!UTX19</f>
        <v>0</v>
      </c>
      <c r="UTY20" s="73">
        <f>სარგებელი!UTY19</f>
        <v>0</v>
      </c>
      <c r="UTZ20" s="73">
        <f>სარგებელი!UTZ19</f>
        <v>0</v>
      </c>
      <c r="UUA20" s="73">
        <f>სარგებელი!UUA19</f>
        <v>0</v>
      </c>
      <c r="UUB20" s="73">
        <f>სარგებელი!UUB19</f>
        <v>0</v>
      </c>
      <c r="UUC20" s="73">
        <f>სარგებელი!UUC19</f>
        <v>0</v>
      </c>
      <c r="UUD20" s="73">
        <f>სარგებელი!UUD19</f>
        <v>0</v>
      </c>
      <c r="UUE20" s="73">
        <f>სარგებელი!UUE19</f>
        <v>0</v>
      </c>
      <c r="UUF20" s="73">
        <f>სარგებელი!UUF19</f>
        <v>0</v>
      </c>
      <c r="UUG20" s="73">
        <f>სარგებელი!UUG19</f>
        <v>0</v>
      </c>
      <c r="UUH20" s="73">
        <f>სარგებელი!UUH19</f>
        <v>0</v>
      </c>
      <c r="UUI20" s="73">
        <f>სარგებელი!UUI19</f>
        <v>0</v>
      </c>
      <c r="UUJ20" s="73">
        <f>სარგებელი!UUJ19</f>
        <v>0</v>
      </c>
      <c r="UUK20" s="73">
        <f>სარგებელი!UUK19</f>
        <v>0</v>
      </c>
      <c r="UUL20" s="73">
        <f>სარგებელი!UUL19</f>
        <v>0</v>
      </c>
      <c r="UUM20" s="73">
        <f>სარგებელი!UUM19</f>
        <v>0</v>
      </c>
      <c r="UUN20" s="73">
        <f>სარგებელი!UUN19</f>
        <v>0</v>
      </c>
      <c r="UUO20" s="73">
        <f>სარგებელი!UUO19</f>
        <v>0</v>
      </c>
      <c r="UUP20" s="73">
        <f>სარგებელი!UUP19</f>
        <v>0</v>
      </c>
      <c r="UUQ20" s="73">
        <f>სარგებელი!UUQ19</f>
        <v>0</v>
      </c>
      <c r="UUR20" s="73">
        <f>სარგებელი!UUR19</f>
        <v>0</v>
      </c>
      <c r="UUS20" s="73">
        <f>სარგებელი!UUS19</f>
        <v>0</v>
      </c>
      <c r="UUT20" s="73">
        <f>სარგებელი!UUT19</f>
        <v>0</v>
      </c>
      <c r="UUU20" s="73">
        <f>სარგებელი!UUU19</f>
        <v>0</v>
      </c>
      <c r="UUV20" s="73">
        <f>სარგებელი!UUV19</f>
        <v>0</v>
      </c>
      <c r="UUW20" s="73">
        <f>სარგებელი!UUW19</f>
        <v>0</v>
      </c>
      <c r="UUX20" s="73">
        <f>სარგებელი!UUX19</f>
        <v>0</v>
      </c>
      <c r="UUY20" s="73">
        <f>სარგებელი!UUY19</f>
        <v>0</v>
      </c>
      <c r="UUZ20" s="73">
        <f>სარგებელი!UUZ19</f>
        <v>0</v>
      </c>
      <c r="UVA20" s="73">
        <f>სარგებელი!UVA19</f>
        <v>0</v>
      </c>
      <c r="UVB20" s="73">
        <f>სარგებელი!UVB19</f>
        <v>0</v>
      </c>
      <c r="UVC20" s="73">
        <f>სარგებელი!UVC19</f>
        <v>0</v>
      </c>
      <c r="UVD20" s="73">
        <f>სარგებელი!UVD19</f>
        <v>0</v>
      </c>
      <c r="UVE20" s="73">
        <f>სარგებელი!UVE19</f>
        <v>0</v>
      </c>
      <c r="UVF20" s="73">
        <f>სარგებელი!UVF19</f>
        <v>0</v>
      </c>
      <c r="UVG20" s="73">
        <f>სარგებელი!UVG19</f>
        <v>0</v>
      </c>
      <c r="UVH20" s="73">
        <f>სარგებელი!UVH19</f>
        <v>0</v>
      </c>
      <c r="UVI20" s="73">
        <f>სარგებელი!UVI19</f>
        <v>0</v>
      </c>
      <c r="UVJ20" s="73">
        <f>სარგებელი!UVJ19</f>
        <v>0</v>
      </c>
      <c r="UVK20" s="73">
        <f>სარგებელი!UVK19</f>
        <v>0</v>
      </c>
      <c r="UVL20" s="73">
        <f>სარგებელი!UVL19</f>
        <v>0</v>
      </c>
      <c r="UVM20" s="73">
        <f>სარგებელი!UVM19</f>
        <v>0</v>
      </c>
      <c r="UVN20" s="73">
        <f>სარგებელი!UVN19</f>
        <v>0</v>
      </c>
      <c r="UVO20" s="73">
        <f>სარგებელი!UVO19</f>
        <v>0</v>
      </c>
      <c r="UVP20" s="73">
        <f>სარგებელი!UVP19</f>
        <v>0</v>
      </c>
      <c r="UVQ20" s="73">
        <f>სარგებელი!UVQ19</f>
        <v>0</v>
      </c>
      <c r="UVR20" s="73">
        <f>სარგებელი!UVR19</f>
        <v>0</v>
      </c>
      <c r="UVS20" s="73">
        <f>სარგებელი!UVS19</f>
        <v>0</v>
      </c>
      <c r="UVT20" s="73">
        <f>სარგებელი!UVT19</f>
        <v>0</v>
      </c>
      <c r="UVU20" s="73">
        <f>სარგებელი!UVU19</f>
        <v>0</v>
      </c>
      <c r="UVV20" s="73">
        <f>სარგებელი!UVV19</f>
        <v>0</v>
      </c>
      <c r="UVW20" s="73">
        <f>სარგებელი!UVW19</f>
        <v>0</v>
      </c>
      <c r="UVX20" s="73">
        <f>სარგებელი!UVX19</f>
        <v>0</v>
      </c>
      <c r="UVY20" s="73">
        <f>სარგებელი!UVY19</f>
        <v>0</v>
      </c>
      <c r="UVZ20" s="73">
        <f>სარგებელი!UVZ19</f>
        <v>0</v>
      </c>
      <c r="UWA20" s="73">
        <f>სარგებელი!UWA19</f>
        <v>0</v>
      </c>
      <c r="UWB20" s="73">
        <f>სარგებელი!UWB19</f>
        <v>0</v>
      </c>
      <c r="UWC20" s="73">
        <f>სარგებელი!UWC19</f>
        <v>0</v>
      </c>
      <c r="UWD20" s="73">
        <f>სარგებელი!UWD19</f>
        <v>0</v>
      </c>
      <c r="UWE20" s="73">
        <f>სარგებელი!UWE19</f>
        <v>0</v>
      </c>
      <c r="UWF20" s="73">
        <f>სარგებელი!UWF19</f>
        <v>0</v>
      </c>
      <c r="UWG20" s="73">
        <f>სარგებელი!UWG19</f>
        <v>0</v>
      </c>
      <c r="UWH20" s="73">
        <f>სარგებელი!UWH19</f>
        <v>0</v>
      </c>
      <c r="UWI20" s="73">
        <f>სარგებელი!UWI19</f>
        <v>0</v>
      </c>
      <c r="UWJ20" s="73">
        <f>სარგებელი!UWJ19</f>
        <v>0</v>
      </c>
      <c r="UWK20" s="73">
        <f>სარგებელი!UWK19</f>
        <v>0</v>
      </c>
      <c r="UWL20" s="73">
        <f>სარგებელი!UWL19</f>
        <v>0</v>
      </c>
      <c r="UWM20" s="73">
        <f>სარგებელი!UWM19</f>
        <v>0</v>
      </c>
      <c r="UWN20" s="73">
        <f>სარგებელი!UWN19</f>
        <v>0</v>
      </c>
      <c r="UWO20" s="73">
        <f>სარგებელი!UWO19</f>
        <v>0</v>
      </c>
      <c r="UWP20" s="73">
        <f>სარგებელი!UWP19</f>
        <v>0</v>
      </c>
      <c r="UWQ20" s="73">
        <f>სარგებელი!UWQ19</f>
        <v>0</v>
      </c>
      <c r="UWR20" s="73">
        <f>სარგებელი!UWR19</f>
        <v>0</v>
      </c>
      <c r="UWS20" s="73">
        <f>სარგებელი!UWS19</f>
        <v>0</v>
      </c>
      <c r="UWT20" s="73">
        <f>სარგებელი!UWT19</f>
        <v>0</v>
      </c>
      <c r="UWU20" s="73">
        <f>სარგებელი!UWU19</f>
        <v>0</v>
      </c>
      <c r="UWV20" s="73">
        <f>სარგებელი!UWV19</f>
        <v>0</v>
      </c>
      <c r="UWW20" s="73">
        <f>სარგებელი!UWW19</f>
        <v>0</v>
      </c>
      <c r="UWX20" s="73">
        <f>სარგებელი!UWX19</f>
        <v>0</v>
      </c>
      <c r="UWY20" s="73">
        <f>სარგებელი!UWY19</f>
        <v>0</v>
      </c>
      <c r="UWZ20" s="73">
        <f>სარგებელი!UWZ19</f>
        <v>0</v>
      </c>
      <c r="UXA20" s="73">
        <f>სარგებელი!UXA19</f>
        <v>0</v>
      </c>
      <c r="UXB20" s="73">
        <f>სარგებელი!UXB19</f>
        <v>0</v>
      </c>
      <c r="UXC20" s="73">
        <f>სარგებელი!UXC19</f>
        <v>0</v>
      </c>
      <c r="UXD20" s="73">
        <f>სარგებელი!UXD19</f>
        <v>0</v>
      </c>
      <c r="UXE20" s="73">
        <f>სარგებელი!UXE19</f>
        <v>0</v>
      </c>
      <c r="UXF20" s="73">
        <f>სარგებელი!UXF19</f>
        <v>0</v>
      </c>
      <c r="UXG20" s="73">
        <f>სარგებელი!UXG19</f>
        <v>0</v>
      </c>
      <c r="UXH20" s="73">
        <f>სარგებელი!UXH19</f>
        <v>0</v>
      </c>
      <c r="UXI20" s="73">
        <f>სარგებელი!UXI19</f>
        <v>0</v>
      </c>
      <c r="UXJ20" s="73">
        <f>სარგებელი!UXJ19</f>
        <v>0</v>
      </c>
      <c r="UXK20" s="73">
        <f>სარგებელი!UXK19</f>
        <v>0</v>
      </c>
      <c r="UXL20" s="73">
        <f>სარგებელი!UXL19</f>
        <v>0</v>
      </c>
      <c r="UXM20" s="73">
        <f>სარგებელი!UXM19</f>
        <v>0</v>
      </c>
      <c r="UXN20" s="73">
        <f>სარგებელი!UXN19</f>
        <v>0</v>
      </c>
      <c r="UXO20" s="73">
        <f>სარგებელი!UXO19</f>
        <v>0</v>
      </c>
      <c r="UXP20" s="73">
        <f>სარგებელი!UXP19</f>
        <v>0</v>
      </c>
      <c r="UXQ20" s="73">
        <f>სარგებელი!UXQ19</f>
        <v>0</v>
      </c>
      <c r="UXR20" s="73">
        <f>სარგებელი!UXR19</f>
        <v>0</v>
      </c>
      <c r="UXS20" s="73">
        <f>სარგებელი!UXS19</f>
        <v>0</v>
      </c>
      <c r="UXT20" s="73">
        <f>სარგებელი!UXT19</f>
        <v>0</v>
      </c>
      <c r="UXU20" s="73">
        <f>სარგებელი!UXU19</f>
        <v>0</v>
      </c>
      <c r="UXV20" s="73">
        <f>სარგებელი!UXV19</f>
        <v>0</v>
      </c>
      <c r="UXW20" s="73">
        <f>სარგებელი!UXW19</f>
        <v>0</v>
      </c>
      <c r="UXX20" s="73">
        <f>სარგებელი!UXX19</f>
        <v>0</v>
      </c>
      <c r="UXY20" s="73">
        <f>სარგებელი!UXY19</f>
        <v>0</v>
      </c>
      <c r="UXZ20" s="73">
        <f>სარგებელი!UXZ19</f>
        <v>0</v>
      </c>
      <c r="UYA20" s="73">
        <f>სარგებელი!UYA19</f>
        <v>0</v>
      </c>
      <c r="UYB20" s="73">
        <f>სარგებელი!UYB19</f>
        <v>0</v>
      </c>
      <c r="UYC20" s="73">
        <f>სარგებელი!UYC19</f>
        <v>0</v>
      </c>
      <c r="UYD20" s="73">
        <f>სარგებელი!UYD19</f>
        <v>0</v>
      </c>
      <c r="UYE20" s="73">
        <f>სარგებელი!UYE19</f>
        <v>0</v>
      </c>
      <c r="UYF20" s="73">
        <f>სარგებელი!UYF19</f>
        <v>0</v>
      </c>
      <c r="UYG20" s="73">
        <f>სარგებელი!UYG19</f>
        <v>0</v>
      </c>
      <c r="UYH20" s="73">
        <f>სარგებელი!UYH19</f>
        <v>0</v>
      </c>
      <c r="UYI20" s="73">
        <f>სარგებელი!UYI19</f>
        <v>0</v>
      </c>
      <c r="UYJ20" s="73">
        <f>სარგებელი!UYJ19</f>
        <v>0</v>
      </c>
      <c r="UYK20" s="73">
        <f>სარგებელი!UYK19</f>
        <v>0</v>
      </c>
      <c r="UYL20" s="73">
        <f>სარგებელი!UYL19</f>
        <v>0</v>
      </c>
      <c r="UYM20" s="73">
        <f>სარგებელი!UYM19</f>
        <v>0</v>
      </c>
      <c r="UYN20" s="73">
        <f>სარგებელი!UYN19</f>
        <v>0</v>
      </c>
      <c r="UYO20" s="73">
        <f>სარგებელი!UYO19</f>
        <v>0</v>
      </c>
      <c r="UYP20" s="73">
        <f>სარგებელი!UYP19</f>
        <v>0</v>
      </c>
      <c r="UYQ20" s="73">
        <f>სარგებელი!UYQ19</f>
        <v>0</v>
      </c>
      <c r="UYR20" s="73">
        <f>სარგებელი!UYR19</f>
        <v>0</v>
      </c>
      <c r="UYS20" s="73">
        <f>სარგებელი!UYS19</f>
        <v>0</v>
      </c>
      <c r="UYT20" s="73">
        <f>სარგებელი!UYT19</f>
        <v>0</v>
      </c>
      <c r="UYU20" s="73">
        <f>სარგებელი!UYU19</f>
        <v>0</v>
      </c>
      <c r="UYV20" s="73">
        <f>სარგებელი!UYV19</f>
        <v>0</v>
      </c>
      <c r="UYW20" s="73">
        <f>სარგებელი!UYW19</f>
        <v>0</v>
      </c>
      <c r="UYX20" s="73">
        <f>სარგებელი!UYX19</f>
        <v>0</v>
      </c>
      <c r="UYY20" s="73">
        <f>სარგებელი!UYY19</f>
        <v>0</v>
      </c>
      <c r="UYZ20" s="73">
        <f>სარგებელი!UYZ19</f>
        <v>0</v>
      </c>
      <c r="UZA20" s="73">
        <f>სარგებელი!UZA19</f>
        <v>0</v>
      </c>
      <c r="UZB20" s="73">
        <f>სარგებელი!UZB19</f>
        <v>0</v>
      </c>
      <c r="UZC20" s="73">
        <f>სარგებელი!UZC19</f>
        <v>0</v>
      </c>
      <c r="UZD20" s="73">
        <f>სარგებელი!UZD19</f>
        <v>0</v>
      </c>
      <c r="UZE20" s="73">
        <f>სარგებელი!UZE19</f>
        <v>0</v>
      </c>
      <c r="UZF20" s="73">
        <f>სარგებელი!UZF19</f>
        <v>0</v>
      </c>
      <c r="UZG20" s="73">
        <f>სარგებელი!UZG19</f>
        <v>0</v>
      </c>
      <c r="UZH20" s="73">
        <f>სარგებელი!UZH19</f>
        <v>0</v>
      </c>
      <c r="UZI20" s="73">
        <f>სარგებელი!UZI19</f>
        <v>0</v>
      </c>
      <c r="UZJ20" s="73">
        <f>სარგებელი!UZJ19</f>
        <v>0</v>
      </c>
      <c r="UZK20" s="73">
        <f>სარგებელი!UZK19</f>
        <v>0</v>
      </c>
      <c r="UZL20" s="73">
        <f>სარგებელი!UZL19</f>
        <v>0</v>
      </c>
      <c r="UZM20" s="73">
        <f>სარგებელი!UZM19</f>
        <v>0</v>
      </c>
      <c r="UZN20" s="73">
        <f>სარგებელი!UZN19</f>
        <v>0</v>
      </c>
      <c r="UZO20" s="73">
        <f>სარგებელი!UZO19</f>
        <v>0</v>
      </c>
      <c r="UZP20" s="73">
        <f>სარგებელი!UZP19</f>
        <v>0</v>
      </c>
      <c r="UZQ20" s="73">
        <f>სარგებელი!UZQ19</f>
        <v>0</v>
      </c>
      <c r="UZR20" s="73">
        <f>სარგებელი!UZR19</f>
        <v>0</v>
      </c>
      <c r="UZS20" s="73">
        <f>სარგებელი!UZS19</f>
        <v>0</v>
      </c>
      <c r="UZT20" s="73">
        <f>სარგებელი!UZT19</f>
        <v>0</v>
      </c>
      <c r="UZU20" s="73">
        <f>სარგებელი!UZU19</f>
        <v>0</v>
      </c>
      <c r="UZV20" s="73">
        <f>სარგებელი!UZV19</f>
        <v>0</v>
      </c>
      <c r="UZW20" s="73">
        <f>სარგებელი!UZW19</f>
        <v>0</v>
      </c>
      <c r="UZX20" s="73">
        <f>სარგებელი!UZX19</f>
        <v>0</v>
      </c>
      <c r="UZY20" s="73">
        <f>სარგებელი!UZY19</f>
        <v>0</v>
      </c>
      <c r="UZZ20" s="73">
        <f>სარგებელი!UZZ19</f>
        <v>0</v>
      </c>
      <c r="VAA20" s="73">
        <f>სარგებელი!VAA19</f>
        <v>0</v>
      </c>
      <c r="VAB20" s="73">
        <f>სარგებელი!VAB19</f>
        <v>0</v>
      </c>
      <c r="VAC20" s="73">
        <f>სარგებელი!VAC19</f>
        <v>0</v>
      </c>
      <c r="VAD20" s="73">
        <f>სარგებელი!VAD19</f>
        <v>0</v>
      </c>
      <c r="VAE20" s="73">
        <f>სარგებელი!VAE19</f>
        <v>0</v>
      </c>
      <c r="VAF20" s="73">
        <f>სარგებელი!VAF19</f>
        <v>0</v>
      </c>
      <c r="VAG20" s="73">
        <f>სარგებელი!VAG19</f>
        <v>0</v>
      </c>
      <c r="VAH20" s="73">
        <f>სარგებელი!VAH19</f>
        <v>0</v>
      </c>
      <c r="VAI20" s="73">
        <f>სარგებელი!VAI19</f>
        <v>0</v>
      </c>
      <c r="VAJ20" s="73">
        <f>სარგებელი!VAJ19</f>
        <v>0</v>
      </c>
      <c r="VAK20" s="73">
        <f>სარგებელი!VAK19</f>
        <v>0</v>
      </c>
      <c r="VAL20" s="73">
        <f>სარგებელი!VAL19</f>
        <v>0</v>
      </c>
      <c r="VAM20" s="73">
        <f>სარგებელი!VAM19</f>
        <v>0</v>
      </c>
      <c r="VAN20" s="73">
        <f>სარგებელი!VAN19</f>
        <v>0</v>
      </c>
      <c r="VAO20" s="73">
        <f>სარგებელი!VAO19</f>
        <v>0</v>
      </c>
      <c r="VAP20" s="73">
        <f>სარგებელი!VAP19</f>
        <v>0</v>
      </c>
      <c r="VAQ20" s="73">
        <f>სარგებელი!VAQ19</f>
        <v>0</v>
      </c>
      <c r="VAR20" s="73">
        <f>სარგებელი!VAR19</f>
        <v>0</v>
      </c>
      <c r="VAS20" s="73">
        <f>სარგებელი!VAS19</f>
        <v>0</v>
      </c>
      <c r="VAT20" s="73">
        <f>სარგებელი!VAT19</f>
        <v>0</v>
      </c>
      <c r="VAU20" s="73">
        <f>სარგებელი!VAU19</f>
        <v>0</v>
      </c>
      <c r="VAV20" s="73">
        <f>სარგებელი!VAV19</f>
        <v>0</v>
      </c>
      <c r="VAW20" s="73">
        <f>სარგებელი!VAW19</f>
        <v>0</v>
      </c>
      <c r="VAX20" s="73">
        <f>სარგებელი!VAX19</f>
        <v>0</v>
      </c>
      <c r="VAY20" s="73">
        <f>სარგებელი!VAY19</f>
        <v>0</v>
      </c>
      <c r="VAZ20" s="73">
        <f>სარგებელი!VAZ19</f>
        <v>0</v>
      </c>
      <c r="VBA20" s="73">
        <f>სარგებელი!VBA19</f>
        <v>0</v>
      </c>
      <c r="VBB20" s="73">
        <f>სარგებელი!VBB19</f>
        <v>0</v>
      </c>
      <c r="VBC20" s="73">
        <f>სარგებელი!VBC19</f>
        <v>0</v>
      </c>
      <c r="VBD20" s="73">
        <f>სარგებელი!VBD19</f>
        <v>0</v>
      </c>
      <c r="VBE20" s="73">
        <f>სარგებელი!VBE19</f>
        <v>0</v>
      </c>
      <c r="VBF20" s="73">
        <f>სარგებელი!VBF19</f>
        <v>0</v>
      </c>
      <c r="VBG20" s="73">
        <f>სარგებელი!VBG19</f>
        <v>0</v>
      </c>
      <c r="VBH20" s="73">
        <f>სარგებელი!VBH19</f>
        <v>0</v>
      </c>
      <c r="VBI20" s="73">
        <f>სარგებელი!VBI19</f>
        <v>0</v>
      </c>
      <c r="VBJ20" s="73">
        <f>სარგებელი!VBJ19</f>
        <v>0</v>
      </c>
      <c r="VBK20" s="73">
        <f>სარგებელი!VBK19</f>
        <v>0</v>
      </c>
      <c r="VBL20" s="73">
        <f>სარგებელი!VBL19</f>
        <v>0</v>
      </c>
      <c r="VBM20" s="73">
        <f>სარგებელი!VBM19</f>
        <v>0</v>
      </c>
      <c r="VBN20" s="73">
        <f>სარგებელი!VBN19</f>
        <v>0</v>
      </c>
      <c r="VBO20" s="73">
        <f>სარგებელი!VBO19</f>
        <v>0</v>
      </c>
      <c r="VBP20" s="73">
        <f>სარგებელი!VBP19</f>
        <v>0</v>
      </c>
      <c r="VBQ20" s="73">
        <f>სარგებელი!VBQ19</f>
        <v>0</v>
      </c>
      <c r="VBR20" s="73">
        <f>სარგებელი!VBR19</f>
        <v>0</v>
      </c>
      <c r="VBS20" s="73">
        <f>სარგებელი!VBS19</f>
        <v>0</v>
      </c>
      <c r="VBT20" s="73">
        <f>სარგებელი!VBT19</f>
        <v>0</v>
      </c>
      <c r="VBU20" s="73">
        <f>სარგებელი!VBU19</f>
        <v>0</v>
      </c>
      <c r="VBV20" s="73">
        <f>სარგებელი!VBV19</f>
        <v>0</v>
      </c>
      <c r="VBW20" s="73">
        <f>სარგებელი!VBW19</f>
        <v>0</v>
      </c>
      <c r="VBX20" s="73">
        <f>სარგებელი!VBX19</f>
        <v>0</v>
      </c>
      <c r="VBY20" s="73">
        <f>სარგებელი!VBY19</f>
        <v>0</v>
      </c>
      <c r="VBZ20" s="73">
        <f>სარგებელი!VBZ19</f>
        <v>0</v>
      </c>
      <c r="VCA20" s="73">
        <f>სარგებელი!VCA19</f>
        <v>0</v>
      </c>
      <c r="VCB20" s="73">
        <f>სარგებელი!VCB19</f>
        <v>0</v>
      </c>
      <c r="VCC20" s="73">
        <f>სარგებელი!VCC19</f>
        <v>0</v>
      </c>
      <c r="VCD20" s="73">
        <f>სარგებელი!VCD19</f>
        <v>0</v>
      </c>
      <c r="VCE20" s="73">
        <f>სარგებელი!VCE19</f>
        <v>0</v>
      </c>
      <c r="VCF20" s="73">
        <f>სარგებელი!VCF19</f>
        <v>0</v>
      </c>
      <c r="VCG20" s="73">
        <f>სარგებელი!VCG19</f>
        <v>0</v>
      </c>
      <c r="VCH20" s="73">
        <f>სარგებელი!VCH19</f>
        <v>0</v>
      </c>
      <c r="VCI20" s="73">
        <f>სარგებელი!VCI19</f>
        <v>0</v>
      </c>
      <c r="VCJ20" s="73">
        <f>სარგებელი!VCJ19</f>
        <v>0</v>
      </c>
      <c r="VCK20" s="73">
        <f>სარგებელი!VCK19</f>
        <v>0</v>
      </c>
      <c r="VCL20" s="73">
        <f>სარგებელი!VCL19</f>
        <v>0</v>
      </c>
      <c r="VCM20" s="73">
        <f>სარგებელი!VCM19</f>
        <v>0</v>
      </c>
      <c r="VCN20" s="73">
        <f>სარგებელი!VCN19</f>
        <v>0</v>
      </c>
      <c r="VCO20" s="73">
        <f>სარგებელი!VCO19</f>
        <v>0</v>
      </c>
      <c r="VCP20" s="73">
        <f>სარგებელი!VCP19</f>
        <v>0</v>
      </c>
      <c r="VCQ20" s="73">
        <f>სარგებელი!VCQ19</f>
        <v>0</v>
      </c>
      <c r="VCR20" s="73">
        <f>სარგებელი!VCR19</f>
        <v>0</v>
      </c>
      <c r="VCS20" s="73">
        <f>სარგებელი!VCS19</f>
        <v>0</v>
      </c>
      <c r="VCT20" s="73">
        <f>სარგებელი!VCT19</f>
        <v>0</v>
      </c>
      <c r="VCU20" s="73">
        <f>სარგებელი!VCU19</f>
        <v>0</v>
      </c>
      <c r="VCV20" s="73">
        <f>სარგებელი!VCV19</f>
        <v>0</v>
      </c>
      <c r="VCW20" s="73">
        <f>სარგებელი!VCW19</f>
        <v>0</v>
      </c>
      <c r="VCX20" s="73">
        <f>სარგებელი!VCX19</f>
        <v>0</v>
      </c>
      <c r="VCY20" s="73">
        <f>სარგებელი!VCY19</f>
        <v>0</v>
      </c>
      <c r="VCZ20" s="73">
        <f>სარგებელი!VCZ19</f>
        <v>0</v>
      </c>
      <c r="VDA20" s="73">
        <f>სარგებელი!VDA19</f>
        <v>0</v>
      </c>
      <c r="VDB20" s="73">
        <f>სარგებელი!VDB19</f>
        <v>0</v>
      </c>
      <c r="VDC20" s="73">
        <f>სარგებელი!VDC19</f>
        <v>0</v>
      </c>
      <c r="VDD20" s="73">
        <f>სარგებელი!VDD19</f>
        <v>0</v>
      </c>
      <c r="VDE20" s="73">
        <f>სარგებელი!VDE19</f>
        <v>0</v>
      </c>
      <c r="VDF20" s="73">
        <f>სარგებელი!VDF19</f>
        <v>0</v>
      </c>
      <c r="VDG20" s="73">
        <f>სარგებელი!VDG19</f>
        <v>0</v>
      </c>
      <c r="VDH20" s="73">
        <f>სარგებელი!VDH19</f>
        <v>0</v>
      </c>
      <c r="VDI20" s="73">
        <f>სარგებელი!VDI19</f>
        <v>0</v>
      </c>
      <c r="VDJ20" s="73">
        <f>სარგებელი!VDJ19</f>
        <v>0</v>
      </c>
      <c r="VDK20" s="73">
        <f>სარგებელი!VDK19</f>
        <v>0</v>
      </c>
      <c r="VDL20" s="73">
        <f>სარგებელი!VDL19</f>
        <v>0</v>
      </c>
      <c r="VDM20" s="73">
        <f>სარგებელი!VDM19</f>
        <v>0</v>
      </c>
      <c r="VDN20" s="73">
        <f>სარგებელი!VDN19</f>
        <v>0</v>
      </c>
      <c r="VDO20" s="73">
        <f>სარგებელი!VDO19</f>
        <v>0</v>
      </c>
      <c r="VDP20" s="73">
        <f>სარგებელი!VDP19</f>
        <v>0</v>
      </c>
      <c r="VDQ20" s="73">
        <f>სარგებელი!VDQ19</f>
        <v>0</v>
      </c>
      <c r="VDR20" s="73">
        <f>სარგებელი!VDR19</f>
        <v>0</v>
      </c>
      <c r="VDS20" s="73">
        <f>სარგებელი!VDS19</f>
        <v>0</v>
      </c>
      <c r="VDT20" s="73">
        <f>სარგებელი!VDT19</f>
        <v>0</v>
      </c>
      <c r="VDU20" s="73">
        <f>სარგებელი!VDU19</f>
        <v>0</v>
      </c>
      <c r="VDV20" s="73">
        <f>სარგებელი!VDV19</f>
        <v>0</v>
      </c>
      <c r="VDW20" s="73">
        <f>სარგებელი!VDW19</f>
        <v>0</v>
      </c>
      <c r="VDX20" s="73">
        <f>სარგებელი!VDX19</f>
        <v>0</v>
      </c>
      <c r="VDY20" s="73">
        <f>სარგებელი!VDY19</f>
        <v>0</v>
      </c>
      <c r="VDZ20" s="73">
        <f>სარგებელი!VDZ19</f>
        <v>0</v>
      </c>
      <c r="VEA20" s="73">
        <f>სარგებელი!VEA19</f>
        <v>0</v>
      </c>
      <c r="VEB20" s="73">
        <f>სარგებელი!VEB19</f>
        <v>0</v>
      </c>
      <c r="VEC20" s="73">
        <f>სარგებელი!VEC19</f>
        <v>0</v>
      </c>
      <c r="VED20" s="73">
        <f>სარგებელი!VED19</f>
        <v>0</v>
      </c>
      <c r="VEE20" s="73">
        <f>სარგებელი!VEE19</f>
        <v>0</v>
      </c>
      <c r="VEF20" s="73">
        <f>სარგებელი!VEF19</f>
        <v>0</v>
      </c>
      <c r="VEG20" s="73">
        <f>სარგებელი!VEG19</f>
        <v>0</v>
      </c>
      <c r="VEH20" s="73">
        <f>სარგებელი!VEH19</f>
        <v>0</v>
      </c>
      <c r="VEI20" s="73">
        <f>სარგებელი!VEI19</f>
        <v>0</v>
      </c>
      <c r="VEJ20" s="73">
        <f>სარგებელი!VEJ19</f>
        <v>0</v>
      </c>
      <c r="VEK20" s="73">
        <f>სარგებელი!VEK19</f>
        <v>0</v>
      </c>
      <c r="VEL20" s="73">
        <f>სარგებელი!VEL19</f>
        <v>0</v>
      </c>
      <c r="VEM20" s="73">
        <f>სარგებელი!VEM19</f>
        <v>0</v>
      </c>
      <c r="VEN20" s="73">
        <f>სარგებელი!VEN19</f>
        <v>0</v>
      </c>
      <c r="VEO20" s="73">
        <f>სარგებელი!VEO19</f>
        <v>0</v>
      </c>
      <c r="VEP20" s="73">
        <f>სარგებელი!VEP19</f>
        <v>0</v>
      </c>
      <c r="VEQ20" s="73">
        <f>სარგებელი!VEQ19</f>
        <v>0</v>
      </c>
      <c r="VER20" s="73">
        <f>სარგებელი!VER19</f>
        <v>0</v>
      </c>
      <c r="VES20" s="73">
        <f>სარგებელი!VES19</f>
        <v>0</v>
      </c>
      <c r="VET20" s="73">
        <f>სარგებელი!VET19</f>
        <v>0</v>
      </c>
      <c r="VEU20" s="73">
        <f>სარგებელი!VEU19</f>
        <v>0</v>
      </c>
      <c r="VEV20" s="73">
        <f>სარგებელი!VEV19</f>
        <v>0</v>
      </c>
      <c r="VEW20" s="73">
        <f>სარგებელი!VEW19</f>
        <v>0</v>
      </c>
      <c r="VEX20" s="73">
        <f>სარგებელი!VEX19</f>
        <v>0</v>
      </c>
      <c r="VEY20" s="73">
        <f>სარგებელი!VEY19</f>
        <v>0</v>
      </c>
      <c r="VEZ20" s="73">
        <f>სარგებელი!VEZ19</f>
        <v>0</v>
      </c>
      <c r="VFA20" s="73">
        <f>სარგებელი!VFA19</f>
        <v>0</v>
      </c>
      <c r="VFB20" s="73">
        <f>სარგებელი!VFB19</f>
        <v>0</v>
      </c>
      <c r="VFC20" s="73">
        <f>სარგებელი!VFC19</f>
        <v>0</v>
      </c>
      <c r="VFD20" s="73">
        <f>სარგებელი!VFD19</f>
        <v>0</v>
      </c>
      <c r="VFE20" s="73">
        <f>სარგებელი!VFE19</f>
        <v>0</v>
      </c>
      <c r="VFF20" s="73">
        <f>სარგებელი!VFF19</f>
        <v>0</v>
      </c>
      <c r="VFG20" s="73">
        <f>სარგებელი!VFG19</f>
        <v>0</v>
      </c>
      <c r="VFH20" s="73">
        <f>სარგებელი!VFH19</f>
        <v>0</v>
      </c>
      <c r="VFI20" s="73">
        <f>სარგებელი!VFI19</f>
        <v>0</v>
      </c>
      <c r="VFJ20" s="73">
        <f>სარგებელი!VFJ19</f>
        <v>0</v>
      </c>
      <c r="VFK20" s="73">
        <f>სარგებელი!VFK19</f>
        <v>0</v>
      </c>
      <c r="VFL20" s="73">
        <f>სარგებელი!VFL19</f>
        <v>0</v>
      </c>
      <c r="VFM20" s="73">
        <f>სარგებელი!VFM19</f>
        <v>0</v>
      </c>
      <c r="VFN20" s="73">
        <f>სარგებელი!VFN19</f>
        <v>0</v>
      </c>
      <c r="VFO20" s="73">
        <f>სარგებელი!VFO19</f>
        <v>0</v>
      </c>
      <c r="VFP20" s="73">
        <f>სარგებელი!VFP19</f>
        <v>0</v>
      </c>
      <c r="VFQ20" s="73">
        <f>სარგებელი!VFQ19</f>
        <v>0</v>
      </c>
      <c r="VFR20" s="73">
        <f>სარგებელი!VFR19</f>
        <v>0</v>
      </c>
      <c r="VFS20" s="73">
        <f>სარგებელი!VFS19</f>
        <v>0</v>
      </c>
      <c r="VFT20" s="73">
        <f>სარგებელი!VFT19</f>
        <v>0</v>
      </c>
      <c r="VFU20" s="73">
        <f>სარგებელი!VFU19</f>
        <v>0</v>
      </c>
      <c r="VFV20" s="73">
        <f>სარგებელი!VFV19</f>
        <v>0</v>
      </c>
      <c r="VFW20" s="73">
        <f>სარგებელი!VFW19</f>
        <v>0</v>
      </c>
      <c r="VFX20" s="73">
        <f>სარგებელი!VFX19</f>
        <v>0</v>
      </c>
      <c r="VFY20" s="73">
        <f>სარგებელი!VFY19</f>
        <v>0</v>
      </c>
      <c r="VFZ20" s="73">
        <f>სარგებელი!VFZ19</f>
        <v>0</v>
      </c>
      <c r="VGA20" s="73">
        <f>სარგებელი!VGA19</f>
        <v>0</v>
      </c>
      <c r="VGB20" s="73">
        <f>სარგებელი!VGB19</f>
        <v>0</v>
      </c>
      <c r="VGC20" s="73">
        <f>სარგებელი!VGC19</f>
        <v>0</v>
      </c>
      <c r="VGD20" s="73">
        <f>სარგებელი!VGD19</f>
        <v>0</v>
      </c>
      <c r="VGE20" s="73">
        <f>სარგებელი!VGE19</f>
        <v>0</v>
      </c>
      <c r="VGF20" s="73">
        <f>სარგებელი!VGF19</f>
        <v>0</v>
      </c>
      <c r="VGG20" s="73">
        <f>სარგებელი!VGG19</f>
        <v>0</v>
      </c>
      <c r="VGH20" s="73">
        <f>სარგებელი!VGH19</f>
        <v>0</v>
      </c>
      <c r="VGI20" s="73">
        <f>სარგებელი!VGI19</f>
        <v>0</v>
      </c>
      <c r="VGJ20" s="73">
        <f>სარგებელი!VGJ19</f>
        <v>0</v>
      </c>
      <c r="VGK20" s="73">
        <f>სარგებელი!VGK19</f>
        <v>0</v>
      </c>
      <c r="VGL20" s="73">
        <f>სარგებელი!VGL19</f>
        <v>0</v>
      </c>
      <c r="VGM20" s="73">
        <f>სარგებელი!VGM19</f>
        <v>0</v>
      </c>
      <c r="VGN20" s="73">
        <f>სარგებელი!VGN19</f>
        <v>0</v>
      </c>
      <c r="VGO20" s="73">
        <f>სარგებელი!VGO19</f>
        <v>0</v>
      </c>
      <c r="VGP20" s="73">
        <f>სარგებელი!VGP19</f>
        <v>0</v>
      </c>
      <c r="VGQ20" s="73">
        <f>სარგებელი!VGQ19</f>
        <v>0</v>
      </c>
      <c r="VGR20" s="73">
        <f>სარგებელი!VGR19</f>
        <v>0</v>
      </c>
      <c r="VGS20" s="73">
        <f>სარგებელი!VGS19</f>
        <v>0</v>
      </c>
      <c r="VGT20" s="73">
        <f>სარგებელი!VGT19</f>
        <v>0</v>
      </c>
      <c r="VGU20" s="73">
        <f>სარგებელი!VGU19</f>
        <v>0</v>
      </c>
      <c r="VGV20" s="73">
        <f>სარგებელი!VGV19</f>
        <v>0</v>
      </c>
      <c r="VGW20" s="73">
        <f>სარგებელი!VGW19</f>
        <v>0</v>
      </c>
      <c r="VGX20" s="73">
        <f>სარგებელი!VGX19</f>
        <v>0</v>
      </c>
      <c r="VGY20" s="73">
        <f>სარგებელი!VGY19</f>
        <v>0</v>
      </c>
      <c r="VGZ20" s="73">
        <f>სარგებელი!VGZ19</f>
        <v>0</v>
      </c>
      <c r="VHA20" s="73">
        <f>სარგებელი!VHA19</f>
        <v>0</v>
      </c>
      <c r="VHB20" s="73">
        <f>სარგებელი!VHB19</f>
        <v>0</v>
      </c>
      <c r="VHC20" s="73">
        <f>სარგებელი!VHC19</f>
        <v>0</v>
      </c>
      <c r="VHD20" s="73">
        <f>სარგებელი!VHD19</f>
        <v>0</v>
      </c>
      <c r="VHE20" s="73">
        <f>სარგებელი!VHE19</f>
        <v>0</v>
      </c>
      <c r="VHF20" s="73">
        <f>სარგებელი!VHF19</f>
        <v>0</v>
      </c>
      <c r="VHG20" s="73">
        <f>სარგებელი!VHG19</f>
        <v>0</v>
      </c>
      <c r="VHH20" s="73">
        <f>სარგებელი!VHH19</f>
        <v>0</v>
      </c>
      <c r="VHI20" s="73">
        <f>სარგებელი!VHI19</f>
        <v>0</v>
      </c>
      <c r="VHJ20" s="73">
        <f>სარგებელი!VHJ19</f>
        <v>0</v>
      </c>
      <c r="VHK20" s="73">
        <f>სარგებელი!VHK19</f>
        <v>0</v>
      </c>
      <c r="VHL20" s="73">
        <f>სარგებელი!VHL19</f>
        <v>0</v>
      </c>
      <c r="VHM20" s="73">
        <f>სარგებელი!VHM19</f>
        <v>0</v>
      </c>
      <c r="VHN20" s="73">
        <f>სარგებელი!VHN19</f>
        <v>0</v>
      </c>
      <c r="VHO20" s="73">
        <f>სარგებელი!VHO19</f>
        <v>0</v>
      </c>
      <c r="VHP20" s="73">
        <f>სარგებელი!VHP19</f>
        <v>0</v>
      </c>
      <c r="VHQ20" s="73">
        <f>სარგებელი!VHQ19</f>
        <v>0</v>
      </c>
      <c r="VHR20" s="73">
        <f>სარგებელი!VHR19</f>
        <v>0</v>
      </c>
      <c r="VHS20" s="73">
        <f>სარგებელი!VHS19</f>
        <v>0</v>
      </c>
      <c r="VHT20" s="73">
        <f>სარგებელი!VHT19</f>
        <v>0</v>
      </c>
      <c r="VHU20" s="73">
        <f>სარგებელი!VHU19</f>
        <v>0</v>
      </c>
      <c r="VHV20" s="73">
        <f>სარგებელი!VHV19</f>
        <v>0</v>
      </c>
      <c r="VHW20" s="73">
        <f>სარგებელი!VHW19</f>
        <v>0</v>
      </c>
      <c r="VHX20" s="73">
        <f>სარგებელი!VHX19</f>
        <v>0</v>
      </c>
      <c r="VHY20" s="73">
        <f>სარგებელი!VHY19</f>
        <v>0</v>
      </c>
      <c r="VHZ20" s="73">
        <f>სარგებელი!VHZ19</f>
        <v>0</v>
      </c>
      <c r="VIA20" s="73">
        <f>სარგებელი!VIA19</f>
        <v>0</v>
      </c>
      <c r="VIB20" s="73">
        <f>სარგებელი!VIB19</f>
        <v>0</v>
      </c>
      <c r="VIC20" s="73">
        <f>სარგებელი!VIC19</f>
        <v>0</v>
      </c>
      <c r="VID20" s="73">
        <f>სარგებელი!VID19</f>
        <v>0</v>
      </c>
      <c r="VIE20" s="73">
        <f>სარგებელი!VIE19</f>
        <v>0</v>
      </c>
      <c r="VIF20" s="73">
        <f>სარგებელი!VIF19</f>
        <v>0</v>
      </c>
      <c r="VIG20" s="73">
        <f>სარგებელი!VIG19</f>
        <v>0</v>
      </c>
      <c r="VIH20" s="73">
        <f>სარგებელი!VIH19</f>
        <v>0</v>
      </c>
      <c r="VII20" s="73">
        <f>სარგებელი!VII19</f>
        <v>0</v>
      </c>
      <c r="VIJ20" s="73">
        <f>სარგებელი!VIJ19</f>
        <v>0</v>
      </c>
      <c r="VIK20" s="73">
        <f>სარგებელი!VIK19</f>
        <v>0</v>
      </c>
      <c r="VIL20" s="73">
        <f>სარგებელი!VIL19</f>
        <v>0</v>
      </c>
      <c r="VIM20" s="73">
        <f>სარგებელი!VIM19</f>
        <v>0</v>
      </c>
      <c r="VIN20" s="73">
        <f>სარგებელი!VIN19</f>
        <v>0</v>
      </c>
      <c r="VIO20" s="73">
        <f>სარგებელი!VIO19</f>
        <v>0</v>
      </c>
      <c r="VIP20" s="73">
        <f>სარგებელი!VIP19</f>
        <v>0</v>
      </c>
      <c r="VIQ20" s="73">
        <f>სარგებელი!VIQ19</f>
        <v>0</v>
      </c>
      <c r="VIR20" s="73">
        <f>სარგებელი!VIR19</f>
        <v>0</v>
      </c>
      <c r="VIS20" s="73">
        <f>სარგებელი!VIS19</f>
        <v>0</v>
      </c>
      <c r="VIT20" s="73">
        <f>სარგებელი!VIT19</f>
        <v>0</v>
      </c>
      <c r="VIU20" s="73">
        <f>სარგებელი!VIU19</f>
        <v>0</v>
      </c>
      <c r="VIV20" s="73">
        <f>სარგებელი!VIV19</f>
        <v>0</v>
      </c>
      <c r="VIW20" s="73">
        <f>სარგებელი!VIW19</f>
        <v>0</v>
      </c>
      <c r="VIX20" s="73">
        <f>სარგებელი!VIX19</f>
        <v>0</v>
      </c>
      <c r="VIY20" s="73">
        <f>სარგებელი!VIY19</f>
        <v>0</v>
      </c>
      <c r="VIZ20" s="73">
        <f>სარგებელი!VIZ19</f>
        <v>0</v>
      </c>
      <c r="VJA20" s="73">
        <f>სარგებელი!VJA19</f>
        <v>0</v>
      </c>
      <c r="VJB20" s="73">
        <f>სარგებელი!VJB19</f>
        <v>0</v>
      </c>
      <c r="VJC20" s="73">
        <f>სარგებელი!VJC19</f>
        <v>0</v>
      </c>
      <c r="VJD20" s="73">
        <f>სარგებელი!VJD19</f>
        <v>0</v>
      </c>
      <c r="VJE20" s="73">
        <f>სარგებელი!VJE19</f>
        <v>0</v>
      </c>
      <c r="VJF20" s="73">
        <f>სარგებელი!VJF19</f>
        <v>0</v>
      </c>
      <c r="VJG20" s="73">
        <f>სარგებელი!VJG19</f>
        <v>0</v>
      </c>
      <c r="VJH20" s="73">
        <f>სარგებელი!VJH19</f>
        <v>0</v>
      </c>
      <c r="VJI20" s="73">
        <f>სარგებელი!VJI19</f>
        <v>0</v>
      </c>
      <c r="VJJ20" s="73">
        <f>სარგებელი!VJJ19</f>
        <v>0</v>
      </c>
      <c r="VJK20" s="73">
        <f>სარგებელი!VJK19</f>
        <v>0</v>
      </c>
      <c r="VJL20" s="73">
        <f>სარგებელი!VJL19</f>
        <v>0</v>
      </c>
      <c r="VJM20" s="73">
        <f>სარგებელი!VJM19</f>
        <v>0</v>
      </c>
      <c r="VJN20" s="73">
        <f>სარგებელი!VJN19</f>
        <v>0</v>
      </c>
      <c r="VJO20" s="73">
        <f>სარგებელი!VJO19</f>
        <v>0</v>
      </c>
      <c r="VJP20" s="73">
        <f>სარგებელი!VJP19</f>
        <v>0</v>
      </c>
      <c r="VJQ20" s="73">
        <f>სარგებელი!VJQ19</f>
        <v>0</v>
      </c>
      <c r="VJR20" s="73">
        <f>სარგებელი!VJR19</f>
        <v>0</v>
      </c>
      <c r="VJS20" s="73">
        <f>სარგებელი!VJS19</f>
        <v>0</v>
      </c>
      <c r="VJT20" s="73">
        <f>სარგებელი!VJT19</f>
        <v>0</v>
      </c>
      <c r="VJU20" s="73">
        <f>სარგებელი!VJU19</f>
        <v>0</v>
      </c>
      <c r="VJV20" s="73">
        <f>სარგებელი!VJV19</f>
        <v>0</v>
      </c>
      <c r="VJW20" s="73">
        <f>სარგებელი!VJW19</f>
        <v>0</v>
      </c>
      <c r="VJX20" s="73">
        <f>სარგებელი!VJX19</f>
        <v>0</v>
      </c>
      <c r="VJY20" s="73">
        <f>სარგებელი!VJY19</f>
        <v>0</v>
      </c>
      <c r="VJZ20" s="73">
        <f>სარგებელი!VJZ19</f>
        <v>0</v>
      </c>
      <c r="VKA20" s="73">
        <f>სარგებელი!VKA19</f>
        <v>0</v>
      </c>
      <c r="VKB20" s="73">
        <f>სარგებელი!VKB19</f>
        <v>0</v>
      </c>
      <c r="VKC20" s="73">
        <f>სარგებელი!VKC19</f>
        <v>0</v>
      </c>
      <c r="VKD20" s="73">
        <f>სარგებელი!VKD19</f>
        <v>0</v>
      </c>
      <c r="VKE20" s="73">
        <f>სარგებელი!VKE19</f>
        <v>0</v>
      </c>
      <c r="VKF20" s="73">
        <f>სარგებელი!VKF19</f>
        <v>0</v>
      </c>
      <c r="VKG20" s="73">
        <f>სარგებელი!VKG19</f>
        <v>0</v>
      </c>
      <c r="VKH20" s="73">
        <f>სარგებელი!VKH19</f>
        <v>0</v>
      </c>
      <c r="VKI20" s="73">
        <f>სარგებელი!VKI19</f>
        <v>0</v>
      </c>
      <c r="VKJ20" s="73">
        <f>სარგებელი!VKJ19</f>
        <v>0</v>
      </c>
      <c r="VKK20" s="73">
        <f>სარგებელი!VKK19</f>
        <v>0</v>
      </c>
      <c r="VKL20" s="73">
        <f>სარგებელი!VKL19</f>
        <v>0</v>
      </c>
      <c r="VKM20" s="73">
        <f>სარგებელი!VKM19</f>
        <v>0</v>
      </c>
      <c r="VKN20" s="73">
        <f>სარგებელი!VKN19</f>
        <v>0</v>
      </c>
      <c r="VKO20" s="73">
        <f>სარგებელი!VKO19</f>
        <v>0</v>
      </c>
      <c r="VKP20" s="73">
        <f>სარგებელი!VKP19</f>
        <v>0</v>
      </c>
      <c r="VKQ20" s="73">
        <f>სარგებელი!VKQ19</f>
        <v>0</v>
      </c>
      <c r="VKR20" s="73">
        <f>სარგებელი!VKR19</f>
        <v>0</v>
      </c>
      <c r="VKS20" s="73">
        <f>სარგებელი!VKS19</f>
        <v>0</v>
      </c>
      <c r="VKT20" s="73">
        <f>სარგებელი!VKT19</f>
        <v>0</v>
      </c>
      <c r="VKU20" s="73">
        <f>სარგებელი!VKU19</f>
        <v>0</v>
      </c>
      <c r="VKV20" s="73">
        <f>სარგებელი!VKV19</f>
        <v>0</v>
      </c>
      <c r="VKW20" s="73">
        <f>სარგებელი!VKW19</f>
        <v>0</v>
      </c>
      <c r="VKX20" s="73">
        <f>სარგებელი!VKX19</f>
        <v>0</v>
      </c>
      <c r="VKY20" s="73">
        <f>სარგებელი!VKY19</f>
        <v>0</v>
      </c>
      <c r="VKZ20" s="73">
        <f>სარგებელი!VKZ19</f>
        <v>0</v>
      </c>
      <c r="VLA20" s="73">
        <f>სარგებელი!VLA19</f>
        <v>0</v>
      </c>
      <c r="VLB20" s="73">
        <f>სარგებელი!VLB19</f>
        <v>0</v>
      </c>
      <c r="VLC20" s="73">
        <f>სარგებელი!VLC19</f>
        <v>0</v>
      </c>
      <c r="VLD20" s="73">
        <f>სარგებელი!VLD19</f>
        <v>0</v>
      </c>
      <c r="VLE20" s="73">
        <f>სარგებელი!VLE19</f>
        <v>0</v>
      </c>
      <c r="VLF20" s="73">
        <f>სარგებელი!VLF19</f>
        <v>0</v>
      </c>
      <c r="VLG20" s="73">
        <f>სარგებელი!VLG19</f>
        <v>0</v>
      </c>
      <c r="VLH20" s="73">
        <f>სარგებელი!VLH19</f>
        <v>0</v>
      </c>
      <c r="VLI20" s="73">
        <f>სარგებელი!VLI19</f>
        <v>0</v>
      </c>
      <c r="VLJ20" s="73">
        <f>სარგებელი!VLJ19</f>
        <v>0</v>
      </c>
      <c r="VLK20" s="73">
        <f>სარგებელი!VLK19</f>
        <v>0</v>
      </c>
      <c r="VLL20" s="73">
        <f>სარგებელი!VLL19</f>
        <v>0</v>
      </c>
      <c r="VLM20" s="73">
        <f>სარგებელი!VLM19</f>
        <v>0</v>
      </c>
      <c r="VLN20" s="73">
        <f>სარგებელი!VLN19</f>
        <v>0</v>
      </c>
      <c r="VLO20" s="73">
        <f>სარგებელი!VLO19</f>
        <v>0</v>
      </c>
      <c r="VLP20" s="73">
        <f>სარგებელი!VLP19</f>
        <v>0</v>
      </c>
      <c r="VLQ20" s="73">
        <f>სარგებელი!VLQ19</f>
        <v>0</v>
      </c>
      <c r="VLR20" s="73">
        <f>სარგებელი!VLR19</f>
        <v>0</v>
      </c>
      <c r="VLS20" s="73">
        <f>სარგებელი!VLS19</f>
        <v>0</v>
      </c>
      <c r="VLT20" s="73">
        <f>სარგებელი!VLT19</f>
        <v>0</v>
      </c>
      <c r="VLU20" s="73">
        <f>სარგებელი!VLU19</f>
        <v>0</v>
      </c>
      <c r="VLV20" s="73">
        <f>სარგებელი!VLV19</f>
        <v>0</v>
      </c>
      <c r="VLW20" s="73">
        <f>სარგებელი!VLW19</f>
        <v>0</v>
      </c>
      <c r="VLX20" s="73">
        <f>სარგებელი!VLX19</f>
        <v>0</v>
      </c>
      <c r="VLY20" s="73">
        <f>სარგებელი!VLY19</f>
        <v>0</v>
      </c>
      <c r="VLZ20" s="73">
        <f>სარგებელი!VLZ19</f>
        <v>0</v>
      </c>
      <c r="VMA20" s="73">
        <f>სარგებელი!VMA19</f>
        <v>0</v>
      </c>
      <c r="VMB20" s="73">
        <f>სარგებელი!VMB19</f>
        <v>0</v>
      </c>
      <c r="VMC20" s="73">
        <f>სარგებელი!VMC19</f>
        <v>0</v>
      </c>
      <c r="VMD20" s="73">
        <f>სარგებელი!VMD19</f>
        <v>0</v>
      </c>
      <c r="VME20" s="73">
        <f>სარგებელი!VME19</f>
        <v>0</v>
      </c>
      <c r="VMF20" s="73">
        <f>სარგებელი!VMF19</f>
        <v>0</v>
      </c>
      <c r="VMG20" s="73">
        <f>სარგებელი!VMG19</f>
        <v>0</v>
      </c>
      <c r="VMH20" s="73">
        <f>სარგებელი!VMH19</f>
        <v>0</v>
      </c>
      <c r="VMI20" s="73">
        <f>სარგებელი!VMI19</f>
        <v>0</v>
      </c>
      <c r="VMJ20" s="73">
        <f>სარგებელი!VMJ19</f>
        <v>0</v>
      </c>
      <c r="VMK20" s="73">
        <f>სარგებელი!VMK19</f>
        <v>0</v>
      </c>
      <c r="VML20" s="73">
        <f>სარგებელი!VML19</f>
        <v>0</v>
      </c>
      <c r="VMM20" s="73">
        <f>სარგებელი!VMM19</f>
        <v>0</v>
      </c>
      <c r="VMN20" s="73">
        <f>სარგებელი!VMN19</f>
        <v>0</v>
      </c>
      <c r="VMO20" s="73">
        <f>სარგებელი!VMO19</f>
        <v>0</v>
      </c>
      <c r="VMP20" s="73">
        <f>სარგებელი!VMP19</f>
        <v>0</v>
      </c>
      <c r="VMQ20" s="73">
        <f>სარგებელი!VMQ19</f>
        <v>0</v>
      </c>
      <c r="VMR20" s="73">
        <f>სარგებელი!VMR19</f>
        <v>0</v>
      </c>
      <c r="VMS20" s="73">
        <f>სარგებელი!VMS19</f>
        <v>0</v>
      </c>
      <c r="VMT20" s="73">
        <f>სარგებელი!VMT19</f>
        <v>0</v>
      </c>
      <c r="VMU20" s="73">
        <f>სარგებელი!VMU19</f>
        <v>0</v>
      </c>
      <c r="VMV20" s="73">
        <f>სარგებელი!VMV19</f>
        <v>0</v>
      </c>
      <c r="VMW20" s="73">
        <f>სარგებელი!VMW19</f>
        <v>0</v>
      </c>
      <c r="VMX20" s="73">
        <f>სარგებელი!VMX19</f>
        <v>0</v>
      </c>
      <c r="VMY20" s="73">
        <f>სარგებელი!VMY19</f>
        <v>0</v>
      </c>
      <c r="VMZ20" s="73">
        <f>სარგებელი!VMZ19</f>
        <v>0</v>
      </c>
      <c r="VNA20" s="73">
        <f>სარგებელი!VNA19</f>
        <v>0</v>
      </c>
      <c r="VNB20" s="73">
        <f>სარგებელი!VNB19</f>
        <v>0</v>
      </c>
      <c r="VNC20" s="73">
        <f>სარგებელი!VNC19</f>
        <v>0</v>
      </c>
      <c r="VND20" s="73">
        <f>სარგებელი!VND19</f>
        <v>0</v>
      </c>
      <c r="VNE20" s="73">
        <f>სარგებელი!VNE19</f>
        <v>0</v>
      </c>
      <c r="VNF20" s="73">
        <f>სარგებელი!VNF19</f>
        <v>0</v>
      </c>
      <c r="VNG20" s="73">
        <f>სარგებელი!VNG19</f>
        <v>0</v>
      </c>
      <c r="VNH20" s="73">
        <f>სარგებელი!VNH19</f>
        <v>0</v>
      </c>
      <c r="VNI20" s="73">
        <f>სარგებელი!VNI19</f>
        <v>0</v>
      </c>
      <c r="VNJ20" s="73">
        <f>სარგებელი!VNJ19</f>
        <v>0</v>
      </c>
      <c r="VNK20" s="73">
        <f>სარგებელი!VNK19</f>
        <v>0</v>
      </c>
      <c r="VNL20" s="73">
        <f>სარგებელი!VNL19</f>
        <v>0</v>
      </c>
      <c r="VNM20" s="73">
        <f>სარგებელი!VNM19</f>
        <v>0</v>
      </c>
      <c r="VNN20" s="73">
        <f>სარგებელი!VNN19</f>
        <v>0</v>
      </c>
      <c r="VNO20" s="73">
        <f>სარგებელი!VNO19</f>
        <v>0</v>
      </c>
      <c r="VNP20" s="73">
        <f>სარგებელი!VNP19</f>
        <v>0</v>
      </c>
      <c r="VNQ20" s="73">
        <f>სარგებელი!VNQ19</f>
        <v>0</v>
      </c>
      <c r="VNR20" s="73">
        <f>სარგებელი!VNR19</f>
        <v>0</v>
      </c>
      <c r="VNS20" s="73">
        <f>სარგებელი!VNS19</f>
        <v>0</v>
      </c>
      <c r="VNT20" s="73">
        <f>სარგებელი!VNT19</f>
        <v>0</v>
      </c>
      <c r="VNU20" s="73">
        <f>სარგებელი!VNU19</f>
        <v>0</v>
      </c>
      <c r="VNV20" s="73">
        <f>სარგებელი!VNV19</f>
        <v>0</v>
      </c>
      <c r="VNW20" s="73">
        <f>სარგებელი!VNW19</f>
        <v>0</v>
      </c>
      <c r="VNX20" s="73">
        <f>სარგებელი!VNX19</f>
        <v>0</v>
      </c>
      <c r="VNY20" s="73">
        <f>სარგებელი!VNY19</f>
        <v>0</v>
      </c>
      <c r="VNZ20" s="73">
        <f>სარგებელი!VNZ19</f>
        <v>0</v>
      </c>
      <c r="VOA20" s="73">
        <f>სარგებელი!VOA19</f>
        <v>0</v>
      </c>
      <c r="VOB20" s="73">
        <f>სარგებელი!VOB19</f>
        <v>0</v>
      </c>
      <c r="VOC20" s="73">
        <f>სარგებელი!VOC19</f>
        <v>0</v>
      </c>
      <c r="VOD20" s="73">
        <f>სარგებელი!VOD19</f>
        <v>0</v>
      </c>
      <c r="VOE20" s="73">
        <f>სარგებელი!VOE19</f>
        <v>0</v>
      </c>
      <c r="VOF20" s="73">
        <f>სარგებელი!VOF19</f>
        <v>0</v>
      </c>
      <c r="VOG20" s="73">
        <f>სარგებელი!VOG19</f>
        <v>0</v>
      </c>
      <c r="VOH20" s="73">
        <f>სარგებელი!VOH19</f>
        <v>0</v>
      </c>
      <c r="VOI20" s="73">
        <f>სარგებელი!VOI19</f>
        <v>0</v>
      </c>
      <c r="VOJ20" s="73">
        <f>სარგებელი!VOJ19</f>
        <v>0</v>
      </c>
      <c r="VOK20" s="73">
        <f>სარგებელი!VOK19</f>
        <v>0</v>
      </c>
      <c r="VOL20" s="73">
        <f>სარგებელი!VOL19</f>
        <v>0</v>
      </c>
      <c r="VOM20" s="73">
        <f>სარგებელი!VOM19</f>
        <v>0</v>
      </c>
      <c r="VON20" s="73">
        <f>სარგებელი!VON19</f>
        <v>0</v>
      </c>
      <c r="VOO20" s="73">
        <f>სარგებელი!VOO19</f>
        <v>0</v>
      </c>
      <c r="VOP20" s="73">
        <f>სარგებელი!VOP19</f>
        <v>0</v>
      </c>
      <c r="VOQ20" s="73">
        <f>სარგებელი!VOQ19</f>
        <v>0</v>
      </c>
      <c r="VOR20" s="73">
        <f>სარგებელი!VOR19</f>
        <v>0</v>
      </c>
      <c r="VOS20" s="73">
        <f>სარგებელი!VOS19</f>
        <v>0</v>
      </c>
      <c r="VOT20" s="73">
        <f>სარგებელი!VOT19</f>
        <v>0</v>
      </c>
      <c r="VOU20" s="73">
        <f>სარგებელი!VOU19</f>
        <v>0</v>
      </c>
      <c r="VOV20" s="73">
        <f>სარგებელი!VOV19</f>
        <v>0</v>
      </c>
      <c r="VOW20" s="73">
        <f>სარგებელი!VOW19</f>
        <v>0</v>
      </c>
      <c r="VOX20" s="73">
        <f>სარგებელი!VOX19</f>
        <v>0</v>
      </c>
      <c r="VOY20" s="73">
        <f>სარგებელი!VOY19</f>
        <v>0</v>
      </c>
      <c r="VOZ20" s="73">
        <f>სარგებელი!VOZ19</f>
        <v>0</v>
      </c>
      <c r="VPA20" s="73">
        <f>სარგებელი!VPA19</f>
        <v>0</v>
      </c>
      <c r="VPB20" s="73">
        <f>სარგებელი!VPB19</f>
        <v>0</v>
      </c>
      <c r="VPC20" s="73">
        <f>სარგებელი!VPC19</f>
        <v>0</v>
      </c>
      <c r="VPD20" s="73">
        <f>სარგებელი!VPD19</f>
        <v>0</v>
      </c>
      <c r="VPE20" s="73">
        <f>სარგებელი!VPE19</f>
        <v>0</v>
      </c>
      <c r="VPF20" s="73">
        <f>სარგებელი!VPF19</f>
        <v>0</v>
      </c>
      <c r="VPG20" s="73">
        <f>სარგებელი!VPG19</f>
        <v>0</v>
      </c>
      <c r="VPH20" s="73">
        <f>სარგებელი!VPH19</f>
        <v>0</v>
      </c>
      <c r="VPI20" s="73">
        <f>სარგებელი!VPI19</f>
        <v>0</v>
      </c>
      <c r="VPJ20" s="73">
        <f>სარგებელი!VPJ19</f>
        <v>0</v>
      </c>
      <c r="VPK20" s="73">
        <f>სარგებელი!VPK19</f>
        <v>0</v>
      </c>
      <c r="VPL20" s="73">
        <f>სარგებელი!VPL19</f>
        <v>0</v>
      </c>
      <c r="VPM20" s="73">
        <f>სარგებელი!VPM19</f>
        <v>0</v>
      </c>
      <c r="VPN20" s="73">
        <f>სარგებელი!VPN19</f>
        <v>0</v>
      </c>
      <c r="VPO20" s="73">
        <f>სარგებელი!VPO19</f>
        <v>0</v>
      </c>
      <c r="VPP20" s="73">
        <f>სარგებელი!VPP19</f>
        <v>0</v>
      </c>
      <c r="VPQ20" s="73">
        <f>სარგებელი!VPQ19</f>
        <v>0</v>
      </c>
      <c r="VPR20" s="73">
        <f>სარგებელი!VPR19</f>
        <v>0</v>
      </c>
      <c r="VPS20" s="73">
        <f>სარგებელი!VPS19</f>
        <v>0</v>
      </c>
      <c r="VPT20" s="73">
        <f>სარგებელი!VPT19</f>
        <v>0</v>
      </c>
      <c r="VPU20" s="73">
        <f>სარგებელი!VPU19</f>
        <v>0</v>
      </c>
      <c r="VPV20" s="73">
        <f>სარგებელი!VPV19</f>
        <v>0</v>
      </c>
      <c r="VPW20" s="73">
        <f>სარგებელი!VPW19</f>
        <v>0</v>
      </c>
      <c r="VPX20" s="73">
        <f>სარგებელი!VPX19</f>
        <v>0</v>
      </c>
      <c r="VPY20" s="73">
        <f>სარგებელი!VPY19</f>
        <v>0</v>
      </c>
      <c r="VPZ20" s="73">
        <f>სარგებელი!VPZ19</f>
        <v>0</v>
      </c>
      <c r="VQA20" s="73">
        <f>სარგებელი!VQA19</f>
        <v>0</v>
      </c>
      <c r="VQB20" s="73">
        <f>სარგებელი!VQB19</f>
        <v>0</v>
      </c>
      <c r="VQC20" s="73">
        <f>სარგებელი!VQC19</f>
        <v>0</v>
      </c>
      <c r="VQD20" s="73">
        <f>სარგებელი!VQD19</f>
        <v>0</v>
      </c>
      <c r="VQE20" s="73">
        <f>სარგებელი!VQE19</f>
        <v>0</v>
      </c>
      <c r="VQF20" s="73">
        <f>სარგებელი!VQF19</f>
        <v>0</v>
      </c>
      <c r="VQG20" s="73">
        <f>სარგებელი!VQG19</f>
        <v>0</v>
      </c>
      <c r="VQH20" s="73">
        <f>სარგებელი!VQH19</f>
        <v>0</v>
      </c>
      <c r="VQI20" s="73">
        <f>სარგებელი!VQI19</f>
        <v>0</v>
      </c>
      <c r="VQJ20" s="73">
        <f>სარგებელი!VQJ19</f>
        <v>0</v>
      </c>
      <c r="VQK20" s="73">
        <f>სარგებელი!VQK19</f>
        <v>0</v>
      </c>
      <c r="VQL20" s="73">
        <f>სარგებელი!VQL19</f>
        <v>0</v>
      </c>
      <c r="VQM20" s="73">
        <f>სარგებელი!VQM19</f>
        <v>0</v>
      </c>
      <c r="VQN20" s="73">
        <f>სარგებელი!VQN19</f>
        <v>0</v>
      </c>
      <c r="VQO20" s="73">
        <f>სარგებელი!VQO19</f>
        <v>0</v>
      </c>
      <c r="VQP20" s="73">
        <f>სარგებელი!VQP19</f>
        <v>0</v>
      </c>
      <c r="VQQ20" s="73">
        <f>სარგებელი!VQQ19</f>
        <v>0</v>
      </c>
      <c r="VQR20" s="73">
        <f>სარგებელი!VQR19</f>
        <v>0</v>
      </c>
      <c r="VQS20" s="73">
        <f>სარგებელი!VQS19</f>
        <v>0</v>
      </c>
      <c r="VQT20" s="73">
        <f>სარგებელი!VQT19</f>
        <v>0</v>
      </c>
      <c r="VQU20" s="73">
        <f>სარგებელი!VQU19</f>
        <v>0</v>
      </c>
      <c r="VQV20" s="73">
        <f>სარგებელი!VQV19</f>
        <v>0</v>
      </c>
      <c r="VQW20" s="73">
        <f>სარგებელი!VQW19</f>
        <v>0</v>
      </c>
      <c r="VQX20" s="73">
        <f>სარგებელი!VQX19</f>
        <v>0</v>
      </c>
      <c r="VQY20" s="73">
        <f>სარგებელი!VQY19</f>
        <v>0</v>
      </c>
      <c r="VQZ20" s="73">
        <f>სარგებელი!VQZ19</f>
        <v>0</v>
      </c>
      <c r="VRA20" s="73">
        <f>სარგებელი!VRA19</f>
        <v>0</v>
      </c>
      <c r="VRB20" s="73">
        <f>სარგებელი!VRB19</f>
        <v>0</v>
      </c>
      <c r="VRC20" s="73">
        <f>სარგებელი!VRC19</f>
        <v>0</v>
      </c>
      <c r="VRD20" s="73">
        <f>სარგებელი!VRD19</f>
        <v>0</v>
      </c>
      <c r="VRE20" s="73">
        <f>სარგებელი!VRE19</f>
        <v>0</v>
      </c>
      <c r="VRF20" s="73">
        <f>სარგებელი!VRF19</f>
        <v>0</v>
      </c>
      <c r="VRG20" s="73">
        <f>სარგებელი!VRG19</f>
        <v>0</v>
      </c>
      <c r="VRH20" s="73">
        <f>სარგებელი!VRH19</f>
        <v>0</v>
      </c>
      <c r="VRI20" s="73">
        <f>სარგებელი!VRI19</f>
        <v>0</v>
      </c>
      <c r="VRJ20" s="73">
        <f>სარგებელი!VRJ19</f>
        <v>0</v>
      </c>
      <c r="VRK20" s="73">
        <f>სარგებელი!VRK19</f>
        <v>0</v>
      </c>
      <c r="VRL20" s="73">
        <f>სარგებელი!VRL19</f>
        <v>0</v>
      </c>
      <c r="VRM20" s="73">
        <f>სარგებელი!VRM19</f>
        <v>0</v>
      </c>
      <c r="VRN20" s="73">
        <f>სარგებელი!VRN19</f>
        <v>0</v>
      </c>
      <c r="VRO20" s="73">
        <f>სარგებელი!VRO19</f>
        <v>0</v>
      </c>
      <c r="VRP20" s="73">
        <f>სარგებელი!VRP19</f>
        <v>0</v>
      </c>
      <c r="VRQ20" s="73">
        <f>სარგებელი!VRQ19</f>
        <v>0</v>
      </c>
      <c r="VRR20" s="73">
        <f>სარგებელი!VRR19</f>
        <v>0</v>
      </c>
      <c r="VRS20" s="73">
        <f>სარგებელი!VRS19</f>
        <v>0</v>
      </c>
      <c r="VRT20" s="73">
        <f>სარგებელი!VRT19</f>
        <v>0</v>
      </c>
      <c r="VRU20" s="73">
        <f>სარგებელი!VRU19</f>
        <v>0</v>
      </c>
      <c r="VRV20" s="73">
        <f>სარგებელი!VRV19</f>
        <v>0</v>
      </c>
      <c r="VRW20" s="73">
        <f>სარგებელი!VRW19</f>
        <v>0</v>
      </c>
      <c r="VRX20" s="73">
        <f>სარგებელი!VRX19</f>
        <v>0</v>
      </c>
      <c r="VRY20" s="73">
        <f>სარგებელი!VRY19</f>
        <v>0</v>
      </c>
      <c r="VRZ20" s="73">
        <f>სარგებელი!VRZ19</f>
        <v>0</v>
      </c>
      <c r="VSA20" s="73">
        <f>სარგებელი!VSA19</f>
        <v>0</v>
      </c>
      <c r="VSB20" s="73">
        <f>სარგებელი!VSB19</f>
        <v>0</v>
      </c>
      <c r="VSC20" s="73">
        <f>სარგებელი!VSC19</f>
        <v>0</v>
      </c>
      <c r="VSD20" s="73">
        <f>სარგებელი!VSD19</f>
        <v>0</v>
      </c>
      <c r="VSE20" s="73">
        <f>სარგებელი!VSE19</f>
        <v>0</v>
      </c>
      <c r="VSF20" s="73">
        <f>სარგებელი!VSF19</f>
        <v>0</v>
      </c>
      <c r="VSG20" s="73">
        <f>სარგებელი!VSG19</f>
        <v>0</v>
      </c>
      <c r="VSH20" s="73">
        <f>სარგებელი!VSH19</f>
        <v>0</v>
      </c>
      <c r="VSI20" s="73">
        <f>სარგებელი!VSI19</f>
        <v>0</v>
      </c>
      <c r="VSJ20" s="73">
        <f>სარგებელი!VSJ19</f>
        <v>0</v>
      </c>
      <c r="VSK20" s="73">
        <f>სარგებელი!VSK19</f>
        <v>0</v>
      </c>
      <c r="VSL20" s="73">
        <f>სარგებელი!VSL19</f>
        <v>0</v>
      </c>
      <c r="VSM20" s="73">
        <f>სარგებელი!VSM19</f>
        <v>0</v>
      </c>
      <c r="VSN20" s="73">
        <f>სარგებელი!VSN19</f>
        <v>0</v>
      </c>
      <c r="VSO20" s="73">
        <f>სარგებელი!VSO19</f>
        <v>0</v>
      </c>
      <c r="VSP20" s="73">
        <f>სარგებელი!VSP19</f>
        <v>0</v>
      </c>
      <c r="VSQ20" s="73">
        <f>სარგებელი!VSQ19</f>
        <v>0</v>
      </c>
      <c r="VSR20" s="73">
        <f>სარგებელი!VSR19</f>
        <v>0</v>
      </c>
      <c r="VSS20" s="73">
        <f>სარგებელი!VSS19</f>
        <v>0</v>
      </c>
      <c r="VST20" s="73">
        <f>სარგებელი!VST19</f>
        <v>0</v>
      </c>
      <c r="VSU20" s="73">
        <f>სარგებელი!VSU19</f>
        <v>0</v>
      </c>
      <c r="VSV20" s="73">
        <f>სარგებელი!VSV19</f>
        <v>0</v>
      </c>
      <c r="VSW20" s="73">
        <f>სარგებელი!VSW19</f>
        <v>0</v>
      </c>
      <c r="VSX20" s="73">
        <f>სარგებელი!VSX19</f>
        <v>0</v>
      </c>
      <c r="VSY20" s="73">
        <f>სარგებელი!VSY19</f>
        <v>0</v>
      </c>
      <c r="VSZ20" s="73">
        <f>სარგებელი!VSZ19</f>
        <v>0</v>
      </c>
      <c r="VTA20" s="73">
        <f>სარგებელი!VTA19</f>
        <v>0</v>
      </c>
      <c r="VTB20" s="73">
        <f>სარგებელი!VTB19</f>
        <v>0</v>
      </c>
      <c r="VTC20" s="73">
        <f>სარგებელი!VTC19</f>
        <v>0</v>
      </c>
      <c r="VTD20" s="73">
        <f>სარგებელი!VTD19</f>
        <v>0</v>
      </c>
      <c r="VTE20" s="73">
        <f>სარგებელი!VTE19</f>
        <v>0</v>
      </c>
      <c r="VTF20" s="73">
        <f>სარგებელი!VTF19</f>
        <v>0</v>
      </c>
      <c r="VTG20" s="73">
        <f>სარგებელი!VTG19</f>
        <v>0</v>
      </c>
      <c r="VTH20" s="73">
        <f>სარგებელი!VTH19</f>
        <v>0</v>
      </c>
      <c r="VTI20" s="73">
        <f>სარგებელი!VTI19</f>
        <v>0</v>
      </c>
      <c r="VTJ20" s="73">
        <f>სარგებელი!VTJ19</f>
        <v>0</v>
      </c>
      <c r="VTK20" s="73">
        <f>სარგებელი!VTK19</f>
        <v>0</v>
      </c>
      <c r="VTL20" s="73">
        <f>სარგებელი!VTL19</f>
        <v>0</v>
      </c>
      <c r="VTM20" s="73">
        <f>სარგებელი!VTM19</f>
        <v>0</v>
      </c>
      <c r="VTN20" s="73">
        <f>სარგებელი!VTN19</f>
        <v>0</v>
      </c>
      <c r="VTO20" s="73">
        <f>სარგებელი!VTO19</f>
        <v>0</v>
      </c>
      <c r="VTP20" s="73">
        <f>სარგებელი!VTP19</f>
        <v>0</v>
      </c>
      <c r="VTQ20" s="73">
        <f>სარგებელი!VTQ19</f>
        <v>0</v>
      </c>
      <c r="VTR20" s="73">
        <f>სარგებელი!VTR19</f>
        <v>0</v>
      </c>
      <c r="VTS20" s="73">
        <f>სარგებელი!VTS19</f>
        <v>0</v>
      </c>
      <c r="VTT20" s="73">
        <f>სარგებელი!VTT19</f>
        <v>0</v>
      </c>
      <c r="VTU20" s="73">
        <f>სარგებელი!VTU19</f>
        <v>0</v>
      </c>
      <c r="VTV20" s="73">
        <f>სარგებელი!VTV19</f>
        <v>0</v>
      </c>
      <c r="VTW20" s="73">
        <f>სარგებელი!VTW19</f>
        <v>0</v>
      </c>
      <c r="VTX20" s="73">
        <f>სარგებელი!VTX19</f>
        <v>0</v>
      </c>
      <c r="VTY20" s="73">
        <f>სარგებელი!VTY19</f>
        <v>0</v>
      </c>
      <c r="VTZ20" s="73">
        <f>სარგებელი!VTZ19</f>
        <v>0</v>
      </c>
      <c r="VUA20" s="73">
        <f>სარგებელი!VUA19</f>
        <v>0</v>
      </c>
      <c r="VUB20" s="73">
        <f>სარგებელი!VUB19</f>
        <v>0</v>
      </c>
      <c r="VUC20" s="73">
        <f>სარგებელი!VUC19</f>
        <v>0</v>
      </c>
      <c r="VUD20" s="73">
        <f>სარგებელი!VUD19</f>
        <v>0</v>
      </c>
      <c r="VUE20" s="73">
        <f>სარგებელი!VUE19</f>
        <v>0</v>
      </c>
      <c r="VUF20" s="73">
        <f>სარგებელი!VUF19</f>
        <v>0</v>
      </c>
      <c r="VUG20" s="73">
        <f>სარგებელი!VUG19</f>
        <v>0</v>
      </c>
      <c r="VUH20" s="73">
        <f>სარგებელი!VUH19</f>
        <v>0</v>
      </c>
      <c r="VUI20" s="73">
        <f>სარგებელი!VUI19</f>
        <v>0</v>
      </c>
      <c r="VUJ20" s="73">
        <f>სარგებელი!VUJ19</f>
        <v>0</v>
      </c>
      <c r="VUK20" s="73">
        <f>სარგებელი!VUK19</f>
        <v>0</v>
      </c>
      <c r="VUL20" s="73">
        <f>სარგებელი!VUL19</f>
        <v>0</v>
      </c>
      <c r="VUM20" s="73">
        <f>სარგებელი!VUM19</f>
        <v>0</v>
      </c>
      <c r="VUN20" s="73">
        <f>სარგებელი!VUN19</f>
        <v>0</v>
      </c>
      <c r="VUO20" s="73">
        <f>სარგებელი!VUO19</f>
        <v>0</v>
      </c>
      <c r="VUP20" s="73">
        <f>სარგებელი!VUP19</f>
        <v>0</v>
      </c>
      <c r="VUQ20" s="73">
        <f>სარგებელი!VUQ19</f>
        <v>0</v>
      </c>
      <c r="VUR20" s="73">
        <f>სარგებელი!VUR19</f>
        <v>0</v>
      </c>
      <c r="VUS20" s="73">
        <f>სარგებელი!VUS19</f>
        <v>0</v>
      </c>
      <c r="VUT20" s="73">
        <f>სარგებელი!VUT19</f>
        <v>0</v>
      </c>
      <c r="VUU20" s="73">
        <f>სარგებელი!VUU19</f>
        <v>0</v>
      </c>
      <c r="VUV20" s="73">
        <f>სარგებელი!VUV19</f>
        <v>0</v>
      </c>
      <c r="VUW20" s="73">
        <f>სარგებელი!VUW19</f>
        <v>0</v>
      </c>
      <c r="VUX20" s="73">
        <f>სარგებელი!VUX19</f>
        <v>0</v>
      </c>
      <c r="VUY20" s="73">
        <f>სარგებელი!VUY19</f>
        <v>0</v>
      </c>
      <c r="VUZ20" s="73">
        <f>სარგებელი!VUZ19</f>
        <v>0</v>
      </c>
      <c r="VVA20" s="73">
        <f>სარგებელი!VVA19</f>
        <v>0</v>
      </c>
      <c r="VVB20" s="73">
        <f>სარგებელი!VVB19</f>
        <v>0</v>
      </c>
      <c r="VVC20" s="73">
        <f>სარგებელი!VVC19</f>
        <v>0</v>
      </c>
      <c r="VVD20" s="73">
        <f>სარგებელი!VVD19</f>
        <v>0</v>
      </c>
      <c r="VVE20" s="73">
        <f>სარგებელი!VVE19</f>
        <v>0</v>
      </c>
      <c r="VVF20" s="73">
        <f>სარგებელი!VVF19</f>
        <v>0</v>
      </c>
      <c r="VVG20" s="73">
        <f>სარგებელი!VVG19</f>
        <v>0</v>
      </c>
      <c r="VVH20" s="73">
        <f>სარგებელი!VVH19</f>
        <v>0</v>
      </c>
      <c r="VVI20" s="73">
        <f>სარგებელი!VVI19</f>
        <v>0</v>
      </c>
      <c r="VVJ20" s="73">
        <f>სარგებელი!VVJ19</f>
        <v>0</v>
      </c>
      <c r="VVK20" s="73">
        <f>სარგებელი!VVK19</f>
        <v>0</v>
      </c>
      <c r="VVL20" s="73">
        <f>სარგებელი!VVL19</f>
        <v>0</v>
      </c>
      <c r="VVM20" s="73">
        <f>სარგებელი!VVM19</f>
        <v>0</v>
      </c>
      <c r="VVN20" s="73">
        <f>სარგებელი!VVN19</f>
        <v>0</v>
      </c>
      <c r="VVO20" s="73">
        <f>სარგებელი!VVO19</f>
        <v>0</v>
      </c>
      <c r="VVP20" s="73">
        <f>სარგებელი!VVP19</f>
        <v>0</v>
      </c>
      <c r="VVQ20" s="73">
        <f>სარგებელი!VVQ19</f>
        <v>0</v>
      </c>
      <c r="VVR20" s="73">
        <f>სარგებელი!VVR19</f>
        <v>0</v>
      </c>
      <c r="VVS20" s="73">
        <f>სარგებელი!VVS19</f>
        <v>0</v>
      </c>
      <c r="VVT20" s="73">
        <f>სარგებელი!VVT19</f>
        <v>0</v>
      </c>
      <c r="VVU20" s="73">
        <f>სარგებელი!VVU19</f>
        <v>0</v>
      </c>
      <c r="VVV20" s="73">
        <f>სარგებელი!VVV19</f>
        <v>0</v>
      </c>
      <c r="VVW20" s="73">
        <f>სარგებელი!VVW19</f>
        <v>0</v>
      </c>
      <c r="VVX20" s="73">
        <f>სარგებელი!VVX19</f>
        <v>0</v>
      </c>
      <c r="VVY20" s="73">
        <f>სარგებელი!VVY19</f>
        <v>0</v>
      </c>
      <c r="VVZ20" s="73">
        <f>სარგებელი!VVZ19</f>
        <v>0</v>
      </c>
      <c r="VWA20" s="73">
        <f>სარგებელი!VWA19</f>
        <v>0</v>
      </c>
      <c r="VWB20" s="73">
        <f>სარგებელი!VWB19</f>
        <v>0</v>
      </c>
      <c r="VWC20" s="73">
        <f>სარგებელი!VWC19</f>
        <v>0</v>
      </c>
      <c r="VWD20" s="73">
        <f>სარგებელი!VWD19</f>
        <v>0</v>
      </c>
      <c r="VWE20" s="73">
        <f>სარგებელი!VWE19</f>
        <v>0</v>
      </c>
      <c r="VWF20" s="73">
        <f>სარგებელი!VWF19</f>
        <v>0</v>
      </c>
      <c r="VWG20" s="73">
        <f>სარგებელი!VWG19</f>
        <v>0</v>
      </c>
      <c r="VWH20" s="73">
        <f>სარგებელი!VWH19</f>
        <v>0</v>
      </c>
      <c r="VWI20" s="73">
        <f>სარგებელი!VWI19</f>
        <v>0</v>
      </c>
      <c r="VWJ20" s="73">
        <f>სარგებელი!VWJ19</f>
        <v>0</v>
      </c>
      <c r="VWK20" s="73">
        <f>სარგებელი!VWK19</f>
        <v>0</v>
      </c>
      <c r="VWL20" s="73">
        <f>სარგებელი!VWL19</f>
        <v>0</v>
      </c>
      <c r="VWM20" s="73">
        <f>სარგებელი!VWM19</f>
        <v>0</v>
      </c>
      <c r="VWN20" s="73">
        <f>სარგებელი!VWN19</f>
        <v>0</v>
      </c>
      <c r="VWO20" s="73">
        <f>სარგებელი!VWO19</f>
        <v>0</v>
      </c>
      <c r="VWP20" s="73">
        <f>სარგებელი!VWP19</f>
        <v>0</v>
      </c>
      <c r="VWQ20" s="73">
        <f>სარგებელი!VWQ19</f>
        <v>0</v>
      </c>
      <c r="VWR20" s="73">
        <f>სარგებელი!VWR19</f>
        <v>0</v>
      </c>
      <c r="VWS20" s="73">
        <f>სარგებელი!VWS19</f>
        <v>0</v>
      </c>
      <c r="VWT20" s="73">
        <f>სარგებელი!VWT19</f>
        <v>0</v>
      </c>
      <c r="VWU20" s="73">
        <f>სარგებელი!VWU19</f>
        <v>0</v>
      </c>
      <c r="VWV20" s="73">
        <f>სარგებელი!VWV19</f>
        <v>0</v>
      </c>
      <c r="VWW20" s="73">
        <f>სარგებელი!VWW19</f>
        <v>0</v>
      </c>
      <c r="VWX20" s="73">
        <f>სარგებელი!VWX19</f>
        <v>0</v>
      </c>
      <c r="VWY20" s="73">
        <f>სარგებელი!VWY19</f>
        <v>0</v>
      </c>
      <c r="VWZ20" s="73">
        <f>სარგებელი!VWZ19</f>
        <v>0</v>
      </c>
      <c r="VXA20" s="73">
        <f>სარგებელი!VXA19</f>
        <v>0</v>
      </c>
      <c r="VXB20" s="73">
        <f>სარგებელი!VXB19</f>
        <v>0</v>
      </c>
      <c r="VXC20" s="73">
        <f>სარგებელი!VXC19</f>
        <v>0</v>
      </c>
      <c r="VXD20" s="73">
        <f>სარგებელი!VXD19</f>
        <v>0</v>
      </c>
      <c r="VXE20" s="73">
        <f>სარგებელი!VXE19</f>
        <v>0</v>
      </c>
      <c r="VXF20" s="73">
        <f>სარგებელი!VXF19</f>
        <v>0</v>
      </c>
      <c r="VXG20" s="73">
        <f>სარგებელი!VXG19</f>
        <v>0</v>
      </c>
      <c r="VXH20" s="73">
        <f>სარგებელი!VXH19</f>
        <v>0</v>
      </c>
      <c r="VXI20" s="73">
        <f>სარგებელი!VXI19</f>
        <v>0</v>
      </c>
      <c r="VXJ20" s="73">
        <f>სარგებელი!VXJ19</f>
        <v>0</v>
      </c>
      <c r="VXK20" s="73">
        <f>სარგებელი!VXK19</f>
        <v>0</v>
      </c>
      <c r="VXL20" s="73">
        <f>სარგებელი!VXL19</f>
        <v>0</v>
      </c>
      <c r="VXM20" s="73">
        <f>სარგებელი!VXM19</f>
        <v>0</v>
      </c>
      <c r="VXN20" s="73">
        <f>სარგებელი!VXN19</f>
        <v>0</v>
      </c>
      <c r="VXO20" s="73">
        <f>სარგებელი!VXO19</f>
        <v>0</v>
      </c>
      <c r="VXP20" s="73">
        <f>სარგებელი!VXP19</f>
        <v>0</v>
      </c>
      <c r="VXQ20" s="73">
        <f>სარგებელი!VXQ19</f>
        <v>0</v>
      </c>
      <c r="VXR20" s="73">
        <f>სარგებელი!VXR19</f>
        <v>0</v>
      </c>
      <c r="VXS20" s="73">
        <f>სარგებელი!VXS19</f>
        <v>0</v>
      </c>
      <c r="VXT20" s="73">
        <f>სარგებელი!VXT19</f>
        <v>0</v>
      </c>
      <c r="VXU20" s="73">
        <f>სარგებელი!VXU19</f>
        <v>0</v>
      </c>
      <c r="VXV20" s="73">
        <f>სარგებელი!VXV19</f>
        <v>0</v>
      </c>
      <c r="VXW20" s="73">
        <f>სარგებელი!VXW19</f>
        <v>0</v>
      </c>
      <c r="VXX20" s="73">
        <f>სარგებელი!VXX19</f>
        <v>0</v>
      </c>
      <c r="VXY20" s="73">
        <f>სარგებელი!VXY19</f>
        <v>0</v>
      </c>
      <c r="VXZ20" s="73">
        <f>სარგებელი!VXZ19</f>
        <v>0</v>
      </c>
      <c r="VYA20" s="73">
        <f>სარგებელი!VYA19</f>
        <v>0</v>
      </c>
      <c r="VYB20" s="73">
        <f>სარგებელი!VYB19</f>
        <v>0</v>
      </c>
      <c r="VYC20" s="73">
        <f>სარგებელი!VYC19</f>
        <v>0</v>
      </c>
      <c r="VYD20" s="73">
        <f>სარგებელი!VYD19</f>
        <v>0</v>
      </c>
      <c r="VYE20" s="73">
        <f>სარგებელი!VYE19</f>
        <v>0</v>
      </c>
      <c r="VYF20" s="73">
        <f>სარგებელი!VYF19</f>
        <v>0</v>
      </c>
      <c r="VYG20" s="73">
        <f>სარგებელი!VYG19</f>
        <v>0</v>
      </c>
      <c r="VYH20" s="73">
        <f>სარგებელი!VYH19</f>
        <v>0</v>
      </c>
      <c r="VYI20" s="73">
        <f>სარგებელი!VYI19</f>
        <v>0</v>
      </c>
      <c r="VYJ20" s="73">
        <f>სარგებელი!VYJ19</f>
        <v>0</v>
      </c>
      <c r="VYK20" s="73">
        <f>სარგებელი!VYK19</f>
        <v>0</v>
      </c>
      <c r="VYL20" s="73">
        <f>სარგებელი!VYL19</f>
        <v>0</v>
      </c>
      <c r="VYM20" s="73">
        <f>სარგებელი!VYM19</f>
        <v>0</v>
      </c>
      <c r="VYN20" s="73">
        <f>სარგებელი!VYN19</f>
        <v>0</v>
      </c>
      <c r="VYO20" s="73">
        <f>სარგებელი!VYO19</f>
        <v>0</v>
      </c>
      <c r="VYP20" s="73">
        <f>სარგებელი!VYP19</f>
        <v>0</v>
      </c>
      <c r="VYQ20" s="73">
        <f>სარგებელი!VYQ19</f>
        <v>0</v>
      </c>
      <c r="VYR20" s="73">
        <f>სარგებელი!VYR19</f>
        <v>0</v>
      </c>
      <c r="VYS20" s="73">
        <f>სარგებელი!VYS19</f>
        <v>0</v>
      </c>
      <c r="VYT20" s="73">
        <f>სარგებელი!VYT19</f>
        <v>0</v>
      </c>
      <c r="VYU20" s="73">
        <f>სარგებელი!VYU19</f>
        <v>0</v>
      </c>
      <c r="VYV20" s="73">
        <f>სარგებელი!VYV19</f>
        <v>0</v>
      </c>
      <c r="VYW20" s="73">
        <f>სარგებელი!VYW19</f>
        <v>0</v>
      </c>
      <c r="VYX20" s="73">
        <f>სარგებელი!VYX19</f>
        <v>0</v>
      </c>
      <c r="VYY20" s="73">
        <f>სარგებელი!VYY19</f>
        <v>0</v>
      </c>
      <c r="VYZ20" s="73">
        <f>სარგებელი!VYZ19</f>
        <v>0</v>
      </c>
      <c r="VZA20" s="73">
        <f>სარგებელი!VZA19</f>
        <v>0</v>
      </c>
      <c r="VZB20" s="73">
        <f>სარგებელი!VZB19</f>
        <v>0</v>
      </c>
      <c r="VZC20" s="73">
        <f>სარგებელი!VZC19</f>
        <v>0</v>
      </c>
      <c r="VZD20" s="73">
        <f>სარგებელი!VZD19</f>
        <v>0</v>
      </c>
      <c r="VZE20" s="73">
        <f>სარგებელი!VZE19</f>
        <v>0</v>
      </c>
      <c r="VZF20" s="73">
        <f>სარგებელი!VZF19</f>
        <v>0</v>
      </c>
      <c r="VZG20" s="73">
        <f>სარგებელი!VZG19</f>
        <v>0</v>
      </c>
      <c r="VZH20" s="73">
        <f>სარგებელი!VZH19</f>
        <v>0</v>
      </c>
      <c r="VZI20" s="73">
        <f>სარგებელი!VZI19</f>
        <v>0</v>
      </c>
      <c r="VZJ20" s="73">
        <f>სარგებელი!VZJ19</f>
        <v>0</v>
      </c>
      <c r="VZK20" s="73">
        <f>სარგებელი!VZK19</f>
        <v>0</v>
      </c>
      <c r="VZL20" s="73">
        <f>სარგებელი!VZL19</f>
        <v>0</v>
      </c>
      <c r="VZM20" s="73">
        <f>სარგებელი!VZM19</f>
        <v>0</v>
      </c>
      <c r="VZN20" s="73">
        <f>სარგებელი!VZN19</f>
        <v>0</v>
      </c>
      <c r="VZO20" s="73">
        <f>სარგებელი!VZO19</f>
        <v>0</v>
      </c>
      <c r="VZP20" s="73">
        <f>სარგებელი!VZP19</f>
        <v>0</v>
      </c>
      <c r="VZQ20" s="73">
        <f>სარგებელი!VZQ19</f>
        <v>0</v>
      </c>
      <c r="VZR20" s="73">
        <f>სარგებელი!VZR19</f>
        <v>0</v>
      </c>
      <c r="VZS20" s="73">
        <f>სარგებელი!VZS19</f>
        <v>0</v>
      </c>
      <c r="VZT20" s="73">
        <f>სარგებელი!VZT19</f>
        <v>0</v>
      </c>
      <c r="VZU20" s="73">
        <f>სარგებელი!VZU19</f>
        <v>0</v>
      </c>
      <c r="VZV20" s="73">
        <f>სარგებელი!VZV19</f>
        <v>0</v>
      </c>
      <c r="VZW20" s="73">
        <f>სარგებელი!VZW19</f>
        <v>0</v>
      </c>
      <c r="VZX20" s="73">
        <f>სარგებელი!VZX19</f>
        <v>0</v>
      </c>
      <c r="VZY20" s="73">
        <f>სარგებელი!VZY19</f>
        <v>0</v>
      </c>
      <c r="VZZ20" s="73">
        <f>სარგებელი!VZZ19</f>
        <v>0</v>
      </c>
      <c r="WAA20" s="73">
        <f>სარგებელი!WAA19</f>
        <v>0</v>
      </c>
      <c r="WAB20" s="73">
        <f>სარგებელი!WAB19</f>
        <v>0</v>
      </c>
      <c r="WAC20" s="73">
        <f>სარგებელი!WAC19</f>
        <v>0</v>
      </c>
      <c r="WAD20" s="73">
        <f>სარგებელი!WAD19</f>
        <v>0</v>
      </c>
      <c r="WAE20" s="73">
        <f>სარგებელი!WAE19</f>
        <v>0</v>
      </c>
      <c r="WAF20" s="73">
        <f>სარგებელი!WAF19</f>
        <v>0</v>
      </c>
      <c r="WAG20" s="73">
        <f>სარგებელი!WAG19</f>
        <v>0</v>
      </c>
      <c r="WAH20" s="73">
        <f>სარგებელი!WAH19</f>
        <v>0</v>
      </c>
      <c r="WAI20" s="73">
        <f>სარგებელი!WAI19</f>
        <v>0</v>
      </c>
      <c r="WAJ20" s="73">
        <f>სარგებელი!WAJ19</f>
        <v>0</v>
      </c>
      <c r="WAK20" s="73">
        <f>სარგებელი!WAK19</f>
        <v>0</v>
      </c>
      <c r="WAL20" s="73">
        <f>სარგებელი!WAL19</f>
        <v>0</v>
      </c>
      <c r="WAM20" s="73">
        <f>სარგებელი!WAM19</f>
        <v>0</v>
      </c>
      <c r="WAN20" s="73">
        <f>სარგებელი!WAN19</f>
        <v>0</v>
      </c>
      <c r="WAO20" s="73">
        <f>სარგებელი!WAO19</f>
        <v>0</v>
      </c>
      <c r="WAP20" s="73">
        <f>სარგებელი!WAP19</f>
        <v>0</v>
      </c>
      <c r="WAQ20" s="73">
        <f>სარგებელი!WAQ19</f>
        <v>0</v>
      </c>
      <c r="WAR20" s="73">
        <f>სარგებელი!WAR19</f>
        <v>0</v>
      </c>
      <c r="WAS20" s="73">
        <f>სარგებელი!WAS19</f>
        <v>0</v>
      </c>
      <c r="WAT20" s="73">
        <f>სარგებელი!WAT19</f>
        <v>0</v>
      </c>
      <c r="WAU20" s="73">
        <f>სარგებელი!WAU19</f>
        <v>0</v>
      </c>
      <c r="WAV20" s="73">
        <f>სარგებელი!WAV19</f>
        <v>0</v>
      </c>
      <c r="WAW20" s="73">
        <f>სარგებელი!WAW19</f>
        <v>0</v>
      </c>
      <c r="WAX20" s="73">
        <f>სარგებელი!WAX19</f>
        <v>0</v>
      </c>
      <c r="WAY20" s="73">
        <f>სარგებელი!WAY19</f>
        <v>0</v>
      </c>
      <c r="WAZ20" s="73">
        <f>სარგებელი!WAZ19</f>
        <v>0</v>
      </c>
      <c r="WBA20" s="73">
        <f>სარგებელი!WBA19</f>
        <v>0</v>
      </c>
      <c r="WBB20" s="73">
        <f>სარგებელი!WBB19</f>
        <v>0</v>
      </c>
      <c r="WBC20" s="73">
        <f>სარგებელი!WBC19</f>
        <v>0</v>
      </c>
      <c r="WBD20" s="73">
        <f>სარგებელი!WBD19</f>
        <v>0</v>
      </c>
      <c r="WBE20" s="73">
        <f>სარგებელი!WBE19</f>
        <v>0</v>
      </c>
      <c r="WBF20" s="73">
        <f>სარგებელი!WBF19</f>
        <v>0</v>
      </c>
      <c r="WBG20" s="73">
        <f>სარგებელი!WBG19</f>
        <v>0</v>
      </c>
      <c r="WBH20" s="73">
        <f>სარგებელი!WBH19</f>
        <v>0</v>
      </c>
      <c r="WBI20" s="73">
        <f>სარგებელი!WBI19</f>
        <v>0</v>
      </c>
      <c r="WBJ20" s="73">
        <f>სარგებელი!WBJ19</f>
        <v>0</v>
      </c>
      <c r="WBK20" s="73">
        <f>სარგებელი!WBK19</f>
        <v>0</v>
      </c>
      <c r="WBL20" s="73">
        <f>სარგებელი!WBL19</f>
        <v>0</v>
      </c>
      <c r="WBM20" s="73">
        <f>სარგებელი!WBM19</f>
        <v>0</v>
      </c>
      <c r="WBN20" s="73">
        <f>სარგებელი!WBN19</f>
        <v>0</v>
      </c>
      <c r="WBO20" s="73">
        <f>სარგებელი!WBO19</f>
        <v>0</v>
      </c>
      <c r="WBP20" s="73">
        <f>სარგებელი!WBP19</f>
        <v>0</v>
      </c>
      <c r="WBQ20" s="73">
        <f>სარგებელი!WBQ19</f>
        <v>0</v>
      </c>
      <c r="WBR20" s="73">
        <f>სარგებელი!WBR19</f>
        <v>0</v>
      </c>
      <c r="WBS20" s="73">
        <f>სარგებელი!WBS19</f>
        <v>0</v>
      </c>
      <c r="WBT20" s="73">
        <f>სარგებელი!WBT19</f>
        <v>0</v>
      </c>
      <c r="WBU20" s="73">
        <f>სარგებელი!WBU19</f>
        <v>0</v>
      </c>
      <c r="WBV20" s="73">
        <f>სარგებელი!WBV19</f>
        <v>0</v>
      </c>
      <c r="WBW20" s="73">
        <f>სარგებელი!WBW19</f>
        <v>0</v>
      </c>
      <c r="WBX20" s="73">
        <f>სარგებელი!WBX19</f>
        <v>0</v>
      </c>
      <c r="WBY20" s="73">
        <f>სარგებელი!WBY19</f>
        <v>0</v>
      </c>
      <c r="WBZ20" s="73">
        <f>სარგებელი!WBZ19</f>
        <v>0</v>
      </c>
      <c r="WCA20" s="73">
        <f>სარგებელი!WCA19</f>
        <v>0</v>
      </c>
      <c r="WCB20" s="73">
        <f>სარგებელი!WCB19</f>
        <v>0</v>
      </c>
      <c r="WCC20" s="73">
        <f>სარგებელი!WCC19</f>
        <v>0</v>
      </c>
      <c r="WCD20" s="73">
        <f>სარგებელი!WCD19</f>
        <v>0</v>
      </c>
      <c r="WCE20" s="73">
        <f>სარგებელი!WCE19</f>
        <v>0</v>
      </c>
      <c r="WCF20" s="73">
        <f>სარგებელი!WCF19</f>
        <v>0</v>
      </c>
      <c r="WCG20" s="73">
        <f>სარგებელი!WCG19</f>
        <v>0</v>
      </c>
      <c r="WCH20" s="73">
        <f>სარგებელი!WCH19</f>
        <v>0</v>
      </c>
      <c r="WCI20" s="73">
        <f>სარგებელი!WCI19</f>
        <v>0</v>
      </c>
      <c r="WCJ20" s="73">
        <f>სარგებელი!WCJ19</f>
        <v>0</v>
      </c>
      <c r="WCK20" s="73">
        <f>სარგებელი!WCK19</f>
        <v>0</v>
      </c>
      <c r="WCL20" s="73">
        <f>სარგებელი!WCL19</f>
        <v>0</v>
      </c>
      <c r="WCM20" s="73">
        <f>სარგებელი!WCM19</f>
        <v>0</v>
      </c>
      <c r="WCN20" s="73">
        <f>სარგებელი!WCN19</f>
        <v>0</v>
      </c>
      <c r="WCO20" s="73">
        <f>სარგებელი!WCO19</f>
        <v>0</v>
      </c>
      <c r="WCP20" s="73">
        <f>სარგებელი!WCP19</f>
        <v>0</v>
      </c>
      <c r="WCQ20" s="73">
        <f>სარგებელი!WCQ19</f>
        <v>0</v>
      </c>
      <c r="WCR20" s="73">
        <f>სარგებელი!WCR19</f>
        <v>0</v>
      </c>
      <c r="WCS20" s="73">
        <f>სარგებელი!WCS19</f>
        <v>0</v>
      </c>
      <c r="WCT20" s="73">
        <f>სარგებელი!WCT19</f>
        <v>0</v>
      </c>
      <c r="WCU20" s="73">
        <f>სარგებელი!WCU19</f>
        <v>0</v>
      </c>
      <c r="WCV20" s="73">
        <f>სარგებელი!WCV19</f>
        <v>0</v>
      </c>
      <c r="WCW20" s="73">
        <f>სარგებელი!WCW19</f>
        <v>0</v>
      </c>
      <c r="WCX20" s="73">
        <f>სარგებელი!WCX19</f>
        <v>0</v>
      </c>
      <c r="WCY20" s="73">
        <f>სარგებელი!WCY19</f>
        <v>0</v>
      </c>
      <c r="WCZ20" s="73">
        <f>სარგებელი!WCZ19</f>
        <v>0</v>
      </c>
      <c r="WDA20" s="73">
        <f>სარგებელი!WDA19</f>
        <v>0</v>
      </c>
      <c r="WDB20" s="73">
        <f>სარგებელი!WDB19</f>
        <v>0</v>
      </c>
      <c r="WDC20" s="73">
        <f>სარგებელი!WDC19</f>
        <v>0</v>
      </c>
      <c r="WDD20" s="73">
        <f>სარგებელი!WDD19</f>
        <v>0</v>
      </c>
      <c r="WDE20" s="73">
        <f>სარგებელი!WDE19</f>
        <v>0</v>
      </c>
      <c r="WDF20" s="73">
        <f>სარგებელი!WDF19</f>
        <v>0</v>
      </c>
      <c r="WDG20" s="73">
        <f>სარგებელი!WDG19</f>
        <v>0</v>
      </c>
      <c r="WDH20" s="73">
        <f>სარგებელი!WDH19</f>
        <v>0</v>
      </c>
      <c r="WDI20" s="73">
        <f>სარგებელი!WDI19</f>
        <v>0</v>
      </c>
      <c r="WDJ20" s="73">
        <f>სარგებელი!WDJ19</f>
        <v>0</v>
      </c>
      <c r="WDK20" s="73">
        <f>სარგებელი!WDK19</f>
        <v>0</v>
      </c>
      <c r="WDL20" s="73">
        <f>სარგებელი!WDL19</f>
        <v>0</v>
      </c>
      <c r="WDM20" s="73">
        <f>სარგებელი!WDM19</f>
        <v>0</v>
      </c>
      <c r="WDN20" s="73">
        <f>სარგებელი!WDN19</f>
        <v>0</v>
      </c>
      <c r="WDO20" s="73">
        <f>სარგებელი!WDO19</f>
        <v>0</v>
      </c>
      <c r="WDP20" s="73">
        <f>სარგებელი!WDP19</f>
        <v>0</v>
      </c>
      <c r="WDQ20" s="73">
        <f>სარგებელი!WDQ19</f>
        <v>0</v>
      </c>
      <c r="WDR20" s="73">
        <f>სარგებელი!WDR19</f>
        <v>0</v>
      </c>
      <c r="WDS20" s="73">
        <f>სარგებელი!WDS19</f>
        <v>0</v>
      </c>
      <c r="WDT20" s="73">
        <f>სარგებელი!WDT19</f>
        <v>0</v>
      </c>
      <c r="WDU20" s="73">
        <f>სარგებელი!WDU19</f>
        <v>0</v>
      </c>
      <c r="WDV20" s="73">
        <f>სარგებელი!WDV19</f>
        <v>0</v>
      </c>
      <c r="WDW20" s="73">
        <f>სარგებელი!WDW19</f>
        <v>0</v>
      </c>
      <c r="WDX20" s="73">
        <f>სარგებელი!WDX19</f>
        <v>0</v>
      </c>
      <c r="WDY20" s="73">
        <f>სარგებელი!WDY19</f>
        <v>0</v>
      </c>
      <c r="WDZ20" s="73">
        <f>სარგებელი!WDZ19</f>
        <v>0</v>
      </c>
      <c r="WEA20" s="73">
        <f>სარგებელი!WEA19</f>
        <v>0</v>
      </c>
      <c r="WEB20" s="73">
        <f>სარგებელი!WEB19</f>
        <v>0</v>
      </c>
      <c r="WEC20" s="73">
        <f>სარგებელი!WEC19</f>
        <v>0</v>
      </c>
      <c r="WED20" s="73">
        <f>სარგებელი!WED19</f>
        <v>0</v>
      </c>
      <c r="WEE20" s="73">
        <f>სარგებელი!WEE19</f>
        <v>0</v>
      </c>
      <c r="WEF20" s="73">
        <f>სარგებელი!WEF19</f>
        <v>0</v>
      </c>
      <c r="WEG20" s="73">
        <f>სარგებელი!WEG19</f>
        <v>0</v>
      </c>
      <c r="WEH20" s="73">
        <f>სარგებელი!WEH19</f>
        <v>0</v>
      </c>
      <c r="WEI20" s="73">
        <f>სარგებელი!WEI19</f>
        <v>0</v>
      </c>
      <c r="WEJ20" s="73">
        <f>სარგებელი!WEJ19</f>
        <v>0</v>
      </c>
      <c r="WEK20" s="73">
        <f>სარგებელი!WEK19</f>
        <v>0</v>
      </c>
      <c r="WEL20" s="73">
        <f>სარგებელი!WEL19</f>
        <v>0</v>
      </c>
      <c r="WEM20" s="73">
        <f>სარგებელი!WEM19</f>
        <v>0</v>
      </c>
      <c r="WEN20" s="73">
        <f>სარგებელი!WEN19</f>
        <v>0</v>
      </c>
      <c r="WEO20" s="73">
        <f>სარგებელი!WEO19</f>
        <v>0</v>
      </c>
      <c r="WEP20" s="73">
        <f>სარგებელი!WEP19</f>
        <v>0</v>
      </c>
      <c r="WEQ20" s="73">
        <f>სარგებელი!WEQ19</f>
        <v>0</v>
      </c>
      <c r="WER20" s="73">
        <f>სარგებელი!WER19</f>
        <v>0</v>
      </c>
      <c r="WES20" s="73">
        <f>სარგებელი!WES19</f>
        <v>0</v>
      </c>
      <c r="WET20" s="73">
        <f>სარგებელი!WET19</f>
        <v>0</v>
      </c>
      <c r="WEU20" s="73">
        <f>სარგებელი!WEU19</f>
        <v>0</v>
      </c>
      <c r="WEV20" s="73">
        <f>სარგებელი!WEV19</f>
        <v>0</v>
      </c>
      <c r="WEW20" s="73">
        <f>სარგებელი!WEW19</f>
        <v>0</v>
      </c>
      <c r="WEX20" s="73">
        <f>სარგებელი!WEX19</f>
        <v>0</v>
      </c>
      <c r="WEY20" s="73">
        <f>სარგებელი!WEY19</f>
        <v>0</v>
      </c>
      <c r="WEZ20" s="73">
        <f>სარგებელი!WEZ19</f>
        <v>0</v>
      </c>
      <c r="WFA20" s="73">
        <f>სარგებელი!WFA19</f>
        <v>0</v>
      </c>
      <c r="WFB20" s="73">
        <f>სარგებელი!WFB19</f>
        <v>0</v>
      </c>
      <c r="WFC20" s="73">
        <f>სარგებელი!WFC19</f>
        <v>0</v>
      </c>
      <c r="WFD20" s="73">
        <f>სარგებელი!WFD19</f>
        <v>0</v>
      </c>
      <c r="WFE20" s="73">
        <f>სარგებელი!WFE19</f>
        <v>0</v>
      </c>
      <c r="WFF20" s="73">
        <f>სარგებელი!WFF19</f>
        <v>0</v>
      </c>
      <c r="WFG20" s="73">
        <f>სარგებელი!WFG19</f>
        <v>0</v>
      </c>
      <c r="WFH20" s="73">
        <f>სარგებელი!WFH19</f>
        <v>0</v>
      </c>
      <c r="WFI20" s="73">
        <f>სარგებელი!WFI19</f>
        <v>0</v>
      </c>
      <c r="WFJ20" s="73">
        <f>სარგებელი!WFJ19</f>
        <v>0</v>
      </c>
      <c r="WFK20" s="73">
        <f>სარგებელი!WFK19</f>
        <v>0</v>
      </c>
      <c r="WFL20" s="73">
        <f>სარგებელი!WFL19</f>
        <v>0</v>
      </c>
      <c r="WFM20" s="73">
        <f>სარგებელი!WFM19</f>
        <v>0</v>
      </c>
      <c r="WFN20" s="73">
        <f>სარგებელი!WFN19</f>
        <v>0</v>
      </c>
      <c r="WFO20" s="73">
        <f>სარგებელი!WFO19</f>
        <v>0</v>
      </c>
      <c r="WFP20" s="73">
        <f>სარგებელი!WFP19</f>
        <v>0</v>
      </c>
      <c r="WFQ20" s="73">
        <f>სარგებელი!WFQ19</f>
        <v>0</v>
      </c>
      <c r="WFR20" s="73">
        <f>სარგებელი!WFR19</f>
        <v>0</v>
      </c>
      <c r="WFS20" s="73">
        <f>სარგებელი!WFS19</f>
        <v>0</v>
      </c>
      <c r="WFT20" s="73">
        <f>სარგებელი!WFT19</f>
        <v>0</v>
      </c>
      <c r="WFU20" s="73">
        <f>სარგებელი!WFU19</f>
        <v>0</v>
      </c>
      <c r="WFV20" s="73">
        <f>სარგებელი!WFV19</f>
        <v>0</v>
      </c>
      <c r="WFW20" s="73">
        <f>სარგებელი!WFW19</f>
        <v>0</v>
      </c>
      <c r="WFX20" s="73">
        <f>სარგებელი!WFX19</f>
        <v>0</v>
      </c>
      <c r="WFY20" s="73">
        <f>სარგებელი!WFY19</f>
        <v>0</v>
      </c>
      <c r="WFZ20" s="73">
        <f>სარგებელი!WFZ19</f>
        <v>0</v>
      </c>
      <c r="WGA20" s="73">
        <f>სარგებელი!WGA19</f>
        <v>0</v>
      </c>
      <c r="WGB20" s="73">
        <f>სარგებელი!WGB19</f>
        <v>0</v>
      </c>
      <c r="WGC20" s="73">
        <f>სარგებელი!WGC19</f>
        <v>0</v>
      </c>
      <c r="WGD20" s="73">
        <f>სარგებელი!WGD19</f>
        <v>0</v>
      </c>
      <c r="WGE20" s="73">
        <f>სარგებელი!WGE19</f>
        <v>0</v>
      </c>
      <c r="WGF20" s="73">
        <f>სარგებელი!WGF19</f>
        <v>0</v>
      </c>
      <c r="WGG20" s="73">
        <f>სარგებელი!WGG19</f>
        <v>0</v>
      </c>
      <c r="WGH20" s="73">
        <f>სარგებელი!WGH19</f>
        <v>0</v>
      </c>
      <c r="WGI20" s="73">
        <f>სარგებელი!WGI19</f>
        <v>0</v>
      </c>
      <c r="WGJ20" s="73">
        <f>სარგებელი!WGJ19</f>
        <v>0</v>
      </c>
      <c r="WGK20" s="73">
        <f>სარგებელი!WGK19</f>
        <v>0</v>
      </c>
      <c r="WGL20" s="73">
        <f>სარგებელი!WGL19</f>
        <v>0</v>
      </c>
      <c r="WGM20" s="73">
        <f>სარგებელი!WGM19</f>
        <v>0</v>
      </c>
      <c r="WGN20" s="73">
        <f>სარგებელი!WGN19</f>
        <v>0</v>
      </c>
      <c r="WGO20" s="73">
        <f>სარგებელი!WGO19</f>
        <v>0</v>
      </c>
      <c r="WGP20" s="73">
        <f>სარგებელი!WGP19</f>
        <v>0</v>
      </c>
      <c r="WGQ20" s="73">
        <f>სარგებელი!WGQ19</f>
        <v>0</v>
      </c>
      <c r="WGR20" s="73">
        <f>სარგებელი!WGR19</f>
        <v>0</v>
      </c>
      <c r="WGS20" s="73">
        <f>სარგებელი!WGS19</f>
        <v>0</v>
      </c>
      <c r="WGT20" s="73">
        <f>სარგებელი!WGT19</f>
        <v>0</v>
      </c>
      <c r="WGU20" s="73">
        <f>სარგებელი!WGU19</f>
        <v>0</v>
      </c>
      <c r="WGV20" s="73">
        <f>სარგებელი!WGV19</f>
        <v>0</v>
      </c>
      <c r="WGW20" s="73">
        <f>სარგებელი!WGW19</f>
        <v>0</v>
      </c>
      <c r="WGX20" s="73">
        <f>სარგებელი!WGX19</f>
        <v>0</v>
      </c>
      <c r="WGY20" s="73">
        <f>სარგებელი!WGY19</f>
        <v>0</v>
      </c>
      <c r="WGZ20" s="73">
        <f>სარგებელი!WGZ19</f>
        <v>0</v>
      </c>
      <c r="WHA20" s="73">
        <f>სარგებელი!WHA19</f>
        <v>0</v>
      </c>
      <c r="WHB20" s="73">
        <f>სარგებელი!WHB19</f>
        <v>0</v>
      </c>
      <c r="WHC20" s="73">
        <f>სარგებელი!WHC19</f>
        <v>0</v>
      </c>
      <c r="WHD20" s="73">
        <f>სარგებელი!WHD19</f>
        <v>0</v>
      </c>
      <c r="WHE20" s="73">
        <f>სარგებელი!WHE19</f>
        <v>0</v>
      </c>
      <c r="WHF20" s="73">
        <f>სარგებელი!WHF19</f>
        <v>0</v>
      </c>
      <c r="WHG20" s="73">
        <f>სარგებელი!WHG19</f>
        <v>0</v>
      </c>
      <c r="WHH20" s="73">
        <f>სარგებელი!WHH19</f>
        <v>0</v>
      </c>
      <c r="WHI20" s="73">
        <f>სარგებელი!WHI19</f>
        <v>0</v>
      </c>
      <c r="WHJ20" s="73">
        <f>სარგებელი!WHJ19</f>
        <v>0</v>
      </c>
      <c r="WHK20" s="73">
        <f>სარგებელი!WHK19</f>
        <v>0</v>
      </c>
      <c r="WHL20" s="73">
        <f>სარგებელი!WHL19</f>
        <v>0</v>
      </c>
      <c r="WHM20" s="73">
        <f>სარგებელი!WHM19</f>
        <v>0</v>
      </c>
      <c r="WHN20" s="73">
        <f>სარგებელი!WHN19</f>
        <v>0</v>
      </c>
      <c r="WHO20" s="73">
        <f>სარგებელი!WHO19</f>
        <v>0</v>
      </c>
      <c r="WHP20" s="73">
        <f>სარგებელი!WHP19</f>
        <v>0</v>
      </c>
      <c r="WHQ20" s="73">
        <f>სარგებელი!WHQ19</f>
        <v>0</v>
      </c>
      <c r="WHR20" s="73">
        <f>სარგებელი!WHR19</f>
        <v>0</v>
      </c>
      <c r="WHS20" s="73">
        <f>სარგებელი!WHS19</f>
        <v>0</v>
      </c>
      <c r="WHT20" s="73">
        <f>სარგებელი!WHT19</f>
        <v>0</v>
      </c>
      <c r="WHU20" s="73">
        <f>სარგებელი!WHU19</f>
        <v>0</v>
      </c>
      <c r="WHV20" s="73">
        <f>სარგებელი!WHV19</f>
        <v>0</v>
      </c>
      <c r="WHW20" s="73">
        <f>სარგებელი!WHW19</f>
        <v>0</v>
      </c>
      <c r="WHX20" s="73">
        <f>სარგებელი!WHX19</f>
        <v>0</v>
      </c>
      <c r="WHY20" s="73">
        <f>სარგებელი!WHY19</f>
        <v>0</v>
      </c>
      <c r="WHZ20" s="73">
        <f>სარგებელი!WHZ19</f>
        <v>0</v>
      </c>
      <c r="WIA20" s="73">
        <f>სარგებელი!WIA19</f>
        <v>0</v>
      </c>
      <c r="WIB20" s="73">
        <f>სარგებელი!WIB19</f>
        <v>0</v>
      </c>
      <c r="WIC20" s="73">
        <f>სარგებელი!WIC19</f>
        <v>0</v>
      </c>
      <c r="WID20" s="73">
        <f>სარგებელი!WID19</f>
        <v>0</v>
      </c>
      <c r="WIE20" s="73">
        <f>სარგებელი!WIE19</f>
        <v>0</v>
      </c>
      <c r="WIF20" s="73">
        <f>სარგებელი!WIF19</f>
        <v>0</v>
      </c>
      <c r="WIG20" s="73">
        <f>სარგებელი!WIG19</f>
        <v>0</v>
      </c>
      <c r="WIH20" s="73">
        <f>სარგებელი!WIH19</f>
        <v>0</v>
      </c>
      <c r="WII20" s="73">
        <f>სარგებელი!WII19</f>
        <v>0</v>
      </c>
      <c r="WIJ20" s="73">
        <f>სარგებელი!WIJ19</f>
        <v>0</v>
      </c>
      <c r="WIK20" s="73">
        <f>სარგებელი!WIK19</f>
        <v>0</v>
      </c>
      <c r="WIL20" s="73">
        <f>სარგებელი!WIL19</f>
        <v>0</v>
      </c>
      <c r="WIM20" s="73">
        <f>სარგებელი!WIM19</f>
        <v>0</v>
      </c>
      <c r="WIN20" s="73">
        <f>სარგებელი!WIN19</f>
        <v>0</v>
      </c>
      <c r="WIO20" s="73">
        <f>სარგებელი!WIO19</f>
        <v>0</v>
      </c>
      <c r="WIP20" s="73">
        <f>სარგებელი!WIP19</f>
        <v>0</v>
      </c>
      <c r="WIQ20" s="73">
        <f>სარგებელი!WIQ19</f>
        <v>0</v>
      </c>
      <c r="WIR20" s="73">
        <f>სარგებელი!WIR19</f>
        <v>0</v>
      </c>
      <c r="WIS20" s="73">
        <f>სარგებელი!WIS19</f>
        <v>0</v>
      </c>
      <c r="WIT20" s="73">
        <f>სარგებელი!WIT19</f>
        <v>0</v>
      </c>
      <c r="WIU20" s="73">
        <f>სარგებელი!WIU19</f>
        <v>0</v>
      </c>
      <c r="WIV20" s="73">
        <f>სარგებელი!WIV19</f>
        <v>0</v>
      </c>
      <c r="WIW20" s="73">
        <f>სარგებელი!WIW19</f>
        <v>0</v>
      </c>
      <c r="WIX20" s="73">
        <f>სარგებელი!WIX19</f>
        <v>0</v>
      </c>
      <c r="WIY20" s="73">
        <f>სარგებელი!WIY19</f>
        <v>0</v>
      </c>
      <c r="WIZ20" s="73">
        <f>სარგებელი!WIZ19</f>
        <v>0</v>
      </c>
      <c r="WJA20" s="73">
        <f>სარგებელი!WJA19</f>
        <v>0</v>
      </c>
      <c r="WJB20" s="73">
        <f>სარგებელი!WJB19</f>
        <v>0</v>
      </c>
      <c r="WJC20" s="73">
        <f>სარგებელი!WJC19</f>
        <v>0</v>
      </c>
      <c r="WJD20" s="73">
        <f>სარგებელი!WJD19</f>
        <v>0</v>
      </c>
      <c r="WJE20" s="73">
        <f>სარგებელი!WJE19</f>
        <v>0</v>
      </c>
      <c r="WJF20" s="73">
        <f>სარგებელი!WJF19</f>
        <v>0</v>
      </c>
      <c r="WJG20" s="73">
        <f>სარგებელი!WJG19</f>
        <v>0</v>
      </c>
      <c r="WJH20" s="73">
        <f>სარგებელი!WJH19</f>
        <v>0</v>
      </c>
      <c r="WJI20" s="73">
        <f>სარგებელი!WJI19</f>
        <v>0</v>
      </c>
      <c r="WJJ20" s="73">
        <f>სარგებელი!WJJ19</f>
        <v>0</v>
      </c>
      <c r="WJK20" s="73">
        <f>სარგებელი!WJK19</f>
        <v>0</v>
      </c>
      <c r="WJL20" s="73">
        <f>სარგებელი!WJL19</f>
        <v>0</v>
      </c>
      <c r="WJM20" s="73">
        <f>სარგებელი!WJM19</f>
        <v>0</v>
      </c>
      <c r="WJN20" s="73">
        <f>სარგებელი!WJN19</f>
        <v>0</v>
      </c>
      <c r="WJO20" s="73">
        <f>სარგებელი!WJO19</f>
        <v>0</v>
      </c>
      <c r="WJP20" s="73">
        <f>სარგებელი!WJP19</f>
        <v>0</v>
      </c>
      <c r="WJQ20" s="73">
        <f>სარგებელი!WJQ19</f>
        <v>0</v>
      </c>
      <c r="WJR20" s="73">
        <f>სარგებელი!WJR19</f>
        <v>0</v>
      </c>
      <c r="WJS20" s="73">
        <f>სარგებელი!WJS19</f>
        <v>0</v>
      </c>
      <c r="WJT20" s="73">
        <f>სარგებელი!WJT19</f>
        <v>0</v>
      </c>
      <c r="WJU20" s="73">
        <f>სარგებელი!WJU19</f>
        <v>0</v>
      </c>
      <c r="WJV20" s="73">
        <f>სარგებელი!WJV19</f>
        <v>0</v>
      </c>
      <c r="WJW20" s="73">
        <f>სარგებელი!WJW19</f>
        <v>0</v>
      </c>
      <c r="WJX20" s="73">
        <f>სარგებელი!WJX19</f>
        <v>0</v>
      </c>
      <c r="WJY20" s="73">
        <f>სარგებელი!WJY19</f>
        <v>0</v>
      </c>
      <c r="WJZ20" s="73">
        <f>სარგებელი!WJZ19</f>
        <v>0</v>
      </c>
      <c r="WKA20" s="73">
        <f>სარგებელი!WKA19</f>
        <v>0</v>
      </c>
      <c r="WKB20" s="73">
        <f>სარგებელი!WKB19</f>
        <v>0</v>
      </c>
      <c r="WKC20" s="73">
        <f>სარგებელი!WKC19</f>
        <v>0</v>
      </c>
      <c r="WKD20" s="73">
        <f>სარგებელი!WKD19</f>
        <v>0</v>
      </c>
      <c r="WKE20" s="73">
        <f>სარგებელი!WKE19</f>
        <v>0</v>
      </c>
      <c r="WKF20" s="73">
        <f>სარგებელი!WKF19</f>
        <v>0</v>
      </c>
      <c r="WKG20" s="73">
        <f>სარგებელი!WKG19</f>
        <v>0</v>
      </c>
      <c r="WKH20" s="73">
        <f>სარგებელი!WKH19</f>
        <v>0</v>
      </c>
      <c r="WKI20" s="73">
        <f>სარგებელი!WKI19</f>
        <v>0</v>
      </c>
      <c r="WKJ20" s="73">
        <f>სარგებელი!WKJ19</f>
        <v>0</v>
      </c>
      <c r="WKK20" s="73">
        <f>სარგებელი!WKK19</f>
        <v>0</v>
      </c>
      <c r="WKL20" s="73">
        <f>სარგებელი!WKL19</f>
        <v>0</v>
      </c>
      <c r="WKM20" s="73">
        <f>სარგებელი!WKM19</f>
        <v>0</v>
      </c>
      <c r="WKN20" s="73">
        <f>სარგებელი!WKN19</f>
        <v>0</v>
      </c>
      <c r="WKO20" s="73">
        <f>სარგებელი!WKO19</f>
        <v>0</v>
      </c>
      <c r="WKP20" s="73">
        <f>სარგებელი!WKP19</f>
        <v>0</v>
      </c>
      <c r="WKQ20" s="73">
        <f>სარგებელი!WKQ19</f>
        <v>0</v>
      </c>
      <c r="WKR20" s="73">
        <f>სარგებელი!WKR19</f>
        <v>0</v>
      </c>
      <c r="WKS20" s="73">
        <f>სარგებელი!WKS19</f>
        <v>0</v>
      </c>
      <c r="WKT20" s="73">
        <f>სარგებელი!WKT19</f>
        <v>0</v>
      </c>
      <c r="WKU20" s="73">
        <f>სარგებელი!WKU19</f>
        <v>0</v>
      </c>
      <c r="WKV20" s="73">
        <f>სარგებელი!WKV19</f>
        <v>0</v>
      </c>
      <c r="WKW20" s="73">
        <f>სარგებელი!WKW19</f>
        <v>0</v>
      </c>
      <c r="WKX20" s="73">
        <f>სარგებელი!WKX19</f>
        <v>0</v>
      </c>
      <c r="WKY20" s="73">
        <f>სარგებელი!WKY19</f>
        <v>0</v>
      </c>
      <c r="WKZ20" s="73">
        <f>სარგებელი!WKZ19</f>
        <v>0</v>
      </c>
      <c r="WLA20" s="73">
        <f>სარგებელი!WLA19</f>
        <v>0</v>
      </c>
      <c r="WLB20" s="73">
        <f>სარგებელი!WLB19</f>
        <v>0</v>
      </c>
      <c r="WLC20" s="73">
        <f>სარგებელი!WLC19</f>
        <v>0</v>
      </c>
      <c r="WLD20" s="73">
        <f>სარგებელი!WLD19</f>
        <v>0</v>
      </c>
      <c r="WLE20" s="73">
        <f>სარგებელი!WLE19</f>
        <v>0</v>
      </c>
      <c r="WLF20" s="73">
        <f>სარგებელი!WLF19</f>
        <v>0</v>
      </c>
      <c r="WLG20" s="73">
        <f>სარგებელი!WLG19</f>
        <v>0</v>
      </c>
      <c r="WLH20" s="73">
        <f>სარგებელი!WLH19</f>
        <v>0</v>
      </c>
      <c r="WLI20" s="73">
        <f>სარგებელი!WLI19</f>
        <v>0</v>
      </c>
      <c r="WLJ20" s="73">
        <f>სარგებელი!WLJ19</f>
        <v>0</v>
      </c>
      <c r="WLK20" s="73">
        <f>სარგებელი!WLK19</f>
        <v>0</v>
      </c>
      <c r="WLL20" s="73">
        <f>სარგებელი!WLL19</f>
        <v>0</v>
      </c>
      <c r="WLM20" s="73">
        <f>სარგებელი!WLM19</f>
        <v>0</v>
      </c>
      <c r="WLN20" s="73">
        <f>სარგებელი!WLN19</f>
        <v>0</v>
      </c>
      <c r="WLO20" s="73">
        <f>სარგებელი!WLO19</f>
        <v>0</v>
      </c>
      <c r="WLP20" s="73">
        <f>სარგებელი!WLP19</f>
        <v>0</v>
      </c>
      <c r="WLQ20" s="73">
        <f>სარგებელი!WLQ19</f>
        <v>0</v>
      </c>
      <c r="WLR20" s="73">
        <f>სარგებელი!WLR19</f>
        <v>0</v>
      </c>
      <c r="WLS20" s="73">
        <f>სარგებელი!WLS19</f>
        <v>0</v>
      </c>
      <c r="WLT20" s="73">
        <f>სარგებელი!WLT19</f>
        <v>0</v>
      </c>
      <c r="WLU20" s="73">
        <f>სარგებელი!WLU19</f>
        <v>0</v>
      </c>
      <c r="WLV20" s="73">
        <f>სარგებელი!WLV19</f>
        <v>0</v>
      </c>
      <c r="WLW20" s="73">
        <f>სარგებელი!WLW19</f>
        <v>0</v>
      </c>
      <c r="WLX20" s="73">
        <f>სარგებელი!WLX19</f>
        <v>0</v>
      </c>
      <c r="WLY20" s="73">
        <f>სარგებელი!WLY19</f>
        <v>0</v>
      </c>
      <c r="WLZ20" s="73">
        <f>სარგებელი!WLZ19</f>
        <v>0</v>
      </c>
      <c r="WMA20" s="73">
        <f>სარგებელი!WMA19</f>
        <v>0</v>
      </c>
      <c r="WMB20" s="73">
        <f>სარგებელი!WMB19</f>
        <v>0</v>
      </c>
      <c r="WMC20" s="73">
        <f>სარგებელი!WMC19</f>
        <v>0</v>
      </c>
      <c r="WMD20" s="73">
        <f>სარგებელი!WMD19</f>
        <v>0</v>
      </c>
      <c r="WME20" s="73">
        <f>სარგებელი!WME19</f>
        <v>0</v>
      </c>
      <c r="WMF20" s="73">
        <f>სარგებელი!WMF19</f>
        <v>0</v>
      </c>
      <c r="WMG20" s="73">
        <f>სარგებელი!WMG19</f>
        <v>0</v>
      </c>
      <c r="WMH20" s="73">
        <f>სარგებელი!WMH19</f>
        <v>0</v>
      </c>
      <c r="WMI20" s="73">
        <f>სარგებელი!WMI19</f>
        <v>0</v>
      </c>
      <c r="WMJ20" s="73">
        <f>სარგებელი!WMJ19</f>
        <v>0</v>
      </c>
      <c r="WMK20" s="73">
        <f>სარგებელი!WMK19</f>
        <v>0</v>
      </c>
      <c r="WML20" s="73">
        <f>სარგებელი!WML19</f>
        <v>0</v>
      </c>
      <c r="WMM20" s="73">
        <f>სარგებელი!WMM19</f>
        <v>0</v>
      </c>
      <c r="WMN20" s="73">
        <f>სარგებელი!WMN19</f>
        <v>0</v>
      </c>
      <c r="WMO20" s="73">
        <f>სარგებელი!WMO19</f>
        <v>0</v>
      </c>
      <c r="WMP20" s="73">
        <f>სარგებელი!WMP19</f>
        <v>0</v>
      </c>
      <c r="WMQ20" s="73">
        <f>სარგებელი!WMQ19</f>
        <v>0</v>
      </c>
      <c r="WMR20" s="73">
        <f>სარგებელი!WMR19</f>
        <v>0</v>
      </c>
      <c r="WMS20" s="73">
        <f>სარგებელი!WMS19</f>
        <v>0</v>
      </c>
      <c r="WMT20" s="73">
        <f>სარგებელი!WMT19</f>
        <v>0</v>
      </c>
      <c r="WMU20" s="73">
        <f>სარგებელი!WMU19</f>
        <v>0</v>
      </c>
      <c r="WMV20" s="73">
        <f>სარგებელი!WMV19</f>
        <v>0</v>
      </c>
      <c r="WMW20" s="73">
        <f>სარგებელი!WMW19</f>
        <v>0</v>
      </c>
      <c r="WMX20" s="73">
        <f>სარგებელი!WMX19</f>
        <v>0</v>
      </c>
      <c r="WMY20" s="73">
        <f>სარგებელი!WMY19</f>
        <v>0</v>
      </c>
      <c r="WMZ20" s="73">
        <f>სარგებელი!WMZ19</f>
        <v>0</v>
      </c>
      <c r="WNA20" s="73">
        <f>სარგებელი!WNA19</f>
        <v>0</v>
      </c>
      <c r="WNB20" s="73">
        <f>სარგებელი!WNB19</f>
        <v>0</v>
      </c>
      <c r="WNC20" s="73">
        <f>სარგებელი!WNC19</f>
        <v>0</v>
      </c>
      <c r="WND20" s="73">
        <f>სარგებელი!WND19</f>
        <v>0</v>
      </c>
      <c r="WNE20" s="73">
        <f>სარგებელი!WNE19</f>
        <v>0</v>
      </c>
      <c r="WNF20" s="73">
        <f>სარგებელი!WNF19</f>
        <v>0</v>
      </c>
      <c r="WNG20" s="73">
        <f>სარგებელი!WNG19</f>
        <v>0</v>
      </c>
      <c r="WNH20" s="73">
        <f>სარგებელი!WNH19</f>
        <v>0</v>
      </c>
      <c r="WNI20" s="73">
        <f>სარგებელი!WNI19</f>
        <v>0</v>
      </c>
      <c r="WNJ20" s="73">
        <f>სარგებელი!WNJ19</f>
        <v>0</v>
      </c>
      <c r="WNK20" s="73">
        <f>სარგებელი!WNK19</f>
        <v>0</v>
      </c>
      <c r="WNL20" s="73">
        <f>სარგებელი!WNL19</f>
        <v>0</v>
      </c>
      <c r="WNM20" s="73">
        <f>სარგებელი!WNM19</f>
        <v>0</v>
      </c>
      <c r="WNN20" s="73">
        <f>სარგებელი!WNN19</f>
        <v>0</v>
      </c>
      <c r="WNO20" s="73">
        <f>სარგებელი!WNO19</f>
        <v>0</v>
      </c>
      <c r="WNP20" s="73">
        <f>სარგებელი!WNP19</f>
        <v>0</v>
      </c>
      <c r="WNQ20" s="73">
        <f>სარგებელი!WNQ19</f>
        <v>0</v>
      </c>
      <c r="WNR20" s="73">
        <f>სარგებელი!WNR19</f>
        <v>0</v>
      </c>
      <c r="WNS20" s="73">
        <f>სარგებელი!WNS19</f>
        <v>0</v>
      </c>
      <c r="WNT20" s="73">
        <f>სარგებელი!WNT19</f>
        <v>0</v>
      </c>
      <c r="WNU20" s="73">
        <f>სარგებელი!WNU19</f>
        <v>0</v>
      </c>
      <c r="WNV20" s="73">
        <f>სარგებელი!WNV19</f>
        <v>0</v>
      </c>
      <c r="WNW20" s="73">
        <f>სარგებელი!WNW19</f>
        <v>0</v>
      </c>
      <c r="WNX20" s="73">
        <f>სარგებელი!WNX19</f>
        <v>0</v>
      </c>
      <c r="WNY20" s="73">
        <f>სარგებელი!WNY19</f>
        <v>0</v>
      </c>
      <c r="WNZ20" s="73">
        <f>სარგებელი!WNZ19</f>
        <v>0</v>
      </c>
      <c r="WOA20" s="73">
        <f>სარგებელი!WOA19</f>
        <v>0</v>
      </c>
      <c r="WOB20" s="73">
        <f>სარგებელი!WOB19</f>
        <v>0</v>
      </c>
      <c r="WOC20" s="73">
        <f>სარგებელი!WOC19</f>
        <v>0</v>
      </c>
      <c r="WOD20" s="73">
        <f>სარგებელი!WOD19</f>
        <v>0</v>
      </c>
      <c r="WOE20" s="73">
        <f>სარგებელი!WOE19</f>
        <v>0</v>
      </c>
      <c r="WOF20" s="73">
        <f>სარგებელი!WOF19</f>
        <v>0</v>
      </c>
      <c r="WOG20" s="73">
        <f>სარგებელი!WOG19</f>
        <v>0</v>
      </c>
      <c r="WOH20" s="73">
        <f>სარგებელი!WOH19</f>
        <v>0</v>
      </c>
      <c r="WOI20" s="73">
        <f>სარგებელი!WOI19</f>
        <v>0</v>
      </c>
      <c r="WOJ20" s="73">
        <f>სარგებელი!WOJ19</f>
        <v>0</v>
      </c>
      <c r="WOK20" s="73">
        <f>სარგებელი!WOK19</f>
        <v>0</v>
      </c>
      <c r="WOL20" s="73">
        <f>სარგებელი!WOL19</f>
        <v>0</v>
      </c>
      <c r="WOM20" s="73">
        <f>სარგებელი!WOM19</f>
        <v>0</v>
      </c>
      <c r="WON20" s="73">
        <f>სარგებელი!WON19</f>
        <v>0</v>
      </c>
      <c r="WOO20" s="73">
        <f>სარგებელი!WOO19</f>
        <v>0</v>
      </c>
      <c r="WOP20" s="73">
        <f>სარგებელი!WOP19</f>
        <v>0</v>
      </c>
      <c r="WOQ20" s="73">
        <f>სარგებელი!WOQ19</f>
        <v>0</v>
      </c>
      <c r="WOR20" s="73">
        <f>სარგებელი!WOR19</f>
        <v>0</v>
      </c>
      <c r="WOS20" s="73">
        <f>სარგებელი!WOS19</f>
        <v>0</v>
      </c>
      <c r="WOT20" s="73">
        <f>სარგებელი!WOT19</f>
        <v>0</v>
      </c>
      <c r="WOU20" s="73">
        <f>სარგებელი!WOU19</f>
        <v>0</v>
      </c>
      <c r="WOV20" s="73">
        <f>სარგებელი!WOV19</f>
        <v>0</v>
      </c>
      <c r="WOW20" s="73">
        <f>სარგებელი!WOW19</f>
        <v>0</v>
      </c>
      <c r="WOX20" s="73">
        <f>სარგებელი!WOX19</f>
        <v>0</v>
      </c>
      <c r="WOY20" s="73">
        <f>სარგებელი!WOY19</f>
        <v>0</v>
      </c>
      <c r="WOZ20" s="73">
        <f>სარგებელი!WOZ19</f>
        <v>0</v>
      </c>
      <c r="WPA20" s="73">
        <f>სარგებელი!WPA19</f>
        <v>0</v>
      </c>
      <c r="WPB20" s="73">
        <f>სარგებელი!WPB19</f>
        <v>0</v>
      </c>
      <c r="WPC20" s="73">
        <f>სარგებელი!WPC19</f>
        <v>0</v>
      </c>
      <c r="WPD20" s="73">
        <f>სარგებელი!WPD19</f>
        <v>0</v>
      </c>
      <c r="WPE20" s="73">
        <f>სარგებელი!WPE19</f>
        <v>0</v>
      </c>
      <c r="WPF20" s="73">
        <f>სარგებელი!WPF19</f>
        <v>0</v>
      </c>
      <c r="WPG20" s="73">
        <f>სარგებელი!WPG19</f>
        <v>0</v>
      </c>
      <c r="WPH20" s="73">
        <f>სარგებელი!WPH19</f>
        <v>0</v>
      </c>
      <c r="WPI20" s="73">
        <f>სარგებელი!WPI19</f>
        <v>0</v>
      </c>
      <c r="WPJ20" s="73">
        <f>სარგებელი!WPJ19</f>
        <v>0</v>
      </c>
      <c r="WPK20" s="73">
        <f>სარგებელი!WPK19</f>
        <v>0</v>
      </c>
      <c r="WPL20" s="73">
        <f>სარგებელი!WPL19</f>
        <v>0</v>
      </c>
      <c r="WPM20" s="73">
        <f>სარგებელი!WPM19</f>
        <v>0</v>
      </c>
      <c r="WPN20" s="73">
        <f>სარგებელი!WPN19</f>
        <v>0</v>
      </c>
      <c r="WPO20" s="73">
        <f>სარგებელი!WPO19</f>
        <v>0</v>
      </c>
      <c r="WPP20" s="73">
        <f>სარგებელი!WPP19</f>
        <v>0</v>
      </c>
      <c r="WPQ20" s="73">
        <f>სარგებელი!WPQ19</f>
        <v>0</v>
      </c>
      <c r="WPR20" s="73">
        <f>სარგებელი!WPR19</f>
        <v>0</v>
      </c>
      <c r="WPS20" s="73">
        <f>სარგებელი!WPS19</f>
        <v>0</v>
      </c>
      <c r="WPT20" s="73">
        <f>სარგებელი!WPT19</f>
        <v>0</v>
      </c>
      <c r="WPU20" s="73">
        <f>სარგებელი!WPU19</f>
        <v>0</v>
      </c>
      <c r="WPV20" s="73">
        <f>სარგებელი!WPV19</f>
        <v>0</v>
      </c>
      <c r="WPW20" s="73">
        <f>სარგებელი!WPW19</f>
        <v>0</v>
      </c>
      <c r="WPX20" s="73">
        <f>სარგებელი!WPX19</f>
        <v>0</v>
      </c>
      <c r="WPY20" s="73">
        <f>სარგებელი!WPY19</f>
        <v>0</v>
      </c>
      <c r="WPZ20" s="73">
        <f>სარგებელი!WPZ19</f>
        <v>0</v>
      </c>
      <c r="WQA20" s="73">
        <f>სარგებელი!WQA19</f>
        <v>0</v>
      </c>
      <c r="WQB20" s="73">
        <f>სარგებელი!WQB19</f>
        <v>0</v>
      </c>
      <c r="WQC20" s="73">
        <f>სარგებელი!WQC19</f>
        <v>0</v>
      </c>
      <c r="WQD20" s="73">
        <f>სარგებელი!WQD19</f>
        <v>0</v>
      </c>
      <c r="WQE20" s="73">
        <f>სარგებელი!WQE19</f>
        <v>0</v>
      </c>
      <c r="WQF20" s="73">
        <f>სარგებელი!WQF19</f>
        <v>0</v>
      </c>
      <c r="WQG20" s="73">
        <f>სარგებელი!WQG19</f>
        <v>0</v>
      </c>
      <c r="WQH20" s="73">
        <f>სარგებელი!WQH19</f>
        <v>0</v>
      </c>
      <c r="WQI20" s="73">
        <f>სარგებელი!WQI19</f>
        <v>0</v>
      </c>
      <c r="WQJ20" s="73">
        <f>სარგებელი!WQJ19</f>
        <v>0</v>
      </c>
      <c r="WQK20" s="73">
        <f>სარგებელი!WQK19</f>
        <v>0</v>
      </c>
      <c r="WQL20" s="73">
        <f>სარგებელი!WQL19</f>
        <v>0</v>
      </c>
      <c r="WQM20" s="73">
        <f>სარგებელი!WQM19</f>
        <v>0</v>
      </c>
      <c r="WQN20" s="73">
        <f>სარგებელი!WQN19</f>
        <v>0</v>
      </c>
      <c r="WQO20" s="73">
        <f>სარგებელი!WQO19</f>
        <v>0</v>
      </c>
      <c r="WQP20" s="73">
        <f>სარგებელი!WQP19</f>
        <v>0</v>
      </c>
      <c r="WQQ20" s="73">
        <f>სარგებელი!WQQ19</f>
        <v>0</v>
      </c>
      <c r="WQR20" s="73">
        <f>სარგებელი!WQR19</f>
        <v>0</v>
      </c>
      <c r="WQS20" s="73">
        <f>სარგებელი!WQS19</f>
        <v>0</v>
      </c>
      <c r="WQT20" s="73">
        <f>სარგებელი!WQT19</f>
        <v>0</v>
      </c>
      <c r="WQU20" s="73">
        <f>სარგებელი!WQU19</f>
        <v>0</v>
      </c>
      <c r="WQV20" s="73">
        <f>სარგებელი!WQV19</f>
        <v>0</v>
      </c>
      <c r="WQW20" s="73">
        <f>სარგებელი!WQW19</f>
        <v>0</v>
      </c>
      <c r="WQX20" s="73">
        <f>სარგებელი!WQX19</f>
        <v>0</v>
      </c>
      <c r="WQY20" s="73">
        <f>სარგებელი!WQY19</f>
        <v>0</v>
      </c>
      <c r="WQZ20" s="73">
        <f>სარგებელი!WQZ19</f>
        <v>0</v>
      </c>
      <c r="WRA20" s="73">
        <f>სარგებელი!WRA19</f>
        <v>0</v>
      </c>
      <c r="WRB20" s="73">
        <f>სარგებელი!WRB19</f>
        <v>0</v>
      </c>
      <c r="WRC20" s="73">
        <f>სარგებელი!WRC19</f>
        <v>0</v>
      </c>
      <c r="WRD20" s="73">
        <f>სარგებელი!WRD19</f>
        <v>0</v>
      </c>
      <c r="WRE20" s="73">
        <f>სარგებელი!WRE19</f>
        <v>0</v>
      </c>
      <c r="WRF20" s="73">
        <f>სარგებელი!WRF19</f>
        <v>0</v>
      </c>
      <c r="WRG20" s="73">
        <f>სარგებელი!WRG19</f>
        <v>0</v>
      </c>
      <c r="WRH20" s="73">
        <f>სარგებელი!WRH19</f>
        <v>0</v>
      </c>
      <c r="WRI20" s="73">
        <f>სარგებელი!WRI19</f>
        <v>0</v>
      </c>
      <c r="WRJ20" s="73">
        <f>სარგებელი!WRJ19</f>
        <v>0</v>
      </c>
      <c r="WRK20" s="73">
        <f>სარგებელი!WRK19</f>
        <v>0</v>
      </c>
      <c r="WRL20" s="73">
        <f>სარგებელი!WRL19</f>
        <v>0</v>
      </c>
      <c r="WRM20" s="73">
        <f>სარგებელი!WRM19</f>
        <v>0</v>
      </c>
      <c r="WRN20" s="73">
        <f>სარგებელი!WRN19</f>
        <v>0</v>
      </c>
      <c r="WRO20" s="73">
        <f>სარგებელი!WRO19</f>
        <v>0</v>
      </c>
      <c r="WRP20" s="73">
        <f>სარგებელი!WRP19</f>
        <v>0</v>
      </c>
      <c r="WRQ20" s="73">
        <f>სარგებელი!WRQ19</f>
        <v>0</v>
      </c>
      <c r="WRR20" s="73">
        <f>სარგებელი!WRR19</f>
        <v>0</v>
      </c>
      <c r="WRS20" s="73">
        <f>სარგებელი!WRS19</f>
        <v>0</v>
      </c>
      <c r="WRT20" s="73">
        <f>სარგებელი!WRT19</f>
        <v>0</v>
      </c>
      <c r="WRU20" s="73">
        <f>სარგებელი!WRU19</f>
        <v>0</v>
      </c>
      <c r="WRV20" s="73">
        <f>სარგებელი!WRV19</f>
        <v>0</v>
      </c>
      <c r="WRW20" s="73">
        <f>სარგებელი!WRW19</f>
        <v>0</v>
      </c>
      <c r="WRX20" s="73">
        <f>სარგებელი!WRX19</f>
        <v>0</v>
      </c>
      <c r="WRY20" s="73">
        <f>სარგებელი!WRY19</f>
        <v>0</v>
      </c>
      <c r="WRZ20" s="73">
        <f>სარგებელი!WRZ19</f>
        <v>0</v>
      </c>
      <c r="WSA20" s="73">
        <f>სარგებელი!WSA19</f>
        <v>0</v>
      </c>
      <c r="WSB20" s="73">
        <f>სარგებელი!WSB19</f>
        <v>0</v>
      </c>
      <c r="WSC20" s="73">
        <f>სარგებელი!WSC19</f>
        <v>0</v>
      </c>
      <c r="WSD20" s="73">
        <f>სარგებელი!WSD19</f>
        <v>0</v>
      </c>
      <c r="WSE20" s="73">
        <f>სარგებელი!WSE19</f>
        <v>0</v>
      </c>
      <c r="WSF20" s="73">
        <f>სარგებელი!WSF19</f>
        <v>0</v>
      </c>
      <c r="WSG20" s="73">
        <f>სარგებელი!WSG19</f>
        <v>0</v>
      </c>
      <c r="WSH20" s="73">
        <f>სარგებელი!WSH19</f>
        <v>0</v>
      </c>
      <c r="WSI20" s="73">
        <f>სარგებელი!WSI19</f>
        <v>0</v>
      </c>
      <c r="WSJ20" s="73">
        <f>სარგებელი!WSJ19</f>
        <v>0</v>
      </c>
      <c r="WSK20" s="73">
        <f>სარგებელი!WSK19</f>
        <v>0</v>
      </c>
      <c r="WSL20" s="73">
        <f>სარგებელი!WSL19</f>
        <v>0</v>
      </c>
      <c r="WSM20" s="73">
        <f>სარგებელი!WSM19</f>
        <v>0</v>
      </c>
      <c r="WSN20" s="73">
        <f>სარგებელი!WSN19</f>
        <v>0</v>
      </c>
      <c r="WSO20" s="73">
        <f>სარგებელი!WSO19</f>
        <v>0</v>
      </c>
      <c r="WSP20" s="73">
        <f>სარგებელი!WSP19</f>
        <v>0</v>
      </c>
      <c r="WSQ20" s="73">
        <f>სარგებელი!WSQ19</f>
        <v>0</v>
      </c>
      <c r="WSR20" s="73">
        <f>სარგებელი!WSR19</f>
        <v>0</v>
      </c>
      <c r="WSS20" s="73">
        <f>სარგებელი!WSS19</f>
        <v>0</v>
      </c>
      <c r="WST20" s="73">
        <f>სარგებელი!WST19</f>
        <v>0</v>
      </c>
      <c r="WSU20" s="73">
        <f>სარგებელი!WSU19</f>
        <v>0</v>
      </c>
      <c r="WSV20" s="73">
        <f>სარგებელი!WSV19</f>
        <v>0</v>
      </c>
      <c r="WSW20" s="73">
        <f>სარგებელი!WSW19</f>
        <v>0</v>
      </c>
      <c r="WSX20" s="73">
        <f>სარგებელი!WSX19</f>
        <v>0</v>
      </c>
      <c r="WSY20" s="73">
        <f>სარგებელი!WSY19</f>
        <v>0</v>
      </c>
      <c r="WSZ20" s="73">
        <f>სარგებელი!WSZ19</f>
        <v>0</v>
      </c>
      <c r="WTA20" s="73">
        <f>სარგებელი!WTA19</f>
        <v>0</v>
      </c>
      <c r="WTB20" s="73">
        <f>სარგებელი!WTB19</f>
        <v>0</v>
      </c>
      <c r="WTC20" s="73">
        <f>სარგებელი!WTC19</f>
        <v>0</v>
      </c>
      <c r="WTD20" s="73">
        <f>სარგებელი!WTD19</f>
        <v>0</v>
      </c>
      <c r="WTE20" s="73">
        <f>სარგებელი!WTE19</f>
        <v>0</v>
      </c>
      <c r="WTF20" s="73">
        <f>სარგებელი!WTF19</f>
        <v>0</v>
      </c>
      <c r="WTG20" s="73">
        <f>სარგებელი!WTG19</f>
        <v>0</v>
      </c>
      <c r="WTH20" s="73">
        <f>სარგებელი!WTH19</f>
        <v>0</v>
      </c>
      <c r="WTI20" s="73">
        <f>სარგებელი!WTI19</f>
        <v>0</v>
      </c>
      <c r="WTJ20" s="73">
        <f>სარგებელი!WTJ19</f>
        <v>0</v>
      </c>
      <c r="WTK20" s="73">
        <f>სარგებელი!WTK19</f>
        <v>0</v>
      </c>
      <c r="WTL20" s="73">
        <f>სარგებელი!WTL19</f>
        <v>0</v>
      </c>
      <c r="WTM20" s="73">
        <f>სარგებელი!WTM19</f>
        <v>0</v>
      </c>
      <c r="WTN20" s="73">
        <f>სარგებელი!WTN19</f>
        <v>0</v>
      </c>
      <c r="WTO20" s="73">
        <f>სარგებელი!WTO19</f>
        <v>0</v>
      </c>
      <c r="WTP20" s="73">
        <f>სარგებელი!WTP19</f>
        <v>0</v>
      </c>
      <c r="WTQ20" s="73">
        <f>სარგებელი!WTQ19</f>
        <v>0</v>
      </c>
      <c r="WTR20" s="73">
        <f>სარგებელი!WTR19</f>
        <v>0</v>
      </c>
      <c r="WTS20" s="73">
        <f>სარგებელი!WTS19</f>
        <v>0</v>
      </c>
      <c r="WTT20" s="73">
        <f>სარგებელი!WTT19</f>
        <v>0</v>
      </c>
      <c r="WTU20" s="73">
        <f>სარგებელი!WTU19</f>
        <v>0</v>
      </c>
      <c r="WTV20" s="73">
        <f>სარგებელი!WTV19</f>
        <v>0</v>
      </c>
      <c r="WTW20" s="73">
        <f>სარგებელი!WTW19</f>
        <v>0</v>
      </c>
      <c r="WTX20" s="73">
        <f>სარგებელი!WTX19</f>
        <v>0</v>
      </c>
      <c r="WTY20" s="73">
        <f>სარგებელი!WTY19</f>
        <v>0</v>
      </c>
      <c r="WTZ20" s="73">
        <f>სარგებელი!WTZ19</f>
        <v>0</v>
      </c>
      <c r="WUA20" s="73">
        <f>სარგებელი!WUA19</f>
        <v>0</v>
      </c>
      <c r="WUB20" s="73">
        <f>სარგებელი!WUB19</f>
        <v>0</v>
      </c>
      <c r="WUC20" s="73">
        <f>სარგებელი!WUC19</f>
        <v>0</v>
      </c>
      <c r="WUD20" s="73">
        <f>სარგებელი!WUD19</f>
        <v>0</v>
      </c>
      <c r="WUE20" s="73">
        <f>სარგებელი!WUE19</f>
        <v>0</v>
      </c>
      <c r="WUF20" s="73">
        <f>სარგებელი!WUF19</f>
        <v>0</v>
      </c>
      <c r="WUG20" s="73">
        <f>სარგებელი!WUG19</f>
        <v>0</v>
      </c>
      <c r="WUH20" s="73">
        <f>სარგებელი!WUH19</f>
        <v>0</v>
      </c>
      <c r="WUI20" s="73">
        <f>სარგებელი!WUI19</f>
        <v>0</v>
      </c>
      <c r="WUJ20" s="73">
        <f>სარგებელი!WUJ19</f>
        <v>0</v>
      </c>
      <c r="WUK20" s="73">
        <f>სარგებელი!WUK19</f>
        <v>0</v>
      </c>
      <c r="WUL20" s="73">
        <f>სარგებელი!WUL19</f>
        <v>0</v>
      </c>
      <c r="WUM20" s="73">
        <f>სარგებელი!WUM19</f>
        <v>0</v>
      </c>
      <c r="WUN20" s="73">
        <f>სარგებელი!WUN19</f>
        <v>0</v>
      </c>
      <c r="WUO20" s="73">
        <f>სარგებელი!WUO19</f>
        <v>0</v>
      </c>
      <c r="WUP20" s="73">
        <f>სარგებელი!WUP19</f>
        <v>0</v>
      </c>
      <c r="WUQ20" s="73">
        <f>სარგებელი!WUQ19</f>
        <v>0</v>
      </c>
      <c r="WUR20" s="73">
        <f>სარგებელი!WUR19</f>
        <v>0</v>
      </c>
      <c r="WUS20" s="73">
        <f>სარგებელი!WUS19</f>
        <v>0</v>
      </c>
      <c r="WUT20" s="73">
        <f>სარგებელი!WUT19</f>
        <v>0</v>
      </c>
      <c r="WUU20" s="73">
        <f>სარგებელი!WUU19</f>
        <v>0</v>
      </c>
      <c r="WUV20" s="73">
        <f>სარგებელი!WUV19</f>
        <v>0</v>
      </c>
      <c r="WUW20" s="73">
        <f>სარგებელი!WUW19</f>
        <v>0</v>
      </c>
      <c r="WUX20" s="73">
        <f>სარგებელი!WUX19</f>
        <v>0</v>
      </c>
      <c r="WUY20" s="73">
        <f>სარგებელი!WUY19</f>
        <v>0</v>
      </c>
      <c r="WUZ20" s="73">
        <f>სარგებელი!WUZ19</f>
        <v>0</v>
      </c>
      <c r="WVA20" s="73">
        <f>სარგებელი!WVA19</f>
        <v>0</v>
      </c>
      <c r="WVB20" s="73">
        <f>სარგებელი!WVB19</f>
        <v>0</v>
      </c>
      <c r="WVC20" s="73">
        <f>სარგებელი!WVC19</f>
        <v>0</v>
      </c>
      <c r="WVD20" s="73">
        <f>სარგებელი!WVD19</f>
        <v>0</v>
      </c>
      <c r="WVE20" s="73">
        <f>სარგებელი!WVE19</f>
        <v>0</v>
      </c>
      <c r="WVF20" s="73">
        <f>სარგებელი!WVF19</f>
        <v>0</v>
      </c>
      <c r="WVG20" s="73">
        <f>სარგებელი!WVG19</f>
        <v>0</v>
      </c>
      <c r="WVH20" s="73">
        <f>სარგებელი!WVH19</f>
        <v>0</v>
      </c>
      <c r="WVI20" s="73">
        <f>სარგებელი!WVI19</f>
        <v>0</v>
      </c>
      <c r="WVJ20" s="73">
        <f>სარგებელი!WVJ19</f>
        <v>0</v>
      </c>
      <c r="WVK20" s="73">
        <f>სარგებელი!WVK19</f>
        <v>0</v>
      </c>
      <c r="WVL20" s="73">
        <f>სარგებელი!WVL19</f>
        <v>0</v>
      </c>
      <c r="WVM20" s="73">
        <f>სარგებელი!WVM19</f>
        <v>0</v>
      </c>
      <c r="WVN20" s="73">
        <f>სარგებელი!WVN19</f>
        <v>0</v>
      </c>
      <c r="WVO20" s="73">
        <f>სარგებელი!WVO19</f>
        <v>0</v>
      </c>
      <c r="WVP20" s="73">
        <f>სარგებელი!WVP19</f>
        <v>0</v>
      </c>
      <c r="WVQ20" s="73">
        <f>სარგებელი!WVQ19</f>
        <v>0</v>
      </c>
      <c r="WVR20" s="73">
        <f>სარგებელი!WVR19</f>
        <v>0</v>
      </c>
      <c r="WVS20" s="73">
        <f>სარგებელი!WVS19</f>
        <v>0</v>
      </c>
      <c r="WVT20" s="73">
        <f>სარგებელი!WVT19</f>
        <v>0</v>
      </c>
      <c r="WVU20" s="73">
        <f>სარგებელი!WVU19</f>
        <v>0</v>
      </c>
      <c r="WVV20" s="73">
        <f>სარგებელი!WVV19</f>
        <v>0</v>
      </c>
      <c r="WVW20" s="73">
        <f>სარგებელი!WVW19</f>
        <v>0</v>
      </c>
      <c r="WVX20" s="73">
        <f>სარგებელი!WVX19</f>
        <v>0</v>
      </c>
      <c r="WVY20" s="73">
        <f>სარგებელი!WVY19</f>
        <v>0</v>
      </c>
      <c r="WVZ20" s="73">
        <f>სარგებელი!WVZ19</f>
        <v>0</v>
      </c>
      <c r="WWA20" s="73">
        <f>სარგებელი!WWA19</f>
        <v>0</v>
      </c>
      <c r="WWB20" s="73">
        <f>სარგებელი!WWB19</f>
        <v>0</v>
      </c>
      <c r="WWC20" s="73">
        <f>სარგებელი!WWC19</f>
        <v>0</v>
      </c>
      <c r="WWD20" s="73">
        <f>სარგებელი!WWD19</f>
        <v>0</v>
      </c>
      <c r="WWE20" s="73">
        <f>სარგებელი!WWE19</f>
        <v>0</v>
      </c>
      <c r="WWF20" s="73">
        <f>სარგებელი!WWF19</f>
        <v>0</v>
      </c>
      <c r="WWG20" s="73">
        <f>სარგებელი!WWG19</f>
        <v>0</v>
      </c>
      <c r="WWH20" s="73">
        <f>სარგებელი!WWH19</f>
        <v>0</v>
      </c>
      <c r="WWI20" s="73">
        <f>სარგებელი!WWI19</f>
        <v>0</v>
      </c>
      <c r="WWJ20" s="73">
        <f>სარგებელი!WWJ19</f>
        <v>0</v>
      </c>
      <c r="WWK20" s="73">
        <f>სარგებელი!WWK19</f>
        <v>0</v>
      </c>
      <c r="WWL20" s="73">
        <f>სარგებელი!WWL19</f>
        <v>0</v>
      </c>
      <c r="WWM20" s="73">
        <f>სარგებელი!WWM19</f>
        <v>0</v>
      </c>
      <c r="WWN20" s="73">
        <f>სარგებელი!WWN19</f>
        <v>0</v>
      </c>
      <c r="WWO20" s="73">
        <f>სარგებელი!WWO19</f>
        <v>0</v>
      </c>
      <c r="WWP20" s="73">
        <f>სარგებელი!WWP19</f>
        <v>0</v>
      </c>
      <c r="WWQ20" s="73">
        <f>სარგებელი!WWQ19</f>
        <v>0</v>
      </c>
      <c r="WWR20" s="73">
        <f>სარგებელი!WWR19</f>
        <v>0</v>
      </c>
      <c r="WWS20" s="73">
        <f>სარგებელი!WWS19</f>
        <v>0</v>
      </c>
      <c r="WWT20" s="73">
        <f>სარგებელი!WWT19</f>
        <v>0</v>
      </c>
      <c r="WWU20" s="73">
        <f>სარგებელი!WWU19</f>
        <v>0</v>
      </c>
      <c r="WWV20" s="73">
        <f>სარგებელი!WWV19</f>
        <v>0</v>
      </c>
      <c r="WWW20" s="73">
        <f>სარგებელი!WWW19</f>
        <v>0</v>
      </c>
      <c r="WWX20" s="73">
        <f>სარგებელი!WWX19</f>
        <v>0</v>
      </c>
      <c r="WWY20" s="73">
        <f>სარგებელი!WWY19</f>
        <v>0</v>
      </c>
      <c r="WWZ20" s="73">
        <f>სარგებელი!WWZ19</f>
        <v>0</v>
      </c>
      <c r="WXA20" s="73">
        <f>სარგებელი!WXA19</f>
        <v>0</v>
      </c>
      <c r="WXB20" s="73">
        <f>სარგებელი!WXB19</f>
        <v>0</v>
      </c>
      <c r="WXC20" s="73">
        <f>სარგებელი!WXC19</f>
        <v>0</v>
      </c>
      <c r="WXD20" s="73">
        <f>სარგებელი!WXD19</f>
        <v>0</v>
      </c>
      <c r="WXE20" s="73">
        <f>სარგებელი!WXE19</f>
        <v>0</v>
      </c>
      <c r="WXF20" s="73">
        <f>სარგებელი!WXF19</f>
        <v>0</v>
      </c>
      <c r="WXG20" s="73">
        <f>სარგებელი!WXG19</f>
        <v>0</v>
      </c>
      <c r="WXH20" s="73">
        <f>სარგებელი!WXH19</f>
        <v>0</v>
      </c>
      <c r="WXI20" s="73">
        <f>სარგებელი!WXI19</f>
        <v>0</v>
      </c>
      <c r="WXJ20" s="73">
        <f>სარგებელი!WXJ19</f>
        <v>0</v>
      </c>
      <c r="WXK20" s="73">
        <f>სარგებელი!WXK19</f>
        <v>0</v>
      </c>
      <c r="WXL20" s="73">
        <f>სარგებელი!WXL19</f>
        <v>0</v>
      </c>
      <c r="WXM20" s="73">
        <f>სარგებელი!WXM19</f>
        <v>0</v>
      </c>
      <c r="WXN20" s="73">
        <f>სარგებელი!WXN19</f>
        <v>0</v>
      </c>
      <c r="WXO20" s="73">
        <f>სარგებელი!WXO19</f>
        <v>0</v>
      </c>
      <c r="WXP20" s="73">
        <f>სარგებელი!WXP19</f>
        <v>0</v>
      </c>
      <c r="WXQ20" s="73">
        <f>სარგებელი!WXQ19</f>
        <v>0</v>
      </c>
      <c r="WXR20" s="73">
        <f>სარგებელი!WXR19</f>
        <v>0</v>
      </c>
      <c r="WXS20" s="73">
        <f>სარგებელი!WXS19</f>
        <v>0</v>
      </c>
      <c r="WXT20" s="73">
        <f>სარგებელი!WXT19</f>
        <v>0</v>
      </c>
      <c r="WXU20" s="73">
        <f>სარგებელი!WXU19</f>
        <v>0</v>
      </c>
      <c r="WXV20" s="73">
        <f>სარგებელი!WXV19</f>
        <v>0</v>
      </c>
      <c r="WXW20" s="73">
        <f>სარგებელი!WXW19</f>
        <v>0</v>
      </c>
      <c r="WXX20" s="73">
        <f>სარგებელი!WXX19</f>
        <v>0</v>
      </c>
      <c r="WXY20" s="73">
        <f>სარგებელი!WXY19</f>
        <v>0</v>
      </c>
      <c r="WXZ20" s="73">
        <f>სარგებელი!WXZ19</f>
        <v>0</v>
      </c>
      <c r="WYA20" s="73">
        <f>სარგებელი!WYA19</f>
        <v>0</v>
      </c>
      <c r="WYB20" s="73">
        <f>სარგებელი!WYB19</f>
        <v>0</v>
      </c>
      <c r="WYC20" s="73">
        <f>სარგებელი!WYC19</f>
        <v>0</v>
      </c>
      <c r="WYD20" s="73">
        <f>სარგებელი!WYD19</f>
        <v>0</v>
      </c>
      <c r="WYE20" s="73">
        <f>სარგებელი!WYE19</f>
        <v>0</v>
      </c>
      <c r="WYF20" s="73">
        <f>სარგებელი!WYF19</f>
        <v>0</v>
      </c>
      <c r="WYG20" s="73">
        <f>სარგებელი!WYG19</f>
        <v>0</v>
      </c>
      <c r="WYH20" s="73">
        <f>სარგებელი!WYH19</f>
        <v>0</v>
      </c>
      <c r="WYI20" s="73">
        <f>სარგებელი!WYI19</f>
        <v>0</v>
      </c>
      <c r="WYJ20" s="73">
        <f>სარგებელი!WYJ19</f>
        <v>0</v>
      </c>
      <c r="WYK20" s="73">
        <f>სარგებელი!WYK19</f>
        <v>0</v>
      </c>
      <c r="WYL20" s="73">
        <f>სარგებელი!WYL19</f>
        <v>0</v>
      </c>
      <c r="WYM20" s="73">
        <f>სარგებელი!WYM19</f>
        <v>0</v>
      </c>
      <c r="WYN20" s="73">
        <f>სარგებელი!WYN19</f>
        <v>0</v>
      </c>
      <c r="WYO20" s="73">
        <f>სარგებელი!WYO19</f>
        <v>0</v>
      </c>
      <c r="WYP20" s="73">
        <f>სარგებელი!WYP19</f>
        <v>0</v>
      </c>
      <c r="WYQ20" s="73">
        <f>სარგებელი!WYQ19</f>
        <v>0</v>
      </c>
      <c r="WYR20" s="73">
        <f>სარგებელი!WYR19</f>
        <v>0</v>
      </c>
      <c r="WYS20" s="73">
        <f>სარგებელი!WYS19</f>
        <v>0</v>
      </c>
      <c r="WYT20" s="73">
        <f>სარგებელი!WYT19</f>
        <v>0</v>
      </c>
      <c r="WYU20" s="73">
        <f>სარგებელი!WYU19</f>
        <v>0</v>
      </c>
      <c r="WYV20" s="73">
        <f>სარგებელი!WYV19</f>
        <v>0</v>
      </c>
      <c r="WYW20" s="73">
        <f>სარგებელი!WYW19</f>
        <v>0</v>
      </c>
      <c r="WYX20" s="73">
        <f>სარგებელი!WYX19</f>
        <v>0</v>
      </c>
      <c r="WYY20" s="73">
        <f>სარგებელი!WYY19</f>
        <v>0</v>
      </c>
      <c r="WYZ20" s="73">
        <f>სარგებელი!WYZ19</f>
        <v>0</v>
      </c>
      <c r="WZA20" s="73">
        <f>სარგებელი!WZA19</f>
        <v>0</v>
      </c>
      <c r="WZB20" s="73">
        <f>სარგებელი!WZB19</f>
        <v>0</v>
      </c>
      <c r="WZC20" s="73">
        <f>სარგებელი!WZC19</f>
        <v>0</v>
      </c>
      <c r="WZD20" s="73">
        <f>სარგებელი!WZD19</f>
        <v>0</v>
      </c>
      <c r="WZE20" s="73">
        <f>სარგებელი!WZE19</f>
        <v>0</v>
      </c>
      <c r="WZF20" s="73">
        <f>სარგებელი!WZF19</f>
        <v>0</v>
      </c>
      <c r="WZG20" s="73">
        <f>სარგებელი!WZG19</f>
        <v>0</v>
      </c>
      <c r="WZH20" s="73">
        <f>სარგებელი!WZH19</f>
        <v>0</v>
      </c>
      <c r="WZI20" s="73">
        <f>სარგებელი!WZI19</f>
        <v>0</v>
      </c>
      <c r="WZJ20" s="73">
        <f>სარგებელი!WZJ19</f>
        <v>0</v>
      </c>
      <c r="WZK20" s="73">
        <f>სარგებელი!WZK19</f>
        <v>0</v>
      </c>
      <c r="WZL20" s="73">
        <f>სარგებელი!WZL19</f>
        <v>0</v>
      </c>
      <c r="WZM20" s="73">
        <f>სარგებელი!WZM19</f>
        <v>0</v>
      </c>
      <c r="WZN20" s="73">
        <f>სარგებელი!WZN19</f>
        <v>0</v>
      </c>
      <c r="WZO20" s="73">
        <f>სარგებელი!WZO19</f>
        <v>0</v>
      </c>
      <c r="WZP20" s="73">
        <f>სარგებელი!WZP19</f>
        <v>0</v>
      </c>
      <c r="WZQ20" s="73">
        <f>სარგებელი!WZQ19</f>
        <v>0</v>
      </c>
      <c r="WZR20" s="73">
        <f>სარგებელი!WZR19</f>
        <v>0</v>
      </c>
      <c r="WZS20" s="73">
        <f>სარგებელი!WZS19</f>
        <v>0</v>
      </c>
      <c r="WZT20" s="73">
        <f>სარგებელი!WZT19</f>
        <v>0</v>
      </c>
      <c r="WZU20" s="73">
        <f>სარგებელი!WZU19</f>
        <v>0</v>
      </c>
      <c r="WZV20" s="73">
        <f>სარგებელი!WZV19</f>
        <v>0</v>
      </c>
      <c r="WZW20" s="73">
        <f>სარგებელი!WZW19</f>
        <v>0</v>
      </c>
      <c r="WZX20" s="73">
        <f>სარგებელი!WZX19</f>
        <v>0</v>
      </c>
      <c r="WZY20" s="73">
        <f>სარგებელი!WZY19</f>
        <v>0</v>
      </c>
      <c r="WZZ20" s="73">
        <f>სარგებელი!WZZ19</f>
        <v>0</v>
      </c>
      <c r="XAA20" s="73">
        <f>სარგებელი!XAA19</f>
        <v>0</v>
      </c>
      <c r="XAB20" s="73">
        <f>სარგებელი!XAB19</f>
        <v>0</v>
      </c>
      <c r="XAC20" s="73">
        <f>სარგებელი!XAC19</f>
        <v>0</v>
      </c>
      <c r="XAD20" s="73">
        <f>სარგებელი!XAD19</f>
        <v>0</v>
      </c>
      <c r="XAE20" s="73">
        <f>სარგებელი!XAE19</f>
        <v>0</v>
      </c>
      <c r="XAF20" s="73">
        <f>სარგებელი!XAF19</f>
        <v>0</v>
      </c>
      <c r="XAG20" s="73">
        <f>სარგებელი!XAG19</f>
        <v>0</v>
      </c>
      <c r="XAH20" s="73">
        <f>სარგებელი!XAH19</f>
        <v>0</v>
      </c>
      <c r="XAI20" s="73">
        <f>სარგებელი!XAI19</f>
        <v>0</v>
      </c>
      <c r="XAJ20" s="73">
        <f>სარგებელი!XAJ19</f>
        <v>0</v>
      </c>
      <c r="XAK20" s="73">
        <f>სარგებელი!XAK19</f>
        <v>0</v>
      </c>
      <c r="XAL20" s="73">
        <f>სარგებელი!XAL19</f>
        <v>0</v>
      </c>
      <c r="XAM20" s="73">
        <f>სარგებელი!XAM19</f>
        <v>0</v>
      </c>
      <c r="XAN20" s="73">
        <f>სარგებელი!XAN19</f>
        <v>0</v>
      </c>
      <c r="XAO20" s="73">
        <f>სარგებელი!XAO19</f>
        <v>0</v>
      </c>
      <c r="XAP20" s="73">
        <f>სარგებელი!XAP19</f>
        <v>0</v>
      </c>
      <c r="XAQ20" s="73">
        <f>სარგებელი!XAQ19</f>
        <v>0</v>
      </c>
      <c r="XAR20" s="73">
        <f>სარგებელი!XAR19</f>
        <v>0</v>
      </c>
      <c r="XAS20" s="73">
        <f>სარგებელი!XAS19</f>
        <v>0</v>
      </c>
      <c r="XAT20" s="73">
        <f>სარგებელი!XAT19</f>
        <v>0</v>
      </c>
      <c r="XAU20" s="73">
        <f>სარგებელი!XAU19</f>
        <v>0</v>
      </c>
      <c r="XAV20" s="73">
        <f>სარგებელი!XAV19</f>
        <v>0</v>
      </c>
      <c r="XAW20" s="73">
        <f>სარგებელი!XAW19</f>
        <v>0</v>
      </c>
      <c r="XAX20" s="73">
        <f>სარგებელი!XAX19</f>
        <v>0</v>
      </c>
      <c r="XAY20" s="73">
        <f>სარგებელი!XAY19</f>
        <v>0</v>
      </c>
      <c r="XAZ20" s="73">
        <f>სარგებელი!XAZ19</f>
        <v>0</v>
      </c>
      <c r="XBA20" s="73">
        <f>სარგებელი!XBA19</f>
        <v>0</v>
      </c>
      <c r="XBB20" s="73">
        <f>სარგებელი!XBB19</f>
        <v>0</v>
      </c>
      <c r="XBC20" s="73">
        <f>სარგებელი!XBC19</f>
        <v>0</v>
      </c>
      <c r="XBD20" s="73">
        <f>სარგებელი!XBD19</f>
        <v>0</v>
      </c>
      <c r="XBE20" s="73">
        <f>სარგებელი!XBE19</f>
        <v>0</v>
      </c>
      <c r="XBF20" s="73">
        <f>სარგებელი!XBF19</f>
        <v>0</v>
      </c>
      <c r="XBG20" s="73">
        <f>სარგებელი!XBG19</f>
        <v>0</v>
      </c>
      <c r="XBH20" s="73">
        <f>სარგებელი!XBH19</f>
        <v>0</v>
      </c>
      <c r="XBI20" s="73">
        <f>სარგებელი!XBI19</f>
        <v>0</v>
      </c>
      <c r="XBJ20" s="73">
        <f>სარგებელი!XBJ19</f>
        <v>0</v>
      </c>
      <c r="XBK20" s="73">
        <f>სარგებელი!XBK19</f>
        <v>0</v>
      </c>
      <c r="XBL20" s="73">
        <f>სარგებელი!XBL19</f>
        <v>0</v>
      </c>
      <c r="XBM20" s="73">
        <f>სარგებელი!XBM19</f>
        <v>0</v>
      </c>
      <c r="XBN20" s="73">
        <f>სარგებელი!XBN19</f>
        <v>0</v>
      </c>
      <c r="XBO20" s="73">
        <f>სარგებელი!XBO19</f>
        <v>0</v>
      </c>
      <c r="XBP20" s="73">
        <f>სარგებელი!XBP19</f>
        <v>0</v>
      </c>
      <c r="XBQ20" s="73">
        <f>სარგებელი!XBQ19</f>
        <v>0</v>
      </c>
      <c r="XBR20" s="73">
        <f>სარგებელი!XBR19</f>
        <v>0</v>
      </c>
      <c r="XBS20" s="73">
        <f>სარგებელი!XBS19</f>
        <v>0</v>
      </c>
      <c r="XBT20" s="73">
        <f>სარგებელი!XBT19</f>
        <v>0</v>
      </c>
      <c r="XBU20" s="73">
        <f>სარგებელი!XBU19</f>
        <v>0</v>
      </c>
      <c r="XBV20" s="73">
        <f>სარგებელი!XBV19</f>
        <v>0</v>
      </c>
      <c r="XBW20" s="73">
        <f>სარგებელი!XBW19</f>
        <v>0</v>
      </c>
      <c r="XBX20" s="73">
        <f>სარგებელი!XBX19</f>
        <v>0</v>
      </c>
      <c r="XBY20" s="73">
        <f>სარგებელი!XBY19</f>
        <v>0</v>
      </c>
      <c r="XBZ20" s="73">
        <f>სარგებელი!XBZ19</f>
        <v>0</v>
      </c>
      <c r="XCA20" s="73">
        <f>სარგებელი!XCA19</f>
        <v>0</v>
      </c>
      <c r="XCB20" s="73">
        <f>სარგებელი!XCB19</f>
        <v>0</v>
      </c>
      <c r="XCC20" s="73">
        <f>სარგებელი!XCC19</f>
        <v>0</v>
      </c>
      <c r="XCD20" s="73">
        <f>სარგებელი!XCD19</f>
        <v>0</v>
      </c>
      <c r="XCE20" s="73">
        <f>სარგებელი!XCE19</f>
        <v>0</v>
      </c>
      <c r="XCF20" s="73">
        <f>სარგებელი!XCF19</f>
        <v>0</v>
      </c>
      <c r="XCG20" s="73">
        <f>სარგებელი!XCG19</f>
        <v>0</v>
      </c>
      <c r="XCH20" s="73">
        <f>სარგებელი!XCH19</f>
        <v>0</v>
      </c>
      <c r="XCI20" s="73">
        <f>სარგებელი!XCI19</f>
        <v>0</v>
      </c>
      <c r="XCJ20" s="73">
        <f>სარგებელი!XCJ19</f>
        <v>0</v>
      </c>
      <c r="XCK20" s="73">
        <f>სარგებელი!XCK19</f>
        <v>0</v>
      </c>
      <c r="XCL20" s="73">
        <f>სარგებელი!XCL19</f>
        <v>0</v>
      </c>
      <c r="XCM20" s="73">
        <f>სარგებელი!XCM19</f>
        <v>0</v>
      </c>
      <c r="XCN20" s="73">
        <f>სარგებელი!XCN19</f>
        <v>0</v>
      </c>
      <c r="XCO20" s="73">
        <f>სარგებელი!XCO19</f>
        <v>0</v>
      </c>
      <c r="XCP20" s="73">
        <f>სარგებელი!XCP19</f>
        <v>0</v>
      </c>
      <c r="XCQ20" s="73">
        <f>სარგებელი!XCQ19</f>
        <v>0</v>
      </c>
      <c r="XCR20" s="73">
        <f>სარგებელი!XCR19</f>
        <v>0</v>
      </c>
      <c r="XCS20" s="73">
        <f>სარგებელი!XCS19</f>
        <v>0</v>
      </c>
      <c r="XCT20" s="73">
        <f>სარგებელი!XCT19</f>
        <v>0</v>
      </c>
      <c r="XCU20" s="73">
        <f>სარგებელი!XCU19</f>
        <v>0</v>
      </c>
      <c r="XCV20" s="73">
        <f>სარგებელი!XCV19</f>
        <v>0</v>
      </c>
      <c r="XCW20" s="73">
        <f>სარგებელი!XCW19</f>
        <v>0</v>
      </c>
      <c r="XCX20" s="73">
        <f>სარგებელი!XCX19</f>
        <v>0</v>
      </c>
      <c r="XCY20" s="73">
        <f>სარგებელი!XCY19</f>
        <v>0</v>
      </c>
      <c r="XCZ20" s="73">
        <f>სარგებელი!XCZ19</f>
        <v>0</v>
      </c>
      <c r="XDA20" s="73">
        <f>სარგებელი!XDA19</f>
        <v>0</v>
      </c>
      <c r="XDB20" s="73">
        <f>სარგებელი!XDB19</f>
        <v>0</v>
      </c>
      <c r="XDC20" s="73">
        <f>სარგებელი!XDC19</f>
        <v>0</v>
      </c>
      <c r="XDD20" s="73">
        <f>სარგებელი!XDD19</f>
        <v>0</v>
      </c>
      <c r="XDE20" s="73">
        <f>სარგებელი!XDE19</f>
        <v>0</v>
      </c>
      <c r="XDF20" s="73">
        <f>სარგებელი!XDF19</f>
        <v>0</v>
      </c>
      <c r="XDG20" s="73">
        <f>სარგებელი!XDG19</f>
        <v>0</v>
      </c>
      <c r="XDH20" s="73">
        <f>სარგებელი!XDH19</f>
        <v>0</v>
      </c>
      <c r="XDI20" s="73">
        <f>სარგებელი!XDI19</f>
        <v>0</v>
      </c>
      <c r="XDJ20" s="73">
        <f>სარგებელი!XDJ19</f>
        <v>0</v>
      </c>
      <c r="XDK20" s="73">
        <f>სარგებელი!XDK19</f>
        <v>0</v>
      </c>
      <c r="XDL20" s="73">
        <f>სარგებელი!XDL19</f>
        <v>0</v>
      </c>
      <c r="XDM20" s="73">
        <f>სარგებელი!XDM19</f>
        <v>0</v>
      </c>
      <c r="XDN20" s="73">
        <f>სარგებელი!XDN19</f>
        <v>0</v>
      </c>
      <c r="XDO20" s="73">
        <f>სარგებელი!XDO19</f>
        <v>0</v>
      </c>
      <c r="XDP20" s="73">
        <f>სარგებელი!XDP19</f>
        <v>0</v>
      </c>
      <c r="XDQ20" s="73">
        <f>სარგებელი!XDQ19</f>
        <v>0</v>
      </c>
      <c r="XDR20" s="73">
        <f>სარგებელი!XDR19</f>
        <v>0</v>
      </c>
      <c r="XDS20" s="73">
        <f>სარგებელი!XDS19</f>
        <v>0</v>
      </c>
      <c r="XDT20" s="73">
        <f>სარგებელი!XDT19</f>
        <v>0</v>
      </c>
      <c r="XDU20" s="73">
        <f>სარგებელი!XDU19</f>
        <v>0</v>
      </c>
      <c r="XDV20" s="73">
        <f>სარგებელი!XDV19</f>
        <v>0</v>
      </c>
      <c r="XDW20" s="73">
        <f>სარგებელი!XDW19</f>
        <v>0</v>
      </c>
      <c r="XDX20" s="73">
        <f>სარგებელი!XDX19</f>
        <v>0</v>
      </c>
      <c r="XDY20" s="73">
        <f>სარგებელი!XDY19</f>
        <v>0</v>
      </c>
      <c r="XDZ20" s="73">
        <f>სარგებელი!XDZ19</f>
        <v>0</v>
      </c>
      <c r="XEA20" s="73">
        <f>სარგებელი!XEA19</f>
        <v>0</v>
      </c>
      <c r="XEB20" s="73">
        <f>სარგებელი!XEB19</f>
        <v>0</v>
      </c>
      <c r="XEC20" s="73">
        <f>სარგებელი!XEC19</f>
        <v>0</v>
      </c>
      <c r="XED20" s="73">
        <f>სარგებელი!XED19</f>
        <v>0</v>
      </c>
      <c r="XEE20" s="73">
        <f>სარგებელი!XEE19</f>
        <v>0</v>
      </c>
      <c r="XEF20" s="73">
        <f>სარგებელი!XEF19</f>
        <v>0</v>
      </c>
      <c r="XEG20" s="73">
        <f>სარგებელი!XEG19</f>
        <v>0</v>
      </c>
      <c r="XEH20" s="73">
        <f>სარგებელი!XEH19</f>
        <v>0</v>
      </c>
      <c r="XEI20" s="73">
        <f>სარგებელი!XEI19</f>
        <v>0</v>
      </c>
      <c r="XEJ20" s="73">
        <f>სარგებელი!XEJ19</f>
        <v>0</v>
      </c>
      <c r="XEK20" s="73">
        <f>სარგებელი!XEK19</f>
        <v>0</v>
      </c>
      <c r="XEL20" s="73">
        <f>სარგებელი!XEL19</f>
        <v>0</v>
      </c>
      <c r="XEM20" s="73">
        <f>სარგებელი!XEM19</f>
        <v>0</v>
      </c>
      <c r="XEN20" s="73">
        <f>სარგებელი!XEN19</f>
        <v>0</v>
      </c>
      <c r="XEO20" s="73">
        <f>სარგებელი!XEO19</f>
        <v>0</v>
      </c>
      <c r="XEP20" s="73">
        <f>სარგებელი!XEP19</f>
        <v>0</v>
      </c>
      <c r="XEQ20" s="73">
        <f>სარგებელი!XEQ19</f>
        <v>0</v>
      </c>
      <c r="XER20" s="73">
        <f>სარგებელი!XER19</f>
        <v>0</v>
      </c>
      <c r="XES20" s="73">
        <f>სარგებელი!XES19</f>
        <v>0</v>
      </c>
      <c r="XET20" s="73">
        <f>სარგებელი!XET19</f>
        <v>0</v>
      </c>
      <c r="XEU20" s="73">
        <f>სარგებელი!XEU19</f>
        <v>0</v>
      </c>
      <c r="XEV20" s="73">
        <f>სარგებელი!XEV19</f>
        <v>0</v>
      </c>
      <c r="XEW20" s="73">
        <f>სარგებელი!XEW19</f>
        <v>0</v>
      </c>
      <c r="XEX20" s="73">
        <f>სარგებელი!XEX19</f>
        <v>0</v>
      </c>
      <c r="XEY20" s="73">
        <f>სარგებელი!XEY19</f>
        <v>0</v>
      </c>
      <c r="XEZ20" s="73">
        <f>სარგებელი!XEZ19</f>
        <v>0</v>
      </c>
      <c r="XFA20" s="73">
        <f>სარგებელი!XFA19</f>
        <v>0</v>
      </c>
      <c r="XFB20" s="73">
        <f>სარგებელი!XFB19</f>
        <v>0</v>
      </c>
      <c r="XFC20" s="73">
        <f>სარგებელი!XFC19</f>
        <v>0</v>
      </c>
      <c r="XFD20" s="73">
        <f>სარგებელი!XFD19</f>
        <v>0</v>
      </c>
    </row>
    <row r="21" spans="2:16384" x14ac:dyDescent="0.2">
      <c r="B21" s="72" t="s">
        <v>38</v>
      </c>
      <c r="C21" s="100">
        <f>დაშვებები!D5</f>
        <v>8230000</v>
      </c>
      <c r="D21" s="100">
        <f>ხარჯები!D20</f>
        <v>4110082.3</v>
      </c>
      <c r="E21" s="100">
        <f>ხარჯები!E20</f>
        <v>4334578.1849999996</v>
      </c>
      <c r="F21" s="100">
        <f>ხარჯები!F20</f>
        <v>4549559.27575</v>
      </c>
      <c r="G21" s="100">
        <f>ხარჯები!G20</f>
        <v>4775088.1119625</v>
      </c>
      <c r="H21" s="100">
        <f>ხარჯები!H20</f>
        <v>5011689.0103643751</v>
      </c>
      <c r="I21" s="100">
        <f>ხარჯები!I20</f>
        <v>5259912.4129661564</v>
      </c>
      <c r="J21" s="100">
        <f>ხარჯები!J20</f>
        <v>5520336.1905314485</v>
      </c>
      <c r="K21" s="100">
        <f>ხარჯები!K20</f>
        <v>5793567.0111398846</v>
      </c>
      <c r="L21" s="100">
        <f>ხარჯები!L20</f>
        <v>6079241.7770956988</v>
      </c>
      <c r="M21" s="100">
        <f>ხარჯები!M20</f>
        <v>6378629.1335965451</v>
      </c>
      <c r="N21" s="100">
        <f>ხარჯები!N20</f>
        <v>6692849.0527478252</v>
      </c>
      <c r="O21" s="100">
        <f>ხარჯები!O20</f>
        <v>7022639.0366870249</v>
      </c>
      <c r="P21" s="100">
        <f>ხარჯები!P20</f>
        <v>7368773.3399706399</v>
      </c>
      <c r="Q21" s="100">
        <f>ხარჯები!Q20</f>
        <v>7732064.8034598948</v>
      </c>
      <c r="R21" s="100">
        <f>ხარჯები!R20</f>
        <v>8113366.7797914166</v>
      </c>
      <c r="S21" s="100">
        <f>ხარჯები!S20</f>
        <v>8513575.1550086979</v>
      </c>
      <c r="T21" s="73">
        <f>ხარჯები!T20</f>
        <v>0</v>
      </c>
      <c r="U21" s="73">
        <f>ხარჯები!U20</f>
        <v>0</v>
      </c>
      <c r="V21" s="73">
        <f>ხარჯები!V20</f>
        <v>0</v>
      </c>
      <c r="W21" s="73">
        <f>ხარჯები!W20</f>
        <v>0</v>
      </c>
      <c r="X21" s="73">
        <f>ხარჯები!X20</f>
        <v>0</v>
      </c>
      <c r="Y21" s="73">
        <f>ხარჯები!Y20</f>
        <v>0</v>
      </c>
      <c r="Z21" s="73">
        <f>ხარჯები!Z20</f>
        <v>0</v>
      </c>
      <c r="AA21" s="73">
        <f>ხარჯები!AA20</f>
        <v>0</v>
      </c>
      <c r="AB21" s="73">
        <f>ხარჯები!AB20</f>
        <v>0</v>
      </c>
      <c r="AC21" s="73">
        <f>ხარჯები!AC20</f>
        <v>0</v>
      </c>
      <c r="AD21" s="73">
        <f>ხარჯები!AD20</f>
        <v>0</v>
      </c>
      <c r="AE21" s="73">
        <f>ხარჯები!AE20</f>
        <v>0</v>
      </c>
      <c r="AF21" s="73">
        <f>ხარჯები!AF20</f>
        <v>0</v>
      </c>
      <c r="AG21" s="73">
        <f>ხარჯები!AG20</f>
        <v>0</v>
      </c>
      <c r="AH21" s="73">
        <f>ხარჯები!AH20</f>
        <v>0</v>
      </c>
      <c r="AI21" s="73">
        <f>ხარჯები!AI20</f>
        <v>0</v>
      </c>
      <c r="AJ21" s="73">
        <f>ხარჯები!AJ20</f>
        <v>0</v>
      </c>
      <c r="AK21" s="73">
        <f>ხარჯები!AK20</f>
        <v>0</v>
      </c>
      <c r="AL21" s="73">
        <f>ხარჯები!AL20</f>
        <v>0</v>
      </c>
      <c r="AM21" s="73">
        <f>ხარჯები!AM20</f>
        <v>0</v>
      </c>
      <c r="AN21" s="73">
        <f>ხარჯები!AN20</f>
        <v>0</v>
      </c>
      <c r="AO21" s="73">
        <f>ხარჯები!AO20</f>
        <v>0</v>
      </c>
      <c r="AP21" s="73">
        <f>ხარჯები!AP20</f>
        <v>0</v>
      </c>
      <c r="AQ21" s="73">
        <f>ხარჯები!AQ20</f>
        <v>0</v>
      </c>
      <c r="AR21" s="73">
        <f>ხარჯები!AR20</f>
        <v>0</v>
      </c>
      <c r="AS21" s="73">
        <f>ხარჯები!AS20</f>
        <v>0</v>
      </c>
      <c r="AT21" s="73">
        <f>ხარჯები!AT20</f>
        <v>0</v>
      </c>
      <c r="AU21" s="73">
        <f>ხარჯები!AU20</f>
        <v>0</v>
      </c>
      <c r="AV21" s="73">
        <f>ხარჯები!AV20</f>
        <v>0</v>
      </c>
      <c r="AW21" s="73">
        <f>ხარჯები!AW20</f>
        <v>0</v>
      </c>
      <c r="AX21" s="73">
        <f>ხარჯები!AX20</f>
        <v>0</v>
      </c>
      <c r="AY21" s="73">
        <f>ხარჯები!AY20</f>
        <v>0</v>
      </c>
      <c r="AZ21" s="73">
        <f>ხარჯები!AZ20</f>
        <v>0</v>
      </c>
      <c r="BA21" s="73">
        <f>ხარჯები!BA20</f>
        <v>0</v>
      </c>
      <c r="BB21" s="73">
        <f>ხარჯები!BB20</f>
        <v>0</v>
      </c>
      <c r="BC21" s="73">
        <f>ხარჯები!BC20</f>
        <v>0</v>
      </c>
      <c r="BD21" s="73">
        <f>ხარჯები!BD20</f>
        <v>0</v>
      </c>
      <c r="BE21" s="73">
        <f>ხარჯები!BE20</f>
        <v>0</v>
      </c>
      <c r="BF21" s="73">
        <f>ხარჯები!BF20</f>
        <v>0</v>
      </c>
      <c r="BG21" s="73">
        <f>ხარჯები!BG20</f>
        <v>0</v>
      </c>
      <c r="BH21" s="73">
        <f>ხარჯები!BH20</f>
        <v>0</v>
      </c>
      <c r="BI21" s="73">
        <f>ხარჯები!BI20</f>
        <v>0</v>
      </c>
      <c r="BJ21" s="73">
        <f>ხარჯები!BJ20</f>
        <v>0</v>
      </c>
      <c r="BK21" s="73">
        <f>ხარჯები!BK20</f>
        <v>0</v>
      </c>
      <c r="BL21" s="73">
        <f>ხარჯები!BL20</f>
        <v>0</v>
      </c>
      <c r="BM21" s="73">
        <f>ხარჯები!BM20</f>
        <v>0</v>
      </c>
      <c r="BN21" s="73">
        <f>ხარჯები!BN20</f>
        <v>0</v>
      </c>
      <c r="BO21" s="73">
        <f>ხარჯები!BO20</f>
        <v>0</v>
      </c>
      <c r="BP21" s="73">
        <f>ხარჯები!BP20</f>
        <v>0</v>
      </c>
      <c r="BQ21" s="73">
        <f>ხარჯები!BQ20</f>
        <v>0</v>
      </c>
      <c r="BR21" s="73">
        <f>ხარჯები!BR20</f>
        <v>0</v>
      </c>
      <c r="BS21" s="73">
        <f>ხარჯები!BS20</f>
        <v>0</v>
      </c>
      <c r="BT21" s="73">
        <f>ხარჯები!BT20</f>
        <v>0</v>
      </c>
      <c r="BU21" s="73">
        <f>ხარჯები!BU20</f>
        <v>0</v>
      </c>
      <c r="BV21" s="73">
        <f>ხარჯები!BV20</f>
        <v>0</v>
      </c>
      <c r="BW21" s="73">
        <f>ხარჯები!BW20</f>
        <v>0</v>
      </c>
      <c r="BX21" s="73">
        <f>ხარჯები!BX20</f>
        <v>0</v>
      </c>
      <c r="BY21" s="73">
        <f>ხარჯები!BY20</f>
        <v>0</v>
      </c>
      <c r="BZ21" s="73">
        <f>ხარჯები!BZ20</f>
        <v>0</v>
      </c>
      <c r="CA21" s="73">
        <f>ხარჯები!CA20</f>
        <v>0</v>
      </c>
      <c r="CB21" s="73">
        <f>ხარჯები!CB20</f>
        <v>0</v>
      </c>
      <c r="CC21" s="73">
        <f>ხარჯები!CC20</f>
        <v>0</v>
      </c>
      <c r="CD21" s="73">
        <f>ხარჯები!CD20</f>
        <v>0</v>
      </c>
      <c r="CE21" s="73">
        <f>ხარჯები!CE20</f>
        <v>0</v>
      </c>
      <c r="CF21" s="73">
        <f>ხარჯები!CF20</f>
        <v>0</v>
      </c>
      <c r="CG21" s="73">
        <f>ხარჯები!CG20</f>
        <v>0</v>
      </c>
      <c r="CH21" s="73">
        <f>ხარჯები!CH20</f>
        <v>0</v>
      </c>
      <c r="CI21" s="73">
        <f>ხარჯები!CI20</f>
        <v>0</v>
      </c>
      <c r="CJ21" s="73">
        <f>ხარჯები!CJ20</f>
        <v>0</v>
      </c>
      <c r="CK21" s="73">
        <f>ხარჯები!CK20</f>
        <v>0</v>
      </c>
      <c r="CL21" s="73">
        <f>ხარჯები!CL20</f>
        <v>0</v>
      </c>
      <c r="CM21" s="73">
        <f>ხარჯები!CM20</f>
        <v>0</v>
      </c>
      <c r="CN21" s="73">
        <f>ხარჯები!CN20</f>
        <v>0</v>
      </c>
      <c r="CO21" s="73">
        <f>ხარჯები!CO20</f>
        <v>0</v>
      </c>
      <c r="CP21" s="73">
        <f>ხარჯები!CP20</f>
        <v>0</v>
      </c>
      <c r="CQ21" s="73">
        <f>ხარჯები!CQ20</f>
        <v>0</v>
      </c>
      <c r="CR21" s="73">
        <f>ხარჯები!CR20</f>
        <v>0</v>
      </c>
      <c r="CS21" s="73">
        <f>ხარჯები!CS20</f>
        <v>0</v>
      </c>
      <c r="CT21" s="73">
        <f>ხარჯები!CT20</f>
        <v>0</v>
      </c>
      <c r="CU21" s="73">
        <f>ხარჯები!CU20</f>
        <v>0</v>
      </c>
      <c r="CV21" s="73">
        <f>ხარჯები!CV20</f>
        <v>0</v>
      </c>
      <c r="CW21" s="73">
        <f>ხარჯები!CW20</f>
        <v>0</v>
      </c>
      <c r="CX21" s="73">
        <f>ხარჯები!CX20</f>
        <v>0</v>
      </c>
      <c r="CY21" s="73">
        <f>ხარჯები!CY20</f>
        <v>0</v>
      </c>
      <c r="CZ21" s="73">
        <f>ხარჯები!CZ20</f>
        <v>0</v>
      </c>
      <c r="DA21" s="73">
        <f>ხარჯები!DA20</f>
        <v>0</v>
      </c>
      <c r="DB21" s="73">
        <f>ხარჯები!DB20</f>
        <v>0</v>
      </c>
      <c r="DC21" s="73">
        <f>ხარჯები!DC20</f>
        <v>0</v>
      </c>
      <c r="DD21" s="73">
        <f>ხარჯები!DD20</f>
        <v>0</v>
      </c>
      <c r="DE21" s="73">
        <f>ხარჯები!DE20</f>
        <v>0</v>
      </c>
      <c r="DF21" s="73">
        <f>ხარჯები!DF20</f>
        <v>0</v>
      </c>
      <c r="DG21" s="73">
        <f>ხარჯები!DG20</f>
        <v>0</v>
      </c>
      <c r="DH21" s="73">
        <f>ხარჯები!DH20</f>
        <v>0</v>
      </c>
      <c r="DI21" s="73">
        <f>ხარჯები!DI20</f>
        <v>0</v>
      </c>
      <c r="DJ21" s="73">
        <f>ხარჯები!DJ20</f>
        <v>0</v>
      </c>
      <c r="DK21" s="73">
        <f>ხარჯები!DK20</f>
        <v>0</v>
      </c>
      <c r="DL21" s="73">
        <f>ხარჯები!DL20</f>
        <v>0</v>
      </c>
      <c r="DM21" s="73">
        <f>ხარჯები!DM20</f>
        <v>0</v>
      </c>
      <c r="DN21" s="73">
        <f>ხარჯები!DN20</f>
        <v>0</v>
      </c>
      <c r="DO21" s="73">
        <f>ხარჯები!DO20</f>
        <v>0</v>
      </c>
      <c r="DP21" s="73">
        <f>ხარჯები!DP20</f>
        <v>0</v>
      </c>
      <c r="DQ21" s="73">
        <f>ხარჯები!DQ20</f>
        <v>0</v>
      </c>
      <c r="DR21" s="73">
        <f>ხარჯები!DR20</f>
        <v>0</v>
      </c>
      <c r="DS21" s="73">
        <f>ხარჯები!DS20</f>
        <v>0</v>
      </c>
      <c r="DT21" s="73">
        <f>ხარჯები!DT20</f>
        <v>0</v>
      </c>
      <c r="DU21" s="73">
        <f>ხარჯები!DU20</f>
        <v>0</v>
      </c>
      <c r="DV21" s="73">
        <f>ხარჯები!DV20</f>
        <v>0</v>
      </c>
      <c r="DW21" s="73">
        <f>ხარჯები!DW20</f>
        <v>0</v>
      </c>
      <c r="DX21" s="73">
        <f>ხარჯები!DX20</f>
        <v>0</v>
      </c>
      <c r="DY21" s="73">
        <f>ხარჯები!DY20</f>
        <v>0</v>
      </c>
      <c r="DZ21" s="73">
        <f>ხარჯები!DZ20</f>
        <v>0</v>
      </c>
      <c r="EA21" s="73">
        <f>ხარჯები!EA20</f>
        <v>0</v>
      </c>
      <c r="EB21" s="73">
        <f>ხარჯები!EB20</f>
        <v>0</v>
      </c>
      <c r="EC21" s="73">
        <f>ხარჯები!EC20</f>
        <v>0</v>
      </c>
      <c r="ED21" s="73">
        <f>ხარჯები!ED20</f>
        <v>0</v>
      </c>
      <c r="EE21" s="73">
        <f>ხარჯები!EE20</f>
        <v>0</v>
      </c>
      <c r="EF21" s="73">
        <f>ხარჯები!EF20</f>
        <v>0</v>
      </c>
      <c r="EG21" s="73">
        <f>ხარჯები!EG20</f>
        <v>0</v>
      </c>
      <c r="EH21" s="73">
        <f>ხარჯები!EH20</f>
        <v>0</v>
      </c>
      <c r="EI21" s="73">
        <f>ხარჯები!EI20</f>
        <v>0</v>
      </c>
      <c r="EJ21" s="73">
        <f>ხარჯები!EJ20</f>
        <v>0</v>
      </c>
      <c r="EK21" s="73">
        <f>ხარჯები!EK20</f>
        <v>0</v>
      </c>
      <c r="EL21" s="73">
        <f>ხარჯები!EL20</f>
        <v>0</v>
      </c>
      <c r="EM21" s="73">
        <f>ხარჯები!EM20</f>
        <v>0</v>
      </c>
      <c r="EN21" s="73">
        <f>ხარჯები!EN20</f>
        <v>0</v>
      </c>
      <c r="EO21" s="73">
        <f>ხარჯები!EO20</f>
        <v>0</v>
      </c>
      <c r="EP21" s="73">
        <f>ხარჯები!EP20</f>
        <v>0</v>
      </c>
      <c r="EQ21" s="73">
        <f>ხარჯები!EQ20</f>
        <v>0</v>
      </c>
      <c r="ER21" s="73">
        <f>ხარჯები!ER20</f>
        <v>0</v>
      </c>
      <c r="ES21" s="73">
        <f>ხარჯები!ES20</f>
        <v>0</v>
      </c>
      <c r="ET21" s="73">
        <f>ხარჯები!ET20</f>
        <v>0</v>
      </c>
      <c r="EU21" s="73">
        <f>ხარჯები!EU20</f>
        <v>0</v>
      </c>
      <c r="EV21" s="73">
        <f>ხარჯები!EV20</f>
        <v>0</v>
      </c>
      <c r="EW21" s="73">
        <f>ხარჯები!EW20</f>
        <v>0</v>
      </c>
      <c r="EX21" s="73">
        <f>ხარჯები!EX20</f>
        <v>0</v>
      </c>
      <c r="EY21" s="73">
        <f>ხარჯები!EY20</f>
        <v>0</v>
      </c>
      <c r="EZ21" s="73">
        <f>ხარჯები!EZ20</f>
        <v>0</v>
      </c>
      <c r="FA21" s="73">
        <f>ხარჯები!FA20</f>
        <v>0</v>
      </c>
      <c r="FB21" s="73">
        <f>ხარჯები!FB20</f>
        <v>0</v>
      </c>
      <c r="FC21" s="73">
        <f>ხარჯები!FC20</f>
        <v>0</v>
      </c>
      <c r="FD21" s="73">
        <f>ხარჯები!FD20</f>
        <v>0</v>
      </c>
      <c r="FE21" s="73">
        <f>ხარჯები!FE20</f>
        <v>0</v>
      </c>
      <c r="FF21" s="73">
        <f>ხარჯები!FF20</f>
        <v>0</v>
      </c>
      <c r="FG21" s="73">
        <f>ხარჯები!FG20</f>
        <v>0</v>
      </c>
      <c r="FH21" s="73">
        <f>ხარჯები!FH20</f>
        <v>0</v>
      </c>
      <c r="FI21" s="73">
        <f>ხარჯები!FI20</f>
        <v>0</v>
      </c>
      <c r="FJ21" s="73">
        <f>ხარჯები!FJ20</f>
        <v>0</v>
      </c>
      <c r="FK21" s="73">
        <f>ხარჯები!FK20</f>
        <v>0</v>
      </c>
      <c r="FL21" s="73">
        <f>ხარჯები!FL20</f>
        <v>0</v>
      </c>
      <c r="FM21" s="73">
        <f>ხარჯები!FM20</f>
        <v>0</v>
      </c>
      <c r="FN21" s="73">
        <f>ხარჯები!FN20</f>
        <v>0</v>
      </c>
      <c r="FO21" s="73">
        <f>ხარჯები!FO20</f>
        <v>0</v>
      </c>
      <c r="FP21" s="73">
        <f>ხარჯები!FP20</f>
        <v>0</v>
      </c>
      <c r="FQ21" s="73">
        <f>ხარჯები!FQ20</f>
        <v>0</v>
      </c>
      <c r="FR21" s="73">
        <f>ხარჯები!FR20</f>
        <v>0</v>
      </c>
      <c r="FS21" s="73">
        <f>ხარჯები!FS20</f>
        <v>0</v>
      </c>
      <c r="FT21" s="73">
        <f>ხარჯები!FT20</f>
        <v>0</v>
      </c>
      <c r="FU21" s="73">
        <f>ხარჯები!FU20</f>
        <v>0</v>
      </c>
      <c r="FV21" s="73">
        <f>ხარჯები!FV20</f>
        <v>0</v>
      </c>
      <c r="FW21" s="73">
        <f>ხარჯები!FW20</f>
        <v>0</v>
      </c>
      <c r="FX21" s="73">
        <f>ხარჯები!FX20</f>
        <v>0</v>
      </c>
      <c r="FY21" s="73">
        <f>ხარჯები!FY20</f>
        <v>0</v>
      </c>
      <c r="FZ21" s="73">
        <f>ხარჯები!FZ20</f>
        <v>0</v>
      </c>
      <c r="GA21" s="73">
        <f>ხარჯები!GA20</f>
        <v>0</v>
      </c>
      <c r="GB21" s="73">
        <f>ხარჯები!GB20</f>
        <v>0</v>
      </c>
      <c r="GC21" s="73">
        <f>ხარჯები!GC20</f>
        <v>0</v>
      </c>
      <c r="GD21" s="73">
        <f>ხარჯები!GD20</f>
        <v>0</v>
      </c>
      <c r="GE21" s="73">
        <f>ხარჯები!GE20</f>
        <v>0</v>
      </c>
      <c r="GF21" s="73">
        <f>ხარჯები!GF20</f>
        <v>0</v>
      </c>
      <c r="GG21" s="73">
        <f>ხარჯები!GG20</f>
        <v>0</v>
      </c>
      <c r="GH21" s="73">
        <f>ხარჯები!GH20</f>
        <v>0</v>
      </c>
      <c r="GI21" s="73">
        <f>ხარჯები!GI20</f>
        <v>0</v>
      </c>
      <c r="GJ21" s="73">
        <f>ხარჯები!GJ20</f>
        <v>0</v>
      </c>
      <c r="GK21" s="73">
        <f>ხარჯები!GK20</f>
        <v>0</v>
      </c>
      <c r="GL21" s="73">
        <f>ხარჯები!GL20</f>
        <v>0</v>
      </c>
      <c r="GM21" s="73">
        <f>ხარჯები!GM20</f>
        <v>0</v>
      </c>
      <c r="GN21" s="73">
        <f>ხარჯები!GN20</f>
        <v>0</v>
      </c>
      <c r="GO21" s="73">
        <f>ხარჯები!GO20</f>
        <v>0</v>
      </c>
      <c r="GP21" s="73">
        <f>ხარჯები!GP20</f>
        <v>0</v>
      </c>
      <c r="GQ21" s="73">
        <f>ხარჯები!GQ20</f>
        <v>0</v>
      </c>
      <c r="GR21" s="73">
        <f>ხარჯები!GR20</f>
        <v>0</v>
      </c>
      <c r="GS21" s="73">
        <f>ხარჯები!GS20</f>
        <v>0</v>
      </c>
      <c r="GT21" s="73">
        <f>ხარჯები!GT20</f>
        <v>0</v>
      </c>
      <c r="GU21" s="73">
        <f>ხარჯები!GU20</f>
        <v>0</v>
      </c>
      <c r="GV21" s="73">
        <f>ხარჯები!GV20</f>
        <v>0</v>
      </c>
      <c r="GW21" s="73">
        <f>ხარჯები!GW20</f>
        <v>0</v>
      </c>
      <c r="GX21" s="73">
        <f>ხარჯები!GX20</f>
        <v>0</v>
      </c>
      <c r="GY21" s="73">
        <f>ხარჯები!GY20</f>
        <v>0</v>
      </c>
      <c r="GZ21" s="73">
        <f>ხარჯები!GZ20</f>
        <v>0</v>
      </c>
      <c r="HA21" s="73">
        <f>ხარჯები!HA20</f>
        <v>0</v>
      </c>
      <c r="HB21" s="73">
        <f>ხარჯები!HB20</f>
        <v>0</v>
      </c>
      <c r="HC21" s="73">
        <f>ხარჯები!HC20</f>
        <v>0</v>
      </c>
      <c r="HD21" s="73">
        <f>ხარჯები!HD20</f>
        <v>0</v>
      </c>
      <c r="HE21" s="73">
        <f>ხარჯები!HE20</f>
        <v>0</v>
      </c>
      <c r="HF21" s="73">
        <f>ხარჯები!HF20</f>
        <v>0</v>
      </c>
      <c r="HG21" s="73">
        <f>ხარჯები!HG20</f>
        <v>0</v>
      </c>
      <c r="HH21" s="73">
        <f>ხარჯები!HH20</f>
        <v>0</v>
      </c>
      <c r="HI21" s="73">
        <f>ხარჯები!HI20</f>
        <v>0</v>
      </c>
      <c r="HJ21" s="73">
        <f>ხარჯები!HJ20</f>
        <v>0</v>
      </c>
      <c r="HK21" s="73">
        <f>ხარჯები!HK20</f>
        <v>0</v>
      </c>
      <c r="HL21" s="73">
        <f>ხარჯები!HL20</f>
        <v>0</v>
      </c>
      <c r="HM21" s="73">
        <f>ხარჯები!HM20</f>
        <v>0</v>
      </c>
      <c r="HN21" s="73">
        <f>ხარჯები!HN20</f>
        <v>0</v>
      </c>
      <c r="HO21" s="73">
        <f>ხარჯები!HO20</f>
        <v>0</v>
      </c>
      <c r="HP21" s="73">
        <f>ხარჯები!HP20</f>
        <v>0</v>
      </c>
      <c r="HQ21" s="73">
        <f>ხარჯები!HQ20</f>
        <v>0</v>
      </c>
      <c r="HR21" s="73">
        <f>ხარჯები!HR20</f>
        <v>0</v>
      </c>
      <c r="HS21" s="73">
        <f>ხარჯები!HS20</f>
        <v>0</v>
      </c>
      <c r="HT21" s="73">
        <f>ხარჯები!HT20</f>
        <v>0</v>
      </c>
      <c r="HU21" s="73">
        <f>ხარჯები!HU20</f>
        <v>0</v>
      </c>
      <c r="HV21" s="73">
        <f>ხარჯები!HV20</f>
        <v>0</v>
      </c>
      <c r="HW21" s="73">
        <f>ხარჯები!HW20</f>
        <v>0</v>
      </c>
      <c r="HX21" s="73">
        <f>ხარჯები!HX20</f>
        <v>0</v>
      </c>
      <c r="HY21" s="73">
        <f>ხარჯები!HY20</f>
        <v>0</v>
      </c>
      <c r="HZ21" s="73">
        <f>ხარჯები!HZ20</f>
        <v>0</v>
      </c>
      <c r="IA21" s="73">
        <f>ხარჯები!IA20</f>
        <v>0</v>
      </c>
      <c r="IB21" s="73">
        <f>ხარჯები!IB20</f>
        <v>0</v>
      </c>
      <c r="IC21" s="73">
        <f>ხარჯები!IC20</f>
        <v>0</v>
      </c>
      <c r="ID21" s="73">
        <f>ხარჯები!ID20</f>
        <v>0</v>
      </c>
      <c r="IE21" s="73">
        <f>ხარჯები!IE20</f>
        <v>0</v>
      </c>
      <c r="IF21" s="73">
        <f>ხარჯები!IF20</f>
        <v>0</v>
      </c>
      <c r="IG21" s="73">
        <f>ხარჯები!IG20</f>
        <v>0</v>
      </c>
      <c r="IH21" s="73">
        <f>ხარჯები!IH20</f>
        <v>0</v>
      </c>
      <c r="II21" s="73">
        <f>ხარჯები!II20</f>
        <v>0</v>
      </c>
      <c r="IJ21" s="73">
        <f>ხარჯები!IJ20</f>
        <v>0</v>
      </c>
      <c r="IK21" s="73">
        <f>ხარჯები!IK20</f>
        <v>0</v>
      </c>
      <c r="IL21" s="73">
        <f>ხარჯები!IL20</f>
        <v>0</v>
      </c>
      <c r="IM21" s="73">
        <f>ხარჯები!IM20</f>
        <v>0</v>
      </c>
      <c r="IN21" s="73">
        <f>ხარჯები!IN20</f>
        <v>0</v>
      </c>
      <c r="IO21" s="73">
        <f>ხარჯები!IO20</f>
        <v>0</v>
      </c>
      <c r="IP21" s="73">
        <f>ხარჯები!IP20</f>
        <v>0</v>
      </c>
      <c r="IQ21" s="73">
        <f>ხარჯები!IQ20</f>
        <v>0</v>
      </c>
      <c r="IR21" s="73">
        <f>ხარჯები!IR20</f>
        <v>0</v>
      </c>
      <c r="IS21" s="73">
        <f>ხარჯები!IS20</f>
        <v>0</v>
      </c>
      <c r="IT21" s="73">
        <f>ხარჯები!IT20</f>
        <v>0</v>
      </c>
      <c r="IU21" s="73">
        <f>ხარჯები!IU20</f>
        <v>0</v>
      </c>
      <c r="IV21" s="73">
        <f>ხარჯები!IV20</f>
        <v>0</v>
      </c>
      <c r="IW21" s="73">
        <f>ხარჯები!IW20</f>
        <v>0</v>
      </c>
      <c r="IX21" s="73">
        <f>ხარჯები!IX20</f>
        <v>0</v>
      </c>
      <c r="IY21" s="73">
        <f>ხარჯები!IY20</f>
        <v>0</v>
      </c>
      <c r="IZ21" s="73">
        <f>ხარჯები!IZ20</f>
        <v>0</v>
      </c>
      <c r="JA21" s="73">
        <f>ხარჯები!JA20</f>
        <v>0</v>
      </c>
      <c r="JB21" s="73">
        <f>ხარჯები!JB20</f>
        <v>0</v>
      </c>
      <c r="JC21" s="73">
        <f>ხარჯები!JC20</f>
        <v>0</v>
      </c>
      <c r="JD21" s="73">
        <f>ხარჯები!JD20</f>
        <v>0</v>
      </c>
      <c r="JE21" s="73">
        <f>ხარჯები!JE20</f>
        <v>0</v>
      </c>
      <c r="JF21" s="73">
        <f>ხარჯები!JF20</f>
        <v>0</v>
      </c>
      <c r="JG21" s="73">
        <f>ხარჯები!JG20</f>
        <v>0</v>
      </c>
      <c r="JH21" s="73">
        <f>ხარჯები!JH20</f>
        <v>0</v>
      </c>
      <c r="JI21" s="73">
        <f>ხარჯები!JI20</f>
        <v>0</v>
      </c>
      <c r="JJ21" s="73">
        <f>ხარჯები!JJ20</f>
        <v>0</v>
      </c>
      <c r="JK21" s="73">
        <f>ხარჯები!JK20</f>
        <v>0</v>
      </c>
      <c r="JL21" s="73">
        <f>ხარჯები!JL20</f>
        <v>0</v>
      </c>
      <c r="JM21" s="73">
        <f>ხარჯები!JM20</f>
        <v>0</v>
      </c>
      <c r="JN21" s="73">
        <f>ხარჯები!JN20</f>
        <v>0</v>
      </c>
      <c r="JO21" s="73">
        <f>ხარჯები!JO20</f>
        <v>0</v>
      </c>
      <c r="JP21" s="73">
        <f>ხარჯები!JP20</f>
        <v>0</v>
      </c>
      <c r="JQ21" s="73">
        <f>ხარჯები!JQ20</f>
        <v>0</v>
      </c>
      <c r="JR21" s="73">
        <f>ხარჯები!JR20</f>
        <v>0</v>
      </c>
      <c r="JS21" s="73">
        <f>ხარჯები!JS20</f>
        <v>0</v>
      </c>
      <c r="JT21" s="73">
        <f>ხარჯები!JT20</f>
        <v>0</v>
      </c>
      <c r="JU21" s="73">
        <f>ხარჯები!JU20</f>
        <v>0</v>
      </c>
      <c r="JV21" s="73">
        <f>ხარჯები!JV20</f>
        <v>0</v>
      </c>
      <c r="JW21" s="73">
        <f>ხარჯები!JW20</f>
        <v>0</v>
      </c>
      <c r="JX21" s="73">
        <f>ხარჯები!JX20</f>
        <v>0</v>
      </c>
      <c r="JY21" s="73">
        <f>ხარჯები!JY20</f>
        <v>0</v>
      </c>
      <c r="JZ21" s="73">
        <f>ხარჯები!JZ20</f>
        <v>0</v>
      </c>
      <c r="KA21" s="73">
        <f>ხარჯები!KA20</f>
        <v>0</v>
      </c>
      <c r="KB21" s="73">
        <f>ხარჯები!KB20</f>
        <v>0</v>
      </c>
      <c r="KC21" s="73">
        <f>ხარჯები!KC20</f>
        <v>0</v>
      </c>
      <c r="KD21" s="73">
        <f>ხარჯები!KD20</f>
        <v>0</v>
      </c>
      <c r="KE21" s="73">
        <f>ხარჯები!KE20</f>
        <v>0</v>
      </c>
      <c r="KF21" s="73">
        <f>ხარჯები!KF20</f>
        <v>0</v>
      </c>
      <c r="KG21" s="73">
        <f>ხარჯები!KG20</f>
        <v>0</v>
      </c>
      <c r="KH21" s="73">
        <f>ხარჯები!KH20</f>
        <v>0</v>
      </c>
      <c r="KI21" s="73">
        <f>ხარჯები!KI20</f>
        <v>0</v>
      </c>
      <c r="KJ21" s="73">
        <f>ხარჯები!KJ20</f>
        <v>0</v>
      </c>
      <c r="KK21" s="73">
        <f>ხარჯები!KK20</f>
        <v>0</v>
      </c>
      <c r="KL21" s="73">
        <f>ხარჯები!KL20</f>
        <v>0</v>
      </c>
      <c r="KM21" s="73">
        <f>ხარჯები!KM20</f>
        <v>0</v>
      </c>
      <c r="KN21" s="73">
        <f>ხარჯები!KN20</f>
        <v>0</v>
      </c>
      <c r="KO21" s="73">
        <f>ხარჯები!KO20</f>
        <v>0</v>
      </c>
      <c r="KP21" s="73">
        <f>ხარჯები!KP20</f>
        <v>0</v>
      </c>
      <c r="KQ21" s="73">
        <f>ხარჯები!KQ20</f>
        <v>0</v>
      </c>
      <c r="KR21" s="73">
        <f>ხარჯები!KR20</f>
        <v>0</v>
      </c>
      <c r="KS21" s="73">
        <f>ხარჯები!KS20</f>
        <v>0</v>
      </c>
      <c r="KT21" s="73">
        <f>ხარჯები!KT20</f>
        <v>0</v>
      </c>
      <c r="KU21" s="73">
        <f>ხარჯები!KU20</f>
        <v>0</v>
      </c>
      <c r="KV21" s="73">
        <f>ხარჯები!KV20</f>
        <v>0</v>
      </c>
      <c r="KW21" s="73">
        <f>ხარჯები!KW20</f>
        <v>0</v>
      </c>
      <c r="KX21" s="73">
        <f>ხარჯები!KX20</f>
        <v>0</v>
      </c>
      <c r="KY21" s="73">
        <f>ხარჯები!KY20</f>
        <v>0</v>
      </c>
      <c r="KZ21" s="73">
        <f>ხარჯები!KZ20</f>
        <v>0</v>
      </c>
      <c r="LA21" s="73">
        <f>ხარჯები!LA20</f>
        <v>0</v>
      </c>
      <c r="LB21" s="73">
        <f>ხარჯები!LB20</f>
        <v>0</v>
      </c>
      <c r="LC21" s="73">
        <f>ხარჯები!LC20</f>
        <v>0</v>
      </c>
      <c r="LD21" s="73">
        <f>ხარჯები!LD20</f>
        <v>0</v>
      </c>
      <c r="LE21" s="73">
        <f>ხარჯები!LE20</f>
        <v>0</v>
      </c>
      <c r="LF21" s="73">
        <f>ხარჯები!LF20</f>
        <v>0</v>
      </c>
      <c r="LG21" s="73">
        <f>ხარჯები!LG20</f>
        <v>0</v>
      </c>
      <c r="LH21" s="73">
        <f>ხარჯები!LH20</f>
        <v>0</v>
      </c>
      <c r="LI21" s="73">
        <f>ხარჯები!LI20</f>
        <v>0</v>
      </c>
      <c r="LJ21" s="73">
        <f>ხარჯები!LJ20</f>
        <v>0</v>
      </c>
      <c r="LK21" s="73">
        <f>ხარჯები!LK20</f>
        <v>0</v>
      </c>
      <c r="LL21" s="73">
        <f>ხარჯები!LL20</f>
        <v>0</v>
      </c>
      <c r="LM21" s="73">
        <f>ხარჯები!LM20</f>
        <v>0</v>
      </c>
      <c r="LN21" s="73">
        <f>ხარჯები!LN20</f>
        <v>0</v>
      </c>
      <c r="LO21" s="73">
        <f>ხარჯები!LO20</f>
        <v>0</v>
      </c>
      <c r="LP21" s="73">
        <f>ხარჯები!LP20</f>
        <v>0</v>
      </c>
      <c r="LQ21" s="73">
        <f>ხარჯები!LQ20</f>
        <v>0</v>
      </c>
      <c r="LR21" s="73">
        <f>ხარჯები!LR20</f>
        <v>0</v>
      </c>
      <c r="LS21" s="73">
        <f>ხარჯები!LS20</f>
        <v>0</v>
      </c>
      <c r="LT21" s="73">
        <f>ხარჯები!LT20</f>
        <v>0</v>
      </c>
      <c r="LU21" s="73">
        <f>ხარჯები!LU20</f>
        <v>0</v>
      </c>
      <c r="LV21" s="73">
        <f>ხარჯები!LV20</f>
        <v>0</v>
      </c>
      <c r="LW21" s="73">
        <f>ხარჯები!LW20</f>
        <v>0</v>
      </c>
      <c r="LX21" s="73">
        <f>ხარჯები!LX20</f>
        <v>0</v>
      </c>
      <c r="LY21" s="73">
        <f>ხარჯები!LY20</f>
        <v>0</v>
      </c>
      <c r="LZ21" s="73">
        <f>ხარჯები!LZ20</f>
        <v>0</v>
      </c>
      <c r="MA21" s="73">
        <f>ხარჯები!MA20</f>
        <v>0</v>
      </c>
      <c r="MB21" s="73">
        <f>ხარჯები!MB20</f>
        <v>0</v>
      </c>
      <c r="MC21" s="73">
        <f>ხარჯები!MC20</f>
        <v>0</v>
      </c>
      <c r="MD21" s="73">
        <f>ხარჯები!MD20</f>
        <v>0</v>
      </c>
      <c r="ME21" s="73">
        <f>ხარჯები!ME20</f>
        <v>0</v>
      </c>
      <c r="MF21" s="73">
        <f>ხარჯები!MF20</f>
        <v>0</v>
      </c>
      <c r="MG21" s="73">
        <f>ხარჯები!MG20</f>
        <v>0</v>
      </c>
      <c r="MH21" s="73">
        <f>ხარჯები!MH20</f>
        <v>0</v>
      </c>
      <c r="MI21" s="73">
        <f>ხარჯები!MI20</f>
        <v>0</v>
      </c>
      <c r="MJ21" s="73">
        <f>ხარჯები!MJ20</f>
        <v>0</v>
      </c>
      <c r="MK21" s="73">
        <f>ხარჯები!MK20</f>
        <v>0</v>
      </c>
      <c r="ML21" s="73">
        <f>ხარჯები!ML20</f>
        <v>0</v>
      </c>
      <c r="MM21" s="73">
        <f>ხარჯები!MM20</f>
        <v>0</v>
      </c>
      <c r="MN21" s="73">
        <f>ხარჯები!MN20</f>
        <v>0</v>
      </c>
      <c r="MO21" s="73">
        <f>ხარჯები!MO20</f>
        <v>0</v>
      </c>
      <c r="MP21" s="73">
        <f>ხარჯები!MP20</f>
        <v>0</v>
      </c>
      <c r="MQ21" s="73">
        <f>ხარჯები!MQ20</f>
        <v>0</v>
      </c>
      <c r="MR21" s="73">
        <f>ხარჯები!MR20</f>
        <v>0</v>
      </c>
      <c r="MS21" s="73">
        <f>ხარჯები!MS20</f>
        <v>0</v>
      </c>
      <c r="MT21" s="73">
        <f>ხარჯები!MT20</f>
        <v>0</v>
      </c>
      <c r="MU21" s="73">
        <f>ხარჯები!MU20</f>
        <v>0</v>
      </c>
      <c r="MV21" s="73">
        <f>ხარჯები!MV20</f>
        <v>0</v>
      </c>
      <c r="MW21" s="73">
        <f>ხარჯები!MW20</f>
        <v>0</v>
      </c>
      <c r="MX21" s="73">
        <f>ხარჯები!MX20</f>
        <v>0</v>
      </c>
      <c r="MY21" s="73">
        <f>ხარჯები!MY20</f>
        <v>0</v>
      </c>
      <c r="MZ21" s="73">
        <f>ხარჯები!MZ20</f>
        <v>0</v>
      </c>
      <c r="NA21" s="73">
        <f>ხარჯები!NA20</f>
        <v>0</v>
      </c>
      <c r="NB21" s="73">
        <f>ხარჯები!NB20</f>
        <v>0</v>
      </c>
      <c r="NC21" s="73">
        <f>ხარჯები!NC20</f>
        <v>0</v>
      </c>
      <c r="ND21" s="73">
        <f>ხარჯები!ND20</f>
        <v>0</v>
      </c>
      <c r="NE21" s="73">
        <f>ხარჯები!NE20</f>
        <v>0</v>
      </c>
      <c r="NF21" s="73">
        <f>ხარჯები!NF20</f>
        <v>0</v>
      </c>
      <c r="NG21" s="73">
        <f>ხარჯები!NG20</f>
        <v>0</v>
      </c>
      <c r="NH21" s="73">
        <f>ხარჯები!NH20</f>
        <v>0</v>
      </c>
      <c r="NI21" s="73">
        <f>ხარჯები!NI20</f>
        <v>0</v>
      </c>
      <c r="NJ21" s="73">
        <f>ხარჯები!NJ20</f>
        <v>0</v>
      </c>
      <c r="NK21" s="73">
        <f>ხარჯები!NK20</f>
        <v>0</v>
      </c>
      <c r="NL21" s="73">
        <f>ხარჯები!NL20</f>
        <v>0</v>
      </c>
      <c r="NM21" s="73">
        <f>ხარჯები!NM20</f>
        <v>0</v>
      </c>
      <c r="NN21" s="73">
        <f>ხარჯები!NN20</f>
        <v>0</v>
      </c>
      <c r="NO21" s="73">
        <f>ხარჯები!NO20</f>
        <v>0</v>
      </c>
      <c r="NP21" s="73">
        <f>ხარჯები!NP20</f>
        <v>0</v>
      </c>
      <c r="NQ21" s="73">
        <f>ხარჯები!NQ20</f>
        <v>0</v>
      </c>
      <c r="NR21" s="73">
        <f>ხარჯები!NR20</f>
        <v>0</v>
      </c>
      <c r="NS21" s="73">
        <f>ხარჯები!NS20</f>
        <v>0</v>
      </c>
      <c r="NT21" s="73">
        <f>ხარჯები!NT20</f>
        <v>0</v>
      </c>
      <c r="NU21" s="73">
        <f>ხარჯები!NU20</f>
        <v>0</v>
      </c>
      <c r="NV21" s="73">
        <f>ხარჯები!NV20</f>
        <v>0</v>
      </c>
      <c r="NW21" s="73">
        <f>ხარჯები!NW20</f>
        <v>0</v>
      </c>
      <c r="NX21" s="73">
        <f>ხარჯები!NX20</f>
        <v>0</v>
      </c>
      <c r="NY21" s="73">
        <f>ხარჯები!NY20</f>
        <v>0</v>
      </c>
      <c r="NZ21" s="73">
        <f>ხარჯები!NZ20</f>
        <v>0</v>
      </c>
      <c r="OA21" s="73">
        <f>ხარჯები!OA20</f>
        <v>0</v>
      </c>
      <c r="OB21" s="73">
        <f>ხარჯები!OB20</f>
        <v>0</v>
      </c>
      <c r="OC21" s="73">
        <f>ხარჯები!OC20</f>
        <v>0</v>
      </c>
      <c r="OD21" s="73">
        <f>ხარჯები!OD20</f>
        <v>0</v>
      </c>
      <c r="OE21" s="73">
        <f>ხარჯები!OE20</f>
        <v>0</v>
      </c>
      <c r="OF21" s="73">
        <f>ხარჯები!OF20</f>
        <v>0</v>
      </c>
      <c r="OG21" s="73">
        <f>ხარჯები!OG20</f>
        <v>0</v>
      </c>
      <c r="OH21" s="73">
        <f>ხარჯები!OH20</f>
        <v>0</v>
      </c>
      <c r="OI21" s="73">
        <f>ხარჯები!OI20</f>
        <v>0</v>
      </c>
      <c r="OJ21" s="73">
        <f>ხარჯები!OJ20</f>
        <v>0</v>
      </c>
      <c r="OK21" s="73">
        <f>ხარჯები!OK20</f>
        <v>0</v>
      </c>
      <c r="OL21" s="73">
        <f>ხარჯები!OL20</f>
        <v>0</v>
      </c>
      <c r="OM21" s="73">
        <f>ხარჯები!OM20</f>
        <v>0</v>
      </c>
      <c r="ON21" s="73">
        <f>ხარჯები!ON20</f>
        <v>0</v>
      </c>
      <c r="OO21" s="73">
        <f>ხარჯები!OO20</f>
        <v>0</v>
      </c>
      <c r="OP21" s="73">
        <f>ხარჯები!OP20</f>
        <v>0</v>
      </c>
      <c r="OQ21" s="73">
        <f>ხარჯები!OQ20</f>
        <v>0</v>
      </c>
      <c r="OR21" s="73">
        <f>ხარჯები!OR20</f>
        <v>0</v>
      </c>
      <c r="OS21" s="73">
        <f>ხარჯები!OS20</f>
        <v>0</v>
      </c>
      <c r="OT21" s="73">
        <f>ხარჯები!OT20</f>
        <v>0</v>
      </c>
      <c r="OU21" s="73">
        <f>ხარჯები!OU20</f>
        <v>0</v>
      </c>
      <c r="OV21" s="73">
        <f>ხარჯები!OV20</f>
        <v>0</v>
      </c>
      <c r="OW21" s="73">
        <f>ხარჯები!OW20</f>
        <v>0</v>
      </c>
      <c r="OX21" s="73">
        <f>ხარჯები!OX20</f>
        <v>0</v>
      </c>
      <c r="OY21" s="73">
        <f>ხარჯები!OY20</f>
        <v>0</v>
      </c>
      <c r="OZ21" s="73">
        <f>ხარჯები!OZ20</f>
        <v>0</v>
      </c>
      <c r="PA21" s="73">
        <f>ხარჯები!PA20</f>
        <v>0</v>
      </c>
      <c r="PB21" s="73">
        <f>ხარჯები!PB20</f>
        <v>0</v>
      </c>
      <c r="PC21" s="73">
        <f>ხარჯები!PC20</f>
        <v>0</v>
      </c>
      <c r="PD21" s="73">
        <f>ხარჯები!PD20</f>
        <v>0</v>
      </c>
      <c r="PE21" s="73">
        <f>ხარჯები!PE20</f>
        <v>0</v>
      </c>
      <c r="PF21" s="73">
        <f>ხარჯები!PF20</f>
        <v>0</v>
      </c>
      <c r="PG21" s="73">
        <f>ხარჯები!PG20</f>
        <v>0</v>
      </c>
      <c r="PH21" s="73">
        <f>ხარჯები!PH20</f>
        <v>0</v>
      </c>
      <c r="PI21" s="73">
        <f>ხარჯები!PI20</f>
        <v>0</v>
      </c>
      <c r="PJ21" s="73">
        <f>ხარჯები!PJ20</f>
        <v>0</v>
      </c>
      <c r="PK21" s="73">
        <f>ხარჯები!PK20</f>
        <v>0</v>
      </c>
      <c r="PL21" s="73">
        <f>ხარჯები!PL20</f>
        <v>0</v>
      </c>
      <c r="PM21" s="73">
        <f>ხარჯები!PM20</f>
        <v>0</v>
      </c>
      <c r="PN21" s="73">
        <f>ხარჯები!PN20</f>
        <v>0</v>
      </c>
      <c r="PO21" s="73">
        <f>ხარჯები!PO20</f>
        <v>0</v>
      </c>
      <c r="PP21" s="73">
        <f>ხარჯები!PP20</f>
        <v>0</v>
      </c>
      <c r="PQ21" s="73">
        <f>ხარჯები!PQ20</f>
        <v>0</v>
      </c>
      <c r="PR21" s="73">
        <f>ხარჯები!PR20</f>
        <v>0</v>
      </c>
      <c r="PS21" s="73">
        <f>ხარჯები!PS20</f>
        <v>0</v>
      </c>
      <c r="PT21" s="73">
        <f>ხარჯები!PT20</f>
        <v>0</v>
      </c>
      <c r="PU21" s="73">
        <f>ხარჯები!PU20</f>
        <v>0</v>
      </c>
      <c r="PV21" s="73">
        <f>ხარჯები!PV20</f>
        <v>0</v>
      </c>
      <c r="PW21" s="73">
        <f>ხარჯები!PW20</f>
        <v>0</v>
      </c>
      <c r="PX21" s="73">
        <f>ხარჯები!PX20</f>
        <v>0</v>
      </c>
      <c r="PY21" s="73">
        <f>ხარჯები!PY20</f>
        <v>0</v>
      </c>
      <c r="PZ21" s="73">
        <f>ხარჯები!PZ20</f>
        <v>0</v>
      </c>
      <c r="QA21" s="73">
        <f>ხარჯები!QA20</f>
        <v>0</v>
      </c>
      <c r="QB21" s="73">
        <f>ხარჯები!QB20</f>
        <v>0</v>
      </c>
      <c r="QC21" s="73">
        <f>ხარჯები!QC20</f>
        <v>0</v>
      </c>
      <c r="QD21" s="73">
        <f>ხარჯები!QD20</f>
        <v>0</v>
      </c>
      <c r="QE21" s="73">
        <f>ხარჯები!QE20</f>
        <v>0</v>
      </c>
      <c r="QF21" s="73">
        <f>ხარჯები!QF20</f>
        <v>0</v>
      </c>
      <c r="QG21" s="73">
        <f>ხარჯები!QG20</f>
        <v>0</v>
      </c>
      <c r="QH21" s="73">
        <f>ხარჯები!QH20</f>
        <v>0</v>
      </c>
      <c r="QI21" s="73">
        <f>ხარჯები!QI20</f>
        <v>0</v>
      </c>
      <c r="QJ21" s="73">
        <f>ხარჯები!QJ20</f>
        <v>0</v>
      </c>
      <c r="QK21" s="73">
        <f>ხარჯები!QK20</f>
        <v>0</v>
      </c>
      <c r="QL21" s="73">
        <f>ხარჯები!QL20</f>
        <v>0</v>
      </c>
      <c r="QM21" s="73">
        <f>ხარჯები!QM20</f>
        <v>0</v>
      </c>
      <c r="QN21" s="73">
        <f>ხარჯები!QN20</f>
        <v>0</v>
      </c>
      <c r="QO21" s="73">
        <f>ხარჯები!QO20</f>
        <v>0</v>
      </c>
      <c r="QP21" s="73">
        <f>ხარჯები!QP20</f>
        <v>0</v>
      </c>
      <c r="QQ21" s="73">
        <f>ხარჯები!QQ20</f>
        <v>0</v>
      </c>
      <c r="QR21" s="73">
        <f>ხარჯები!QR20</f>
        <v>0</v>
      </c>
      <c r="QS21" s="73">
        <f>ხარჯები!QS20</f>
        <v>0</v>
      </c>
      <c r="QT21" s="73">
        <f>ხარჯები!QT20</f>
        <v>0</v>
      </c>
      <c r="QU21" s="73">
        <f>ხარჯები!QU20</f>
        <v>0</v>
      </c>
      <c r="QV21" s="73">
        <f>ხარჯები!QV20</f>
        <v>0</v>
      </c>
      <c r="QW21" s="73">
        <f>ხარჯები!QW20</f>
        <v>0</v>
      </c>
      <c r="QX21" s="73">
        <f>ხარჯები!QX20</f>
        <v>0</v>
      </c>
      <c r="QY21" s="73">
        <f>ხარჯები!QY20</f>
        <v>0</v>
      </c>
      <c r="QZ21" s="73">
        <f>ხარჯები!QZ20</f>
        <v>0</v>
      </c>
      <c r="RA21" s="73">
        <f>ხარჯები!RA20</f>
        <v>0</v>
      </c>
      <c r="RB21" s="73">
        <f>ხარჯები!RB20</f>
        <v>0</v>
      </c>
      <c r="RC21" s="73">
        <f>ხარჯები!RC20</f>
        <v>0</v>
      </c>
      <c r="RD21" s="73">
        <f>ხარჯები!RD20</f>
        <v>0</v>
      </c>
      <c r="RE21" s="73">
        <f>ხარჯები!RE20</f>
        <v>0</v>
      </c>
      <c r="RF21" s="73">
        <f>ხარჯები!RF20</f>
        <v>0</v>
      </c>
      <c r="RG21" s="73">
        <f>ხარჯები!RG20</f>
        <v>0</v>
      </c>
      <c r="RH21" s="73">
        <f>ხარჯები!RH20</f>
        <v>0</v>
      </c>
      <c r="RI21" s="73">
        <f>ხარჯები!RI20</f>
        <v>0</v>
      </c>
      <c r="RJ21" s="73">
        <f>ხარჯები!RJ20</f>
        <v>0</v>
      </c>
      <c r="RK21" s="73">
        <f>ხარჯები!RK20</f>
        <v>0</v>
      </c>
      <c r="RL21" s="73">
        <f>ხარჯები!RL20</f>
        <v>0</v>
      </c>
      <c r="RM21" s="73">
        <f>ხარჯები!RM20</f>
        <v>0</v>
      </c>
      <c r="RN21" s="73">
        <f>ხარჯები!RN20</f>
        <v>0</v>
      </c>
      <c r="RO21" s="73">
        <f>ხარჯები!RO20</f>
        <v>0</v>
      </c>
      <c r="RP21" s="73">
        <f>ხარჯები!RP20</f>
        <v>0</v>
      </c>
      <c r="RQ21" s="73">
        <f>ხარჯები!RQ20</f>
        <v>0</v>
      </c>
      <c r="RR21" s="73">
        <f>ხარჯები!RR20</f>
        <v>0</v>
      </c>
      <c r="RS21" s="73">
        <f>ხარჯები!RS20</f>
        <v>0</v>
      </c>
      <c r="RT21" s="73">
        <f>ხარჯები!RT20</f>
        <v>0</v>
      </c>
      <c r="RU21" s="73">
        <f>ხარჯები!RU20</f>
        <v>0</v>
      </c>
      <c r="RV21" s="73">
        <f>ხარჯები!RV20</f>
        <v>0</v>
      </c>
      <c r="RW21" s="73">
        <f>ხარჯები!RW20</f>
        <v>0</v>
      </c>
      <c r="RX21" s="73">
        <f>ხარჯები!RX20</f>
        <v>0</v>
      </c>
      <c r="RY21" s="73">
        <f>ხარჯები!RY20</f>
        <v>0</v>
      </c>
      <c r="RZ21" s="73">
        <f>ხარჯები!RZ20</f>
        <v>0</v>
      </c>
      <c r="SA21" s="73">
        <f>ხარჯები!SA20</f>
        <v>0</v>
      </c>
      <c r="SB21" s="73">
        <f>ხარჯები!SB20</f>
        <v>0</v>
      </c>
      <c r="SC21" s="73">
        <f>ხარჯები!SC20</f>
        <v>0</v>
      </c>
      <c r="SD21" s="73">
        <f>ხარჯები!SD20</f>
        <v>0</v>
      </c>
      <c r="SE21" s="73">
        <f>ხარჯები!SE20</f>
        <v>0</v>
      </c>
      <c r="SF21" s="73">
        <f>ხარჯები!SF20</f>
        <v>0</v>
      </c>
      <c r="SG21" s="73">
        <f>ხარჯები!SG20</f>
        <v>0</v>
      </c>
      <c r="SH21" s="73">
        <f>ხარჯები!SH20</f>
        <v>0</v>
      </c>
      <c r="SI21" s="73">
        <f>ხარჯები!SI20</f>
        <v>0</v>
      </c>
      <c r="SJ21" s="73">
        <f>ხარჯები!SJ20</f>
        <v>0</v>
      </c>
      <c r="SK21" s="73">
        <f>ხარჯები!SK20</f>
        <v>0</v>
      </c>
      <c r="SL21" s="73">
        <f>ხარჯები!SL20</f>
        <v>0</v>
      </c>
      <c r="SM21" s="73">
        <f>ხარჯები!SM20</f>
        <v>0</v>
      </c>
      <c r="SN21" s="73">
        <f>ხარჯები!SN20</f>
        <v>0</v>
      </c>
      <c r="SO21" s="73">
        <f>ხარჯები!SO20</f>
        <v>0</v>
      </c>
      <c r="SP21" s="73">
        <f>ხარჯები!SP20</f>
        <v>0</v>
      </c>
      <c r="SQ21" s="73">
        <f>ხარჯები!SQ20</f>
        <v>0</v>
      </c>
      <c r="SR21" s="73">
        <f>ხარჯები!SR20</f>
        <v>0</v>
      </c>
      <c r="SS21" s="73">
        <f>ხარჯები!SS20</f>
        <v>0</v>
      </c>
      <c r="ST21" s="73">
        <f>ხარჯები!ST20</f>
        <v>0</v>
      </c>
      <c r="SU21" s="73">
        <f>ხარჯები!SU20</f>
        <v>0</v>
      </c>
      <c r="SV21" s="73">
        <f>ხარჯები!SV20</f>
        <v>0</v>
      </c>
      <c r="SW21" s="73">
        <f>ხარჯები!SW20</f>
        <v>0</v>
      </c>
      <c r="SX21" s="73">
        <f>ხარჯები!SX20</f>
        <v>0</v>
      </c>
      <c r="SY21" s="73">
        <f>ხარჯები!SY20</f>
        <v>0</v>
      </c>
      <c r="SZ21" s="73">
        <f>ხარჯები!SZ20</f>
        <v>0</v>
      </c>
      <c r="TA21" s="73">
        <f>ხარჯები!TA20</f>
        <v>0</v>
      </c>
      <c r="TB21" s="73">
        <f>ხარჯები!TB20</f>
        <v>0</v>
      </c>
      <c r="TC21" s="73">
        <f>ხარჯები!TC20</f>
        <v>0</v>
      </c>
      <c r="TD21" s="73">
        <f>ხარჯები!TD20</f>
        <v>0</v>
      </c>
      <c r="TE21" s="73">
        <f>ხარჯები!TE20</f>
        <v>0</v>
      </c>
      <c r="TF21" s="73">
        <f>ხარჯები!TF20</f>
        <v>0</v>
      </c>
      <c r="TG21" s="73">
        <f>ხარჯები!TG20</f>
        <v>0</v>
      </c>
      <c r="TH21" s="73">
        <f>ხარჯები!TH20</f>
        <v>0</v>
      </c>
      <c r="TI21" s="73">
        <f>ხარჯები!TI20</f>
        <v>0</v>
      </c>
      <c r="TJ21" s="73">
        <f>ხარჯები!TJ20</f>
        <v>0</v>
      </c>
      <c r="TK21" s="73">
        <f>ხარჯები!TK20</f>
        <v>0</v>
      </c>
      <c r="TL21" s="73">
        <f>ხარჯები!TL20</f>
        <v>0</v>
      </c>
      <c r="TM21" s="73">
        <f>ხარჯები!TM20</f>
        <v>0</v>
      </c>
      <c r="TN21" s="73">
        <f>ხარჯები!TN20</f>
        <v>0</v>
      </c>
      <c r="TO21" s="73">
        <f>ხარჯები!TO20</f>
        <v>0</v>
      </c>
      <c r="TP21" s="73">
        <f>ხარჯები!TP20</f>
        <v>0</v>
      </c>
      <c r="TQ21" s="73">
        <f>ხარჯები!TQ20</f>
        <v>0</v>
      </c>
      <c r="TR21" s="73">
        <f>ხარჯები!TR20</f>
        <v>0</v>
      </c>
      <c r="TS21" s="73">
        <f>ხარჯები!TS20</f>
        <v>0</v>
      </c>
      <c r="TT21" s="73">
        <f>ხარჯები!TT20</f>
        <v>0</v>
      </c>
      <c r="TU21" s="73">
        <f>ხარჯები!TU20</f>
        <v>0</v>
      </c>
      <c r="TV21" s="73">
        <f>ხარჯები!TV20</f>
        <v>0</v>
      </c>
      <c r="TW21" s="73">
        <f>ხარჯები!TW20</f>
        <v>0</v>
      </c>
      <c r="TX21" s="73">
        <f>ხარჯები!TX20</f>
        <v>0</v>
      </c>
      <c r="TY21" s="73">
        <f>ხარჯები!TY20</f>
        <v>0</v>
      </c>
      <c r="TZ21" s="73">
        <f>ხარჯები!TZ20</f>
        <v>0</v>
      </c>
      <c r="UA21" s="73">
        <f>ხარჯები!UA20</f>
        <v>0</v>
      </c>
      <c r="UB21" s="73">
        <f>ხარჯები!UB20</f>
        <v>0</v>
      </c>
      <c r="UC21" s="73">
        <f>ხარჯები!UC20</f>
        <v>0</v>
      </c>
      <c r="UD21" s="73">
        <f>ხარჯები!UD20</f>
        <v>0</v>
      </c>
      <c r="UE21" s="73">
        <f>ხარჯები!UE20</f>
        <v>0</v>
      </c>
      <c r="UF21" s="73">
        <f>ხარჯები!UF20</f>
        <v>0</v>
      </c>
      <c r="UG21" s="73">
        <f>ხარჯები!UG20</f>
        <v>0</v>
      </c>
      <c r="UH21" s="73">
        <f>ხარჯები!UH20</f>
        <v>0</v>
      </c>
      <c r="UI21" s="73">
        <f>ხარჯები!UI20</f>
        <v>0</v>
      </c>
      <c r="UJ21" s="73">
        <f>ხარჯები!UJ20</f>
        <v>0</v>
      </c>
      <c r="UK21" s="73">
        <f>ხარჯები!UK20</f>
        <v>0</v>
      </c>
      <c r="UL21" s="73">
        <f>ხარჯები!UL20</f>
        <v>0</v>
      </c>
      <c r="UM21" s="73">
        <f>ხარჯები!UM20</f>
        <v>0</v>
      </c>
      <c r="UN21" s="73">
        <f>ხარჯები!UN20</f>
        <v>0</v>
      </c>
      <c r="UO21" s="73">
        <f>ხარჯები!UO20</f>
        <v>0</v>
      </c>
      <c r="UP21" s="73">
        <f>ხარჯები!UP20</f>
        <v>0</v>
      </c>
      <c r="UQ21" s="73">
        <f>ხარჯები!UQ20</f>
        <v>0</v>
      </c>
      <c r="UR21" s="73">
        <f>ხარჯები!UR20</f>
        <v>0</v>
      </c>
      <c r="US21" s="73">
        <f>ხარჯები!US20</f>
        <v>0</v>
      </c>
      <c r="UT21" s="73">
        <f>ხარჯები!UT20</f>
        <v>0</v>
      </c>
      <c r="UU21" s="73">
        <f>ხარჯები!UU20</f>
        <v>0</v>
      </c>
      <c r="UV21" s="73">
        <f>ხარჯები!UV20</f>
        <v>0</v>
      </c>
      <c r="UW21" s="73">
        <f>ხარჯები!UW20</f>
        <v>0</v>
      </c>
      <c r="UX21" s="73">
        <f>ხარჯები!UX20</f>
        <v>0</v>
      </c>
      <c r="UY21" s="73">
        <f>ხარჯები!UY20</f>
        <v>0</v>
      </c>
      <c r="UZ21" s="73">
        <f>ხარჯები!UZ20</f>
        <v>0</v>
      </c>
      <c r="VA21" s="73">
        <f>ხარჯები!VA20</f>
        <v>0</v>
      </c>
      <c r="VB21" s="73">
        <f>ხარჯები!VB20</f>
        <v>0</v>
      </c>
      <c r="VC21" s="73">
        <f>ხარჯები!VC20</f>
        <v>0</v>
      </c>
      <c r="VD21" s="73">
        <f>ხარჯები!VD20</f>
        <v>0</v>
      </c>
      <c r="VE21" s="73">
        <f>ხარჯები!VE20</f>
        <v>0</v>
      </c>
      <c r="VF21" s="73">
        <f>ხარჯები!VF20</f>
        <v>0</v>
      </c>
      <c r="VG21" s="73">
        <f>ხარჯები!VG20</f>
        <v>0</v>
      </c>
      <c r="VH21" s="73">
        <f>ხარჯები!VH20</f>
        <v>0</v>
      </c>
      <c r="VI21" s="73">
        <f>ხარჯები!VI20</f>
        <v>0</v>
      </c>
      <c r="VJ21" s="73">
        <f>ხარჯები!VJ20</f>
        <v>0</v>
      </c>
      <c r="VK21" s="73">
        <f>ხარჯები!VK20</f>
        <v>0</v>
      </c>
      <c r="VL21" s="73">
        <f>ხარჯები!VL20</f>
        <v>0</v>
      </c>
      <c r="VM21" s="73">
        <f>ხარჯები!VM20</f>
        <v>0</v>
      </c>
      <c r="VN21" s="73">
        <f>ხარჯები!VN20</f>
        <v>0</v>
      </c>
      <c r="VO21" s="73">
        <f>ხარჯები!VO20</f>
        <v>0</v>
      </c>
      <c r="VP21" s="73">
        <f>ხარჯები!VP20</f>
        <v>0</v>
      </c>
      <c r="VQ21" s="73">
        <f>ხარჯები!VQ20</f>
        <v>0</v>
      </c>
      <c r="VR21" s="73">
        <f>ხარჯები!VR20</f>
        <v>0</v>
      </c>
      <c r="VS21" s="73">
        <f>ხარჯები!VS20</f>
        <v>0</v>
      </c>
      <c r="VT21" s="73">
        <f>ხარჯები!VT20</f>
        <v>0</v>
      </c>
      <c r="VU21" s="73">
        <f>ხარჯები!VU20</f>
        <v>0</v>
      </c>
      <c r="VV21" s="73">
        <f>ხარჯები!VV20</f>
        <v>0</v>
      </c>
      <c r="VW21" s="73">
        <f>ხარჯები!VW20</f>
        <v>0</v>
      </c>
      <c r="VX21" s="73">
        <f>ხარჯები!VX20</f>
        <v>0</v>
      </c>
      <c r="VY21" s="73">
        <f>ხარჯები!VY20</f>
        <v>0</v>
      </c>
      <c r="VZ21" s="73">
        <f>ხარჯები!VZ20</f>
        <v>0</v>
      </c>
      <c r="WA21" s="73">
        <f>ხარჯები!WA20</f>
        <v>0</v>
      </c>
      <c r="WB21" s="73">
        <f>ხარჯები!WB20</f>
        <v>0</v>
      </c>
      <c r="WC21" s="73">
        <f>ხარჯები!WC20</f>
        <v>0</v>
      </c>
      <c r="WD21" s="73">
        <f>ხარჯები!WD20</f>
        <v>0</v>
      </c>
      <c r="WE21" s="73">
        <f>ხარჯები!WE20</f>
        <v>0</v>
      </c>
      <c r="WF21" s="73">
        <f>ხარჯები!WF20</f>
        <v>0</v>
      </c>
      <c r="WG21" s="73">
        <f>ხარჯები!WG20</f>
        <v>0</v>
      </c>
      <c r="WH21" s="73">
        <f>ხარჯები!WH20</f>
        <v>0</v>
      </c>
      <c r="WI21" s="73">
        <f>ხარჯები!WI20</f>
        <v>0</v>
      </c>
      <c r="WJ21" s="73">
        <f>ხარჯები!WJ20</f>
        <v>0</v>
      </c>
      <c r="WK21" s="73">
        <f>ხარჯები!WK20</f>
        <v>0</v>
      </c>
      <c r="WL21" s="73">
        <f>ხარჯები!WL20</f>
        <v>0</v>
      </c>
      <c r="WM21" s="73">
        <f>ხარჯები!WM20</f>
        <v>0</v>
      </c>
      <c r="WN21" s="73">
        <f>ხარჯები!WN20</f>
        <v>0</v>
      </c>
      <c r="WO21" s="73">
        <f>ხარჯები!WO20</f>
        <v>0</v>
      </c>
      <c r="WP21" s="73">
        <f>ხარჯები!WP20</f>
        <v>0</v>
      </c>
      <c r="WQ21" s="73">
        <f>ხარჯები!WQ20</f>
        <v>0</v>
      </c>
      <c r="WR21" s="73">
        <f>ხარჯები!WR20</f>
        <v>0</v>
      </c>
      <c r="WS21" s="73">
        <f>ხარჯები!WS20</f>
        <v>0</v>
      </c>
      <c r="WT21" s="73">
        <f>ხარჯები!WT20</f>
        <v>0</v>
      </c>
      <c r="WU21" s="73">
        <f>ხარჯები!WU20</f>
        <v>0</v>
      </c>
      <c r="WV21" s="73">
        <f>ხარჯები!WV20</f>
        <v>0</v>
      </c>
      <c r="WW21" s="73">
        <f>ხარჯები!WW20</f>
        <v>0</v>
      </c>
      <c r="WX21" s="73">
        <f>ხარჯები!WX20</f>
        <v>0</v>
      </c>
      <c r="WY21" s="73">
        <f>ხარჯები!WY20</f>
        <v>0</v>
      </c>
      <c r="WZ21" s="73">
        <f>ხარჯები!WZ20</f>
        <v>0</v>
      </c>
      <c r="XA21" s="73">
        <f>ხარჯები!XA20</f>
        <v>0</v>
      </c>
      <c r="XB21" s="73">
        <f>ხარჯები!XB20</f>
        <v>0</v>
      </c>
      <c r="XC21" s="73">
        <f>ხარჯები!XC20</f>
        <v>0</v>
      </c>
      <c r="XD21" s="73">
        <f>ხარჯები!XD20</f>
        <v>0</v>
      </c>
      <c r="XE21" s="73">
        <f>ხარჯები!XE20</f>
        <v>0</v>
      </c>
      <c r="XF21" s="73">
        <f>ხარჯები!XF20</f>
        <v>0</v>
      </c>
      <c r="XG21" s="73">
        <f>ხარჯები!XG20</f>
        <v>0</v>
      </c>
      <c r="XH21" s="73">
        <f>ხარჯები!XH20</f>
        <v>0</v>
      </c>
      <c r="XI21" s="73">
        <f>ხარჯები!XI20</f>
        <v>0</v>
      </c>
      <c r="XJ21" s="73">
        <f>ხარჯები!XJ20</f>
        <v>0</v>
      </c>
      <c r="XK21" s="73">
        <f>ხარჯები!XK20</f>
        <v>0</v>
      </c>
      <c r="XL21" s="73">
        <f>ხარჯები!XL20</f>
        <v>0</v>
      </c>
      <c r="XM21" s="73">
        <f>ხარჯები!XM20</f>
        <v>0</v>
      </c>
      <c r="XN21" s="73">
        <f>ხარჯები!XN20</f>
        <v>0</v>
      </c>
      <c r="XO21" s="73">
        <f>ხარჯები!XO20</f>
        <v>0</v>
      </c>
      <c r="XP21" s="73">
        <f>ხარჯები!XP20</f>
        <v>0</v>
      </c>
      <c r="XQ21" s="73">
        <f>ხარჯები!XQ20</f>
        <v>0</v>
      </c>
      <c r="XR21" s="73">
        <f>ხარჯები!XR20</f>
        <v>0</v>
      </c>
      <c r="XS21" s="73">
        <f>ხარჯები!XS20</f>
        <v>0</v>
      </c>
      <c r="XT21" s="73">
        <f>ხარჯები!XT20</f>
        <v>0</v>
      </c>
      <c r="XU21" s="73">
        <f>ხარჯები!XU20</f>
        <v>0</v>
      </c>
      <c r="XV21" s="73">
        <f>ხარჯები!XV20</f>
        <v>0</v>
      </c>
      <c r="XW21" s="73">
        <f>ხარჯები!XW20</f>
        <v>0</v>
      </c>
      <c r="XX21" s="73">
        <f>ხარჯები!XX20</f>
        <v>0</v>
      </c>
      <c r="XY21" s="73">
        <f>ხარჯები!XY20</f>
        <v>0</v>
      </c>
      <c r="XZ21" s="73">
        <f>ხარჯები!XZ20</f>
        <v>0</v>
      </c>
      <c r="YA21" s="73">
        <f>ხარჯები!YA20</f>
        <v>0</v>
      </c>
      <c r="YB21" s="73">
        <f>ხარჯები!YB20</f>
        <v>0</v>
      </c>
      <c r="YC21" s="73">
        <f>ხარჯები!YC20</f>
        <v>0</v>
      </c>
      <c r="YD21" s="73">
        <f>ხარჯები!YD20</f>
        <v>0</v>
      </c>
      <c r="YE21" s="73">
        <f>ხარჯები!YE20</f>
        <v>0</v>
      </c>
      <c r="YF21" s="73">
        <f>ხარჯები!YF20</f>
        <v>0</v>
      </c>
      <c r="YG21" s="73">
        <f>ხარჯები!YG20</f>
        <v>0</v>
      </c>
      <c r="YH21" s="73">
        <f>ხარჯები!YH20</f>
        <v>0</v>
      </c>
      <c r="YI21" s="73">
        <f>ხარჯები!YI20</f>
        <v>0</v>
      </c>
      <c r="YJ21" s="73">
        <f>ხარჯები!YJ20</f>
        <v>0</v>
      </c>
      <c r="YK21" s="73">
        <f>ხარჯები!YK20</f>
        <v>0</v>
      </c>
      <c r="YL21" s="73">
        <f>ხარჯები!YL20</f>
        <v>0</v>
      </c>
      <c r="YM21" s="73">
        <f>ხარჯები!YM20</f>
        <v>0</v>
      </c>
      <c r="YN21" s="73">
        <f>ხარჯები!YN20</f>
        <v>0</v>
      </c>
      <c r="YO21" s="73">
        <f>ხარჯები!YO20</f>
        <v>0</v>
      </c>
      <c r="YP21" s="73">
        <f>ხარჯები!YP20</f>
        <v>0</v>
      </c>
      <c r="YQ21" s="73">
        <f>ხარჯები!YQ20</f>
        <v>0</v>
      </c>
      <c r="YR21" s="73">
        <f>ხარჯები!YR20</f>
        <v>0</v>
      </c>
      <c r="YS21" s="73">
        <f>ხარჯები!YS20</f>
        <v>0</v>
      </c>
      <c r="YT21" s="73">
        <f>ხარჯები!YT20</f>
        <v>0</v>
      </c>
      <c r="YU21" s="73">
        <f>ხარჯები!YU20</f>
        <v>0</v>
      </c>
      <c r="YV21" s="73">
        <f>ხარჯები!YV20</f>
        <v>0</v>
      </c>
      <c r="YW21" s="73">
        <f>ხარჯები!YW20</f>
        <v>0</v>
      </c>
      <c r="YX21" s="73">
        <f>ხარჯები!YX20</f>
        <v>0</v>
      </c>
      <c r="YY21" s="73">
        <f>ხარჯები!YY20</f>
        <v>0</v>
      </c>
      <c r="YZ21" s="73">
        <f>ხარჯები!YZ20</f>
        <v>0</v>
      </c>
      <c r="ZA21" s="73">
        <f>ხარჯები!ZA20</f>
        <v>0</v>
      </c>
      <c r="ZB21" s="73">
        <f>ხარჯები!ZB20</f>
        <v>0</v>
      </c>
      <c r="ZC21" s="73">
        <f>ხარჯები!ZC20</f>
        <v>0</v>
      </c>
      <c r="ZD21" s="73">
        <f>ხარჯები!ZD20</f>
        <v>0</v>
      </c>
      <c r="ZE21" s="73">
        <f>ხარჯები!ZE20</f>
        <v>0</v>
      </c>
      <c r="ZF21" s="73">
        <f>ხარჯები!ZF20</f>
        <v>0</v>
      </c>
      <c r="ZG21" s="73">
        <f>ხარჯები!ZG20</f>
        <v>0</v>
      </c>
      <c r="ZH21" s="73">
        <f>ხარჯები!ZH20</f>
        <v>0</v>
      </c>
      <c r="ZI21" s="73">
        <f>ხარჯები!ZI20</f>
        <v>0</v>
      </c>
      <c r="ZJ21" s="73">
        <f>ხარჯები!ZJ20</f>
        <v>0</v>
      </c>
      <c r="ZK21" s="73">
        <f>ხარჯები!ZK20</f>
        <v>0</v>
      </c>
      <c r="ZL21" s="73">
        <f>ხარჯები!ZL20</f>
        <v>0</v>
      </c>
      <c r="ZM21" s="73">
        <f>ხარჯები!ZM20</f>
        <v>0</v>
      </c>
      <c r="ZN21" s="73">
        <f>ხარჯები!ZN20</f>
        <v>0</v>
      </c>
      <c r="ZO21" s="73">
        <f>ხარჯები!ZO20</f>
        <v>0</v>
      </c>
      <c r="ZP21" s="73">
        <f>ხარჯები!ZP20</f>
        <v>0</v>
      </c>
      <c r="ZQ21" s="73">
        <f>ხარჯები!ZQ20</f>
        <v>0</v>
      </c>
      <c r="ZR21" s="73">
        <f>ხარჯები!ZR20</f>
        <v>0</v>
      </c>
      <c r="ZS21" s="73">
        <f>ხარჯები!ZS20</f>
        <v>0</v>
      </c>
      <c r="ZT21" s="73">
        <f>ხარჯები!ZT20</f>
        <v>0</v>
      </c>
      <c r="ZU21" s="73">
        <f>ხარჯები!ZU20</f>
        <v>0</v>
      </c>
      <c r="ZV21" s="73">
        <f>ხარჯები!ZV20</f>
        <v>0</v>
      </c>
      <c r="ZW21" s="73">
        <f>ხარჯები!ZW20</f>
        <v>0</v>
      </c>
      <c r="ZX21" s="73">
        <f>ხარჯები!ZX20</f>
        <v>0</v>
      </c>
      <c r="ZY21" s="73">
        <f>ხარჯები!ZY20</f>
        <v>0</v>
      </c>
      <c r="ZZ21" s="73">
        <f>ხარჯები!ZZ20</f>
        <v>0</v>
      </c>
      <c r="AAA21" s="73">
        <f>ხარჯები!AAA20</f>
        <v>0</v>
      </c>
      <c r="AAB21" s="73">
        <f>ხარჯები!AAB20</f>
        <v>0</v>
      </c>
      <c r="AAC21" s="73">
        <f>ხარჯები!AAC20</f>
        <v>0</v>
      </c>
      <c r="AAD21" s="73">
        <f>ხარჯები!AAD20</f>
        <v>0</v>
      </c>
      <c r="AAE21" s="73">
        <f>ხარჯები!AAE20</f>
        <v>0</v>
      </c>
      <c r="AAF21" s="73">
        <f>ხარჯები!AAF20</f>
        <v>0</v>
      </c>
      <c r="AAG21" s="73">
        <f>ხარჯები!AAG20</f>
        <v>0</v>
      </c>
      <c r="AAH21" s="73">
        <f>ხარჯები!AAH20</f>
        <v>0</v>
      </c>
      <c r="AAI21" s="73">
        <f>ხარჯები!AAI20</f>
        <v>0</v>
      </c>
      <c r="AAJ21" s="73">
        <f>ხარჯები!AAJ20</f>
        <v>0</v>
      </c>
      <c r="AAK21" s="73">
        <f>ხარჯები!AAK20</f>
        <v>0</v>
      </c>
      <c r="AAL21" s="73">
        <f>ხარჯები!AAL20</f>
        <v>0</v>
      </c>
      <c r="AAM21" s="73">
        <f>ხარჯები!AAM20</f>
        <v>0</v>
      </c>
      <c r="AAN21" s="73">
        <f>ხარჯები!AAN20</f>
        <v>0</v>
      </c>
      <c r="AAO21" s="73">
        <f>ხარჯები!AAO20</f>
        <v>0</v>
      </c>
      <c r="AAP21" s="73">
        <f>ხარჯები!AAP20</f>
        <v>0</v>
      </c>
      <c r="AAQ21" s="73">
        <f>ხარჯები!AAQ20</f>
        <v>0</v>
      </c>
      <c r="AAR21" s="73">
        <f>ხარჯები!AAR20</f>
        <v>0</v>
      </c>
      <c r="AAS21" s="73">
        <f>ხარჯები!AAS20</f>
        <v>0</v>
      </c>
      <c r="AAT21" s="73">
        <f>ხარჯები!AAT20</f>
        <v>0</v>
      </c>
      <c r="AAU21" s="73">
        <f>ხარჯები!AAU20</f>
        <v>0</v>
      </c>
      <c r="AAV21" s="73">
        <f>ხარჯები!AAV20</f>
        <v>0</v>
      </c>
      <c r="AAW21" s="73">
        <f>ხარჯები!AAW20</f>
        <v>0</v>
      </c>
      <c r="AAX21" s="73">
        <f>ხარჯები!AAX20</f>
        <v>0</v>
      </c>
      <c r="AAY21" s="73">
        <f>ხარჯები!AAY20</f>
        <v>0</v>
      </c>
      <c r="AAZ21" s="73">
        <f>ხარჯები!AAZ20</f>
        <v>0</v>
      </c>
      <c r="ABA21" s="73">
        <f>ხარჯები!ABA20</f>
        <v>0</v>
      </c>
      <c r="ABB21" s="73">
        <f>ხარჯები!ABB20</f>
        <v>0</v>
      </c>
      <c r="ABC21" s="73">
        <f>ხარჯები!ABC20</f>
        <v>0</v>
      </c>
      <c r="ABD21" s="73">
        <f>ხარჯები!ABD20</f>
        <v>0</v>
      </c>
      <c r="ABE21" s="73">
        <f>ხარჯები!ABE20</f>
        <v>0</v>
      </c>
      <c r="ABF21" s="73">
        <f>ხარჯები!ABF20</f>
        <v>0</v>
      </c>
      <c r="ABG21" s="73">
        <f>ხარჯები!ABG20</f>
        <v>0</v>
      </c>
      <c r="ABH21" s="73">
        <f>ხარჯები!ABH20</f>
        <v>0</v>
      </c>
      <c r="ABI21" s="73">
        <f>ხარჯები!ABI20</f>
        <v>0</v>
      </c>
      <c r="ABJ21" s="73">
        <f>ხარჯები!ABJ20</f>
        <v>0</v>
      </c>
      <c r="ABK21" s="73">
        <f>ხარჯები!ABK20</f>
        <v>0</v>
      </c>
      <c r="ABL21" s="73">
        <f>ხარჯები!ABL20</f>
        <v>0</v>
      </c>
      <c r="ABM21" s="73">
        <f>ხარჯები!ABM20</f>
        <v>0</v>
      </c>
      <c r="ABN21" s="73">
        <f>ხარჯები!ABN20</f>
        <v>0</v>
      </c>
      <c r="ABO21" s="73">
        <f>ხარჯები!ABO20</f>
        <v>0</v>
      </c>
      <c r="ABP21" s="73">
        <f>ხარჯები!ABP20</f>
        <v>0</v>
      </c>
      <c r="ABQ21" s="73">
        <f>ხარჯები!ABQ20</f>
        <v>0</v>
      </c>
      <c r="ABR21" s="73">
        <f>ხარჯები!ABR20</f>
        <v>0</v>
      </c>
      <c r="ABS21" s="73">
        <f>ხარჯები!ABS20</f>
        <v>0</v>
      </c>
      <c r="ABT21" s="73">
        <f>ხარჯები!ABT20</f>
        <v>0</v>
      </c>
      <c r="ABU21" s="73">
        <f>ხარჯები!ABU20</f>
        <v>0</v>
      </c>
      <c r="ABV21" s="73">
        <f>ხარჯები!ABV20</f>
        <v>0</v>
      </c>
      <c r="ABW21" s="73">
        <f>ხარჯები!ABW20</f>
        <v>0</v>
      </c>
      <c r="ABX21" s="73">
        <f>ხარჯები!ABX20</f>
        <v>0</v>
      </c>
      <c r="ABY21" s="73">
        <f>ხარჯები!ABY20</f>
        <v>0</v>
      </c>
      <c r="ABZ21" s="73">
        <f>ხარჯები!ABZ20</f>
        <v>0</v>
      </c>
      <c r="ACA21" s="73">
        <f>ხარჯები!ACA20</f>
        <v>0</v>
      </c>
      <c r="ACB21" s="73">
        <f>ხარჯები!ACB20</f>
        <v>0</v>
      </c>
      <c r="ACC21" s="73">
        <f>ხარჯები!ACC20</f>
        <v>0</v>
      </c>
      <c r="ACD21" s="73">
        <f>ხარჯები!ACD20</f>
        <v>0</v>
      </c>
      <c r="ACE21" s="73">
        <f>ხარჯები!ACE20</f>
        <v>0</v>
      </c>
      <c r="ACF21" s="73">
        <f>ხარჯები!ACF20</f>
        <v>0</v>
      </c>
      <c r="ACG21" s="73">
        <f>ხარჯები!ACG20</f>
        <v>0</v>
      </c>
      <c r="ACH21" s="73">
        <f>ხარჯები!ACH20</f>
        <v>0</v>
      </c>
      <c r="ACI21" s="73">
        <f>ხარჯები!ACI20</f>
        <v>0</v>
      </c>
      <c r="ACJ21" s="73">
        <f>ხარჯები!ACJ20</f>
        <v>0</v>
      </c>
      <c r="ACK21" s="73">
        <f>ხარჯები!ACK20</f>
        <v>0</v>
      </c>
      <c r="ACL21" s="73">
        <f>ხარჯები!ACL20</f>
        <v>0</v>
      </c>
      <c r="ACM21" s="73">
        <f>ხარჯები!ACM20</f>
        <v>0</v>
      </c>
      <c r="ACN21" s="73">
        <f>ხარჯები!ACN20</f>
        <v>0</v>
      </c>
      <c r="ACO21" s="73">
        <f>ხარჯები!ACO20</f>
        <v>0</v>
      </c>
      <c r="ACP21" s="73">
        <f>ხარჯები!ACP20</f>
        <v>0</v>
      </c>
      <c r="ACQ21" s="73">
        <f>ხარჯები!ACQ20</f>
        <v>0</v>
      </c>
      <c r="ACR21" s="73">
        <f>ხარჯები!ACR20</f>
        <v>0</v>
      </c>
      <c r="ACS21" s="73">
        <f>ხარჯები!ACS20</f>
        <v>0</v>
      </c>
      <c r="ACT21" s="73">
        <f>ხარჯები!ACT20</f>
        <v>0</v>
      </c>
      <c r="ACU21" s="73">
        <f>ხარჯები!ACU20</f>
        <v>0</v>
      </c>
      <c r="ACV21" s="73">
        <f>ხარჯები!ACV20</f>
        <v>0</v>
      </c>
      <c r="ACW21" s="73">
        <f>ხარჯები!ACW20</f>
        <v>0</v>
      </c>
      <c r="ACX21" s="73">
        <f>ხარჯები!ACX20</f>
        <v>0</v>
      </c>
      <c r="ACY21" s="73">
        <f>ხარჯები!ACY20</f>
        <v>0</v>
      </c>
      <c r="ACZ21" s="73">
        <f>ხარჯები!ACZ20</f>
        <v>0</v>
      </c>
      <c r="ADA21" s="73">
        <f>ხარჯები!ADA20</f>
        <v>0</v>
      </c>
      <c r="ADB21" s="73">
        <f>ხარჯები!ADB20</f>
        <v>0</v>
      </c>
      <c r="ADC21" s="73">
        <f>ხარჯები!ADC20</f>
        <v>0</v>
      </c>
      <c r="ADD21" s="73">
        <f>ხარჯები!ADD20</f>
        <v>0</v>
      </c>
      <c r="ADE21" s="73">
        <f>ხარჯები!ADE20</f>
        <v>0</v>
      </c>
      <c r="ADF21" s="73">
        <f>ხარჯები!ADF20</f>
        <v>0</v>
      </c>
      <c r="ADG21" s="73">
        <f>ხარჯები!ADG20</f>
        <v>0</v>
      </c>
      <c r="ADH21" s="73">
        <f>ხარჯები!ADH20</f>
        <v>0</v>
      </c>
      <c r="ADI21" s="73">
        <f>ხარჯები!ADI20</f>
        <v>0</v>
      </c>
      <c r="ADJ21" s="73">
        <f>ხარჯები!ADJ20</f>
        <v>0</v>
      </c>
      <c r="ADK21" s="73">
        <f>ხარჯები!ADK20</f>
        <v>0</v>
      </c>
      <c r="ADL21" s="73">
        <f>ხარჯები!ADL20</f>
        <v>0</v>
      </c>
      <c r="ADM21" s="73">
        <f>ხარჯები!ADM20</f>
        <v>0</v>
      </c>
      <c r="ADN21" s="73">
        <f>ხარჯები!ADN20</f>
        <v>0</v>
      </c>
      <c r="ADO21" s="73">
        <f>ხარჯები!ADO20</f>
        <v>0</v>
      </c>
      <c r="ADP21" s="73">
        <f>ხარჯები!ADP20</f>
        <v>0</v>
      </c>
      <c r="ADQ21" s="73">
        <f>ხარჯები!ADQ20</f>
        <v>0</v>
      </c>
      <c r="ADR21" s="73">
        <f>ხარჯები!ADR20</f>
        <v>0</v>
      </c>
      <c r="ADS21" s="73">
        <f>ხარჯები!ADS20</f>
        <v>0</v>
      </c>
      <c r="ADT21" s="73">
        <f>ხარჯები!ADT20</f>
        <v>0</v>
      </c>
      <c r="ADU21" s="73">
        <f>ხარჯები!ADU20</f>
        <v>0</v>
      </c>
      <c r="ADV21" s="73">
        <f>ხარჯები!ADV20</f>
        <v>0</v>
      </c>
      <c r="ADW21" s="73">
        <f>ხარჯები!ADW20</f>
        <v>0</v>
      </c>
      <c r="ADX21" s="73">
        <f>ხარჯები!ADX20</f>
        <v>0</v>
      </c>
      <c r="ADY21" s="73">
        <f>ხარჯები!ADY20</f>
        <v>0</v>
      </c>
      <c r="ADZ21" s="73">
        <f>ხარჯები!ADZ20</f>
        <v>0</v>
      </c>
      <c r="AEA21" s="73">
        <f>ხარჯები!AEA20</f>
        <v>0</v>
      </c>
      <c r="AEB21" s="73">
        <f>ხარჯები!AEB20</f>
        <v>0</v>
      </c>
      <c r="AEC21" s="73">
        <f>ხარჯები!AEC20</f>
        <v>0</v>
      </c>
      <c r="AED21" s="73">
        <f>ხარჯები!AED20</f>
        <v>0</v>
      </c>
      <c r="AEE21" s="73">
        <f>ხარჯები!AEE20</f>
        <v>0</v>
      </c>
      <c r="AEF21" s="73">
        <f>ხარჯები!AEF20</f>
        <v>0</v>
      </c>
      <c r="AEG21" s="73">
        <f>ხარჯები!AEG20</f>
        <v>0</v>
      </c>
      <c r="AEH21" s="73">
        <f>ხარჯები!AEH20</f>
        <v>0</v>
      </c>
      <c r="AEI21" s="73">
        <f>ხარჯები!AEI20</f>
        <v>0</v>
      </c>
      <c r="AEJ21" s="73">
        <f>ხარჯები!AEJ20</f>
        <v>0</v>
      </c>
      <c r="AEK21" s="73">
        <f>ხარჯები!AEK20</f>
        <v>0</v>
      </c>
      <c r="AEL21" s="73">
        <f>ხარჯები!AEL20</f>
        <v>0</v>
      </c>
      <c r="AEM21" s="73">
        <f>ხარჯები!AEM20</f>
        <v>0</v>
      </c>
      <c r="AEN21" s="73">
        <f>ხარჯები!AEN20</f>
        <v>0</v>
      </c>
      <c r="AEO21" s="73">
        <f>ხარჯები!AEO20</f>
        <v>0</v>
      </c>
      <c r="AEP21" s="73">
        <f>ხარჯები!AEP20</f>
        <v>0</v>
      </c>
      <c r="AEQ21" s="73">
        <f>ხარჯები!AEQ20</f>
        <v>0</v>
      </c>
      <c r="AER21" s="73">
        <f>ხარჯები!AER20</f>
        <v>0</v>
      </c>
      <c r="AES21" s="73">
        <f>ხარჯები!AES20</f>
        <v>0</v>
      </c>
      <c r="AET21" s="73">
        <f>ხარჯები!AET20</f>
        <v>0</v>
      </c>
      <c r="AEU21" s="73">
        <f>ხარჯები!AEU20</f>
        <v>0</v>
      </c>
      <c r="AEV21" s="73">
        <f>ხარჯები!AEV20</f>
        <v>0</v>
      </c>
      <c r="AEW21" s="73">
        <f>ხარჯები!AEW20</f>
        <v>0</v>
      </c>
      <c r="AEX21" s="73">
        <f>ხარჯები!AEX20</f>
        <v>0</v>
      </c>
      <c r="AEY21" s="73">
        <f>ხარჯები!AEY20</f>
        <v>0</v>
      </c>
      <c r="AEZ21" s="73">
        <f>ხარჯები!AEZ20</f>
        <v>0</v>
      </c>
      <c r="AFA21" s="73">
        <f>ხარჯები!AFA20</f>
        <v>0</v>
      </c>
      <c r="AFB21" s="73">
        <f>ხარჯები!AFB20</f>
        <v>0</v>
      </c>
      <c r="AFC21" s="73">
        <f>ხარჯები!AFC20</f>
        <v>0</v>
      </c>
      <c r="AFD21" s="73">
        <f>ხარჯები!AFD20</f>
        <v>0</v>
      </c>
      <c r="AFE21" s="73">
        <f>ხარჯები!AFE20</f>
        <v>0</v>
      </c>
      <c r="AFF21" s="73">
        <f>ხარჯები!AFF20</f>
        <v>0</v>
      </c>
      <c r="AFG21" s="73">
        <f>ხარჯები!AFG20</f>
        <v>0</v>
      </c>
      <c r="AFH21" s="73">
        <f>ხარჯები!AFH20</f>
        <v>0</v>
      </c>
      <c r="AFI21" s="73">
        <f>ხარჯები!AFI20</f>
        <v>0</v>
      </c>
      <c r="AFJ21" s="73">
        <f>ხარჯები!AFJ20</f>
        <v>0</v>
      </c>
      <c r="AFK21" s="73">
        <f>ხარჯები!AFK20</f>
        <v>0</v>
      </c>
      <c r="AFL21" s="73">
        <f>ხარჯები!AFL20</f>
        <v>0</v>
      </c>
      <c r="AFM21" s="73">
        <f>ხარჯები!AFM20</f>
        <v>0</v>
      </c>
      <c r="AFN21" s="73">
        <f>ხარჯები!AFN20</f>
        <v>0</v>
      </c>
      <c r="AFO21" s="73">
        <f>ხარჯები!AFO20</f>
        <v>0</v>
      </c>
      <c r="AFP21" s="73">
        <f>ხარჯები!AFP20</f>
        <v>0</v>
      </c>
      <c r="AFQ21" s="73">
        <f>ხარჯები!AFQ20</f>
        <v>0</v>
      </c>
      <c r="AFR21" s="73">
        <f>ხარჯები!AFR20</f>
        <v>0</v>
      </c>
      <c r="AFS21" s="73">
        <f>ხარჯები!AFS20</f>
        <v>0</v>
      </c>
      <c r="AFT21" s="73">
        <f>ხარჯები!AFT20</f>
        <v>0</v>
      </c>
      <c r="AFU21" s="73">
        <f>ხარჯები!AFU20</f>
        <v>0</v>
      </c>
      <c r="AFV21" s="73">
        <f>ხარჯები!AFV20</f>
        <v>0</v>
      </c>
      <c r="AFW21" s="73">
        <f>ხარჯები!AFW20</f>
        <v>0</v>
      </c>
      <c r="AFX21" s="73">
        <f>ხარჯები!AFX20</f>
        <v>0</v>
      </c>
      <c r="AFY21" s="73">
        <f>ხარჯები!AFY20</f>
        <v>0</v>
      </c>
      <c r="AFZ21" s="73">
        <f>ხარჯები!AFZ20</f>
        <v>0</v>
      </c>
      <c r="AGA21" s="73">
        <f>ხარჯები!AGA20</f>
        <v>0</v>
      </c>
      <c r="AGB21" s="73">
        <f>ხარჯები!AGB20</f>
        <v>0</v>
      </c>
      <c r="AGC21" s="73">
        <f>ხარჯები!AGC20</f>
        <v>0</v>
      </c>
      <c r="AGD21" s="73">
        <f>ხარჯები!AGD20</f>
        <v>0</v>
      </c>
      <c r="AGE21" s="73">
        <f>ხარჯები!AGE20</f>
        <v>0</v>
      </c>
      <c r="AGF21" s="73">
        <f>ხარჯები!AGF20</f>
        <v>0</v>
      </c>
      <c r="AGG21" s="73">
        <f>ხარჯები!AGG20</f>
        <v>0</v>
      </c>
      <c r="AGH21" s="73">
        <f>ხარჯები!AGH20</f>
        <v>0</v>
      </c>
      <c r="AGI21" s="73">
        <f>ხარჯები!AGI20</f>
        <v>0</v>
      </c>
      <c r="AGJ21" s="73">
        <f>ხარჯები!AGJ20</f>
        <v>0</v>
      </c>
      <c r="AGK21" s="73">
        <f>ხარჯები!AGK20</f>
        <v>0</v>
      </c>
      <c r="AGL21" s="73">
        <f>ხარჯები!AGL20</f>
        <v>0</v>
      </c>
      <c r="AGM21" s="73">
        <f>ხარჯები!AGM20</f>
        <v>0</v>
      </c>
      <c r="AGN21" s="73">
        <f>ხარჯები!AGN20</f>
        <v>0</v>
      </c>
      <c r="AGO21" s="73">
        <f>ხარჯები!AGO20</f>
        <v>0</v>
      </c>
      <c r="AGP21" s="73">
        <f>ხარჯები!AGP20</f>
        <v>0</v>
      </c>
      <c r="AGQ21" s="73">
        <f>ხარჯები!AGQ20</f>
        <v>0</v>
      </c>
      <c r="AGR21" s="73">
        <f>ხარჯები!AGR20</f>
        <v>0</v>
      </c>
      <c r="AGS21" s="73">
        <f>ხარჯები!AGS20</f>
        <v>0</v>
      </c>
      <c r="AGT21" s="73">
        <f>ხარჯები!AGT20</f>
        <v>0</v>
      </c>
      <c r="AGU21" s="73">
        <f>ხარჯები!AGU20</f>
        <v>0</v>
      </c>
      <c r="AGV21" s="73">
        <f>ხარჯები!AGV20</f>
        <v>0</v>
      </c>
      <c r="AGW21" s="73">
        <f>ხარჯები!AGW20</f>
        <v>0</v>
      </c>
      <c r="AGX21" s="73">
        <f>ხარჯები!AGX20</f>
        <v>0</v>
      </c>
      <c r="AGY21" s="73">
        <f>ხარჯები!AGY20</f>
        <v>0</v>
      </c>
      <c r="AGZ21" s="73">
        <f>ხარჯები!AGZ20</f>
        <v>0</v>
      </c>
      <c r="AHA21" s="73">
        <f>ხარჯები!AHA20</f>
        <v>0</v>
      </c>
      <c r="AHB21" s="73">
        <f>ხარჯები!AHB20</f>
        <v>0</v>
      </c>
      <c r="AHC21" s="73">
        <f>ხარჯები!AHC20</f>
        <v>0</v>
      </c>
      <c r="AHD21" s="73">
        <f>ხარჯები!AHD20</f>
        <v>0</v>
      </c>
      <c r="AHE21" s="73">
        <f>ხარჯები!AHE20</f>
        <v>0</v>
      </c>
      <c r="AHF21" s="73">
        <f>ხარჯები!AHF20</f>
        <v>0</v>
      </c>
      <c r="AHG21" s="73">
        <f>ხარჯები!AHG20</f>
        <v>0</v>
      </c>
      <c r="AHH21" s="73">
        <f>ხარჯები!AHH20</f>
        <v>0</v>
      </c>
      <c r="AHI21" s="73">
        <f>ხარჯები!AHI20</f>
        <v>0</v>
      </c>
      <c r="AHJ21" s="73">
        <f>ხარჯები!AHJ20</f>
        <v>0</v>
      </c>
      <c r="AHK21" s="73">
        <f>ხარჯები!AHK20</f>
        <v>0</v>
      </c>
      <c r="AHL21" s="73">
        <f>ხარჯები!AHL20</f>
        <v>0</v>
      </c>
      <c r="AHM21" s="73">
        <f>ხარჯები!AHM20</f>
        <v>0</v>
      </c>
      <c r="AHN21" s="73">
        <f>ხარჯები!AHN20</f>
        <v>0</v>
      </c>
      <c r="AHO21" s="73">
        <f>ხარჯები!AHO20</f>
        <v>0</v>
      </c>
      <c r="AHP21" s="73">
        <f>ხარჯები!AHP20</f>
        <v>0</v>
      </c>
      <c r="AHQ21" s="73">
        <f>ხარჯები!AHQ20</f>
        <v>0</v>
      </c>
      <c r="AHR21" s="73">
        <f>ხარჯები!AHR20</f>
        <v>0</v>
      </c>
      <c r="AHS21" s="73">
        <f>ხარჯები!AHS20</f>
        <v>0</v>
      </c>
      <c r="AHT21" s="73">
        <f>ხარჯები!AHT20</f>
        <v>0</v>
      </c>
      <c r="AHU21" s="73">
        <f>ხარჯები!AHU20</f>
        <v>0</v>
      </c>
      <c r="AHV21" s="73">
        <f>ხარჯები!AHV20</f>
        <v>0</v>
      </c>
      <c r="AHW21" s="73">
        <f>ხარჯები!AHW20</f>
        <v>0</v>
      </c>
      <c r="AHX21" s="73">
        <f>ხარჯები!AHX20</f>
        <v>0</v>
      </c>
      <c r="AHY21" s="73">
        <f>ხარჯები!AHY20</f>
        <v>0</v>
      </c>
      <c r="AHZ21" s="73">
        <f>ხარჯები!AHZ20</f>
        <v>0</v>
      </c>
      <c r="AIA21" s="73">
        <f>ხარჯები!AIA20</f>
        <v>0</v>
      </c>
      <c r="AIB21" s="73">
        <f>ხარჯები!AIB20</f>
        <v>0</v>
      </c>
      <c r="AIC21" s="73">
        <f>ხარჯები!AIC20</f>
        <v>0</v>
      </c>
      <c r="AID21" s="73">
        <f>ხარჯები!AID20</f>
        <v>0</v>
      </c>
      <c r="AIE21" s="73">
        <f>ხარჯები!AIE20</f>
        <v>0</v>
      </c>
      <c r="AIF21" s="73">
        <f>ხარჯები!AIF20</f>
        <v>0</v>
      </c>
      <c r="AIG21" s="73">
        <f>ხარჯები!AIG20</f>
        <v>0</v>
      </c>
      <c r="AIH21" s="73">
        <f>ხარჯები!AIH20</f>
        <v>0</v>
      </c>
      <c r="AII21" s="73">
        <f>ხარჯები!AII20</f>
        <v>0</v>
      </c>
      <c r="AIJ21" s="73">
        <f>ხარჯები!AIJ20</f>
        <v>0</v>
      </c>
      <c r="AIK21" s="73">
        <f>ხარჯები!AIK20</f>
        <v>0</v>
      </c>
      <c r="AIL21" s="73">
        <f>ხარჯები!AIL20</f>
        <v>0</v>
      </c>
      <c r="AIM21" s="73">
        <f>ხარჯები!AIM20</f>
        <v>0</v>
      </c>
      <c r="AIN21" s="73">
        <f>ხარჯები!AIN20</f>
        <v>0</v>
      </c>
      <c r="AIO21" s="73">
        <f>ხარჯები!AIO20</f>
        <v>0</v>
      </c>
      <c r="AIP21" s="73">
        <f>ხარჯები!AIP20</f>
        <v>0</v>
      </c>
      <c r="AIQ21" s="73">
        <f>ხარჯები!AIQ20</f>
        <v>0</v>
      </c>
      <c r="AIR21" s="73">
        <f>ხარჯები!AIR20</f>
        <v>0</v>
      </c>
      <c r="AIS21" s="73">
        <f>ხარჯები!AIS20</f>
        <v>0</v>
      </c>
      <c r="AIT21" s="73">
        <f>ხარჯები!AIT20</f>
        <v>0</v>
      </c>
      <c r="AIU21" s="73">
        <f>ხარჯები!AIU20</f>
        <v>0</v>
      </c>
      <c r="AIV21" s="73">
        <f>ხარჯები!AIV20</f>
        <v>0</v>
      </c>
      <c r="AIW21" s="73">
        <f>ხარჯები!AIW20</f>
        <v>0</v>
      </c>
      <c r="AIX21" s="73">
        <f>ხარჯები!AIX20</f>
        <v>0</v>
      </c>
      <c r="AIY21" s="73">
        <f>ხარჯები!AIY20</f>
        <v>0</v>
      </c>
      <c r="AIZ21" s="73">
        <f>ხარჯები!AIZ20</f>
        <v>0</v>
      </c>
      <c r="AJA21" s="73">
        <f>ხარჯები!AJA20</f>
        <v>0</v>
      </c>
      <c r="AJB21" s="73">
        <f>ხარჯები!AJB20</f>
        <v>0</v>
      </c>
      <c r="AJC21" s="73">
        <f>ხარჯები!AJC20</f>
        <v>0</v>
      </c>
      <c r="AJD21" s="73">
        <f>ხარჯები!AJD20</f>
        <v>0</v>
      </c>
      <c r="AJE21" s="73">
        <f>ხარჯები!AJE20</f>
        <v>0</v>
      </c>
      <c r="AJF21" s="73">
        <f>ხარჯები!AJF20</f>
        <v>0</v>
      </c>
      <c r="AJG21" s="73">
        <f>ხარჯები!AJG20</f>
        <v>0</v>
      </c>
      <c r="AJH21" s="73">
        <f>ხარჯები!AJH20</f>
        <v>0</v>
      </c>
      <c r="AJI21" s="73">
        <f>ხარჯები!AJI20</f>
        <v>0</v>
      </c>
      <c r="AJJ21" s="73">
        <f>ხარჯები!AJJ20</f>
        <v>0</v>
      </c>
      <c r="AJK21" s="73">
        <f>ხარჯები!AJK20</f>
        <v>0</v>
      </c>
      <c r="AJL21" s="73">
        <f>ხარჯები!AJL20</f>
        <v>0</v>
      </c>
      <c r="AJM21" s="73">
        <f>ხარჯები!AJM20</f>
        <v>0</v>
      </c>
      <c r="AJN21" s="73">
        <f>ხარჯები!AJN20</f>
        <v>0</v>
      </c>
      <c r="AJO21" s="73">
        <f>ხარჯები!AJO20</f>
        <v>0</v>
      </c>
      <c r="AJP21" s="73">
        <f>ხარჯები!AJP20</f>
        <v>0</v>
      </c>
      <c r="AJQ21" s="73">
        <f>ხარჯები!AJQ20</f>
        <v>0</v>
      </c>
      <c r="AJR21" s="73">
        <f>ხარჯები!AJR20</f>
        <v>0</v>
      </c>
      <c r="AJS21" s="73">
        <f>ხარჯები!AJS20</f>
        <v>0</v>
      </c>
      <c r="AJT21" s="73">
        <f>ხარჯები!AJT20</f>
        <v>0</v>
      </c>
      <c r="AJU21" s="73">
        <f>ხარჯები!AJU20</f>
        <v>0</v>
      </c>
      <c r="AJV21" s="73">
        <f>ხარჯები!AJV20</f>
        <v>0</v>
      </c>
      <c r="AJW21" s="73">
        <f>ხარჯები!AJW20</f>
        <v>0</v>
      </c>
      <c r="AJX21" s="73">
        <f>ხარჯები!AJX20</f>
        <v>0</v>
      </c>
      <c r="AJY21" s="73">
        <f>ხარჯები!AJY20</f>
        <v>0</v>
      </c>
      <c r="AJZ21" s="73">
        <f>ხარჯები!AJZ20</f>
        <v>0</v>
      </c>
      <c r="AKA21" s="73">
        <f>ხარჯები!AKA20</f>
        <v>0</v>
      </c>
      <c r="AKB21" s="73">
        <f>ხარჯები!AKB20</f>
        <v>0</v>
      </c>
      <c r="AKC21" s="73">
        <f>ხარჯები!AKC20</f>
        <v>0</v>
      </c>
      <c r="AKD21" s="73">
        <f>ხარჯები!AKD20</f>
        <v>0</v>
      </c>
      <c r="AKE21" s="73">
        <f>ხარჯები!AKE20</f>
        <v>0</v>
      </c>
      <c r="AKF21" s="73">
        <f>ხარჯები!AKF20</f>
        <v>0</v>
      </c>
      <c r="AKG21" s="73">
        <f>ხარჯები!AKG20</f>
        <v>0</v>
      </c>
      <c r="AKH21" s="73">
        <f>ხარჯები!AKH20</f>
        <v>0</v>
      </c>
      <c r="AKI21" s="73">
        <f>ხარჯები!AKI20</f>
        <v>0</v>
      </c>
      <c r="AKJ21" s="73">
        <f>ხარჯები!AKJ20</f>
        <v>0</v>
      </c>
      <c r="AKK21" s="73">
        <f>ხარჯები!AKK20</f>
        <v>0</v>
      </c>
      <c r="AKL21" s="73">
        <f>ხარჯები!AKL20</f>
        <v>0</v>
      </c>
      <c r="AKM21" s="73">
        <f>ხარჯები!AKM20</f>
        <v>0</v>
      </c>
      <c r="AKN21" s="73">
        <f>ხარჯები!AKN20</f>
        <v>0</v>
      </c>
      <c r="AKO21" s="73">
        <f>ხარჯები!AKO20</f>
        <v>0</v>
      </c>
      <c r="AKP21" s="73">
        <f>ხარჯები!AKP20</f>
        <v>0</v>
      </c>
      <c r="AKQ21" s="73">
        <f>ხარჯები!AKQ20</f>
        <v>0</v>
      </c>
      <c r="AKR21" s="73">
        <f>ხარჯები!AKR20</f>
        <v>0</v>
      </c>
      <c r="AKS21" s="73">
        <f>ხარჯები!AKS20</f>
        <v>0</v>
      </c>
      <c r="AKT21" s="73">
        <f>ხარჯები!AKT20</f>
        <v>0</v>
      </c>
      <c r="AKU21" s="73">
        <f>ხარჯები!AKU20</f>
        <v>0</v>
      </c>
      <c r="AKV21" s="73">
        <f>ხარჯები!AKV20</f>
        <v>0</v>
      </c>
      <c r="AKW21" s="73">
        <f>ხარჯები!AKW20</f>
        <v>0</v>
      </c>
      <c r="AKX21" s="73">
        <f>ხარჯები!AKX20</f>
        <v>0</v>
      </c>
      <c r="AKY21" s="73">
        <f>ხარჯები!AKY20</f>
        <v>0</v>
      </c>
      <c r="AKZ21" s="73">
        <f>ხარჯები!AKZ20</f>
        <v>0</v>
      </c>
      <c r="ALA21" s="73">
        <f>ხარჯები!ALA20</f>
        <v>0</v>
      </c>
      <c r="ALB21" s="73">
        <f>ხარჯები!ALB20</f>
        <v>0</v>
      </c>
      <c r="ALC21" s="73">
        <f>ხარჯები!ALC20</f>
        <v>0</v>
      </c>
      <c r="ALD21" s="73">
        <f>ხარჯები!ALD20</f>
        <v>0</v>
      </c>
      <c r="ALE21" s="73">
        <f>ხარჯები!ALE20</f>
        <v>0</v>
      </c>
      <c r="ALF21" s="73">
        <f>ხარჯები!ALF20</f>
        <v>0</v>
      </c>
      <c r="ALG21" s="73">
        <f>ხარჯები!ALG20</f>
        <v>0</v>
      </c>
      <c r="ALH21" s="73">
        <f>ხარჯები!ALH20</f>
        <v>0</v>
      </c>
      <c r="ALI21" s="73">
        <f>ხარჯები!ALI20</f>
        <v>0</v>
      </c>
      <c r="ALJ21" s="73">
        <f>ხარჯები!ALJ20</f>
        <v>0</v>
      </c>
      <c r="ALK21" s="73">
        <f>ხარჯები!ALK20</f>
        <v>0</v>
      </c>
      <c r="ALL21" s="73">
        <f>ხარჯები!ALL20</f>
        <v>0</v>
      </c>
      <c r="ALM21" s="73">
        <f>ხარჯები!ALM20</f>
        <v>0</v>
      </c>
      <c r="ALN21" s="73">
        <f>ხარჯები!ALN20</f>
        <v>0</v>
      </c>
      <c r="ALO21" s="73">
        <f>ხარჯები!ALO20</f>
        <v>0</v>
      </c>
      <c r="ALP21" s="73">
        <f>ხარჯები!ALP20</f>
        <v>0</v>
      </c>
      <c r="ALQ21" s="73">
        <f>ხარჯები!ALQ20</f>
        <v>0</v>
      </c>
      <c r="ALR21" s="73">
        <f>ხარჯები!ALR20</f>
        <v>0</v>
      </c>
      <c r="ALS21" s="73">
        <f>ხარჯები!ALS20</f>
        <v>0</v>
      </c>
      <c r="ALT21" s="73">
        <f>ხარჯები!ALT20</f>
        <v>0</v>
      </c>
      <c r="ALU21" s="73">
        <f>ხარჯები!ALU20</f>
        <v>0</v>
      </c>
      <c r="ALV21" s="73">
        <f>ხარჯები!ALV20</f>
        <v>0</v>
      </c>
      <c r="ALW21" s="73">
        <f>ხარჯები!ALW20</f>
        <v>0</v>
      </c>
      <c r="ALX21" s="73">
        <f>ხარჯები!ALX20</f>
        <v>0</v>
      </c>
      <c r="ALY21" s="73">
        <f>ხარჯები!ALY20</f>
        <v>0</v>
      </c>
      <c r="ALZ21" s="73">
        <f>ხარჯები!ALZ20</f>
        <v>0</v>
      </c>
      <c r="AMA21" s="73">
        <f>ხარჯები!AMA20</f>
        <v>0</v>
      </c>
      <c r="AMB21" s="73">
        <f>ხარჯები!AMB20</f>
        <v>0</v>
      </c>
      <c r="AMC21" s="73">
        <f>ხარჯები!AMC20</f>
        <v>0</v>
      </c>
      <c r="AMD21" s="73">
        <f>ხარჯები!AMD20</f>
        <v>0</v>
      </c>
      <c r="AME21" s="73">
        <f>ხარჯები!AME20</f>
        <v>0</v>
      </c>
      <c r="AMF21" s="73">
        <f>ხარჯები!AMF20</f>
        <v>0</v>
      </c>
      <c r="AMG21" s="73">
        <f>ხარჯები!AMG20</f>
        <v>0</v>
      </c>
      <c r="AMH21" s="73">
        <f>ხარჯები!AMH20</f>
        <v>0</v>
      </c>
      <c r="AMI21" s="73">
        <f>ხარჯები!AMI20</f>
        <v>0</v>
      </c>
      <c r="AMJ21" s="73">
        <f>ხარჯები!AMJ20</f>
        <v>0</v>
      </c>
      <c r="AMK21" s="73">
        <f>ხარჯები!AMK20</f>
        <v>0</v>
      </c>
      <c r="AML21" s="73">
        <f>ხარჯები!AML20</f>
        <v>0</v>
      </c>
      <c r="AMM21" s="73">
        <f>ხარჯები!AMM20</f>
        <v>0</v>
      </c>
      <c r="AMN21" s="73">
        <f>ხარჯები!AMN20</f>
        <v>0</v>
      </c>
      <c r="AMO21" s="73">
        <f>ხარჯები!AMO20</f>
        <v>0</v>
      </c>
      <c r="AMP21" s="73">
        <f>ხარჯები!AMP20</f>
        <v>0</v>
      </c>
      <c r="AMQ21" s="73">
        <f>ხარჯები!AMQ20</f>
        <v>0</v>
      </c>
      <c r="AMR21" s="73">
        <f>ხარჯები!AMR20</f>
        <v>0</v>
      </c>
      <c r="AMS21" s="73">
        <f>ხარჯები!AMS20</f>
        <v>0</v>
      </c>
      <c r="AMT21" s="73">
        <f>ხარჯები!AMT20</f>
        <v>0</v>
      </c>
      <c r="AMU21" s="73">
        <f>ხარჯები!AMU20</f>
        <v>0</v>
      </c>
      <c r="AMV21" s="73">
        <f>ხარჯები!AMV20</f>
        <v>0</v>
      </c>
      <c r="AMW21" s="73">
        <f>ხარჯები!AMW20</f>
        <v>0</v>
      </c>
      <c r="AMX21" s="73">
        <f>ხარჯები!AMX20</f>
        <v>0</v>
      </c>
      <c r="AMY21" s="73">
        <f>ხარჯები!AMY20</f>
        <v>0</v>
      </c>
      <c r="AMZ21" s="73">
        <f>ხარჯები!AMZ20</f>
        <v>0</v>
      </c>
      <c r="ANA21" s="73">
        <f>ხარჯები!ANA20</f>
        <v>0</v>
      </c>
      <c r="ANB21" s="73">
        <f>ხარჯები!ANB20</f>
        <v>0</v>
      </c>
      <c r="ANC21" s="73">
        <f>ხარჯები!ANC20</f>
        <v>0</v>
      </c>
      <c r="AND21" s="73">
        <f>ხარჯები!AND20</f>
        <v>0</v>
      </c>
      <c r="ANE21" s="73">
        <f>ხარჯები!ANE20</f>
        <v>0</v>
      </c>
      <c r="ANF21" s="73">
        <f>ხარჯები!ANF20</f>
        <v>0</v>
      </c>
      <c r="ANG21" s="73">
        <f>ხარჯები!ANG20</f>
        <v>0</v>
      </c>
      <c r="ANH21" s="73">
        <f>ხარჯები!ANH20</f>
        <v>0</v>
      </c>
      <c r="ANI21" s="73">
        <f>ხარჯები!ANI20</f>
        <v>0</v>
      </c>
      <c r="ANJ21" s="73">
        <f>ხარჯები!ANJ20</f>
        <v>0</v>
      </c>
      <c r="ANK21" s="73">
        <f>ხარჯები!ANK20</f>
        <v>0</v>
      </c>
      <c r="ANL21" s="73">
        <f>ხარჯები!ANL20</f>
        <v>0</v>
      </c>
      <c r="ANM21" s="73">
        <f>ხარჯები!ANM20</f>
        <v>0</v>
      </c>
      <c r="ANN21" s="73">
        <f>ხარჯები!ANN20</f>
        <v>0</v>
      </c>
      <c r="ANO21" s="73">
        <f>ხარჯები!ANO20</f>
        <v>0</v>
      </c>
      <c r="ANP21" s="73">
        <f>ხარჯები!ANP20</f>
        <v>0</v>
      </c>
      <c r="ANQ21" s="73">
        <f>ხარჯები!ANQ20</f>
        <v>0</v>
      </c>
      <c r="ANR21" s="73">
        <f>ხარჯები!ANR20</f>
        <v>0</v>
      </c>
      <c r="ANS21" s="73">
        <f>ხარჯები!ANS20</f>
        <v>0</v>
      </c>
      <c r="ANT21" s="73">
        <f>ხარჯები!ANT20</f>
        <v>0</v>
      </c>
      <c r="ANU21" s="73">
        <f>ხარჯები!ANU20</f>
        <v>0</v>
      </c>
      <c r="ANV21" s="73">
        <f>ხარჯები!ANV20</f>
        <v>0</v>
      </c>
      <c r="ANW21" s="73">
        <f>ხარჯები!ANW20</f>
        <v>0</v>
      </c>
      <c r="ANX21" s="73">
        <f>ხარჯები!ANX20</f>
        <v>0</v>
      </c>
      <c r="ANY21" s="73">
        <f>ხარჯები!ANY20</f>
        <v>0</v>
      </c>
      <c r="ANZ21" s="73">
        <f>ხარჯები!ANZ20</f>
        <v>0</v>
      </c>
      <c r="AOA21" s="73">
        <f>ხარჯები!AOA20</f>
        <v>0</v>
      </c>
      <c r="AOB21" s="73">
        <f>ხარჯები!AOB20</f>
        <v>0</v>
      </c>
      <c r="AOC21" s="73">
        <f>ხარჯები!AOC20</f>
        <v>0</v>
      </c>
      <c r="AOD21" s="73">
        <f>ხარჯები!AOD20</f>
        <v>0</v>
      </c>
      <c r="AOE21" s="73">
        <f>ხარჯები!AOE20</f>
        <v>0</v>
      </c>
      <c r="AOF21" s="73">
        <f>ხარჯები!AOF20</f>
        <v>0</v>
      </c>
      <c r="AOG21" s="73">
        <f>ხარჯები!AOG20</f>
        <v>0</v>
      </c>
      <c r="AOH21" s="73">
        <f>ხარჯები!AOH20</f>
        <v>0</v>
      </c>
      <c r="AOI21" s="73">
        <f>ხარჯები!AOI20</f>
        <v>0</v>
      </c>
      <c r="AOJ21" s="73">
        <f>ხარჯები!AOJ20</f>
        <v>0</v>
      </c>
      <c r="AOK21" s="73">
        <f>ხარჯები!AOK20</f>
        <v>0</v>
      </c>
      <c r="AOL21" s="73">
        <f>ხარჯები!AOL20</f>
        <v>0</v>
      </c>
      <c r="AOM21" s="73">
        <f>ხარჯები!AOM20</f>
        <v>0</v>
      </c>
      <c r="AON21" s="73">
        <f>ხარჯები!AON20</f>
        <v>0</v>
      </c>
      <c r="AOO21" s="73">
        <f>ხარჯები!AOO20</f>
        <v>0</v>
      </c>
      <c r="AOP21" s="73">
        <f>ხარჯები!AOP20</f>
        <v>0</v>
      </c>
      <c r="AOQ21" s="73">
        <f>ხარჯები!AOQ20</f>
        <v>0</v>
      </c>
      <c r="AOR21" s="73">
        <f>ხარჯები!AOR20</f>
        <v>0</v>
      </c>
      <c r="AOS21" s="73">
        <f>ხარჯები!AOS20</f>
        <v>0</v>
      </c>
      <c r="AOT21" s="73">
        <f>ხარჯები!AOT20</f>
        <v>0</v>
      </c>
      <c r="AOU21" s="73">
        <f>ხარჯები!AOU20</f>
        <v>0</v>
      </c>
      <c r="AOV21" s="73">
        <f>ხარჯები!AOV20</f>
        <v>0</v>
      </c>
      <c r="AOW21" s="73">
        <f>ხარჯები!AOW20</f>
        <v>0</v>
      </c>
      <c r="AOX21" s="73">
        <f>ხარჯები!AOX20</f>
        <v>0</v>
      </c>
      <c r="AOY21" s="73">
        <f>ხარჯები!AOY20</f>
        <v>0</v>
      </c>
      <c r="AOZ21" s="73">
        <f>ხარჯები!AOZ20</f>
        <v>0</v>
      </c>
      <c r="APA21" s="73">
        <f>ხარჯები!APA20</f>
        <v>0</v>
      </c>
      <c r="APB21" s="73">
        <f>ხარჯები!APB20</f>
        <v>0</v>
      </c>
      <c r="APC21" s="73">
        <f>ხარჯები!APC20</f>
        <v>0</v>
      </c>
      <c r="APD21" s="73">
        <f>ხარჯები!APD20</f>
        <v>0</v>
      </c>
      <c r="APE21" s="73">
        <f>ხარჯები!APE20</f>
        <v>0</v>
      </c>
      <c r="APF21" s="73">
        <f>ხარჯები!APF20</f>
        <v>0</v>
      </c>
      <c r="APG21" s="73">
        <f>ხარჯები!APG20</f>
        <v>0</v>
      </c>
      <c r="APH21" s="73">
        <f>ხარჯები!APH20</f>
        <v>0</v>
      </c>
      <c r="API21" s="73">
        <f>ხარჯები!API20</f>
        <v>0</v>
      </c>
      <c r="APJ21" s="73">
        <f>ხარჯები!APJ20</f>
        <v>0</v>
      </c>
      <c r="APK21" s="73">
        <f>ხარჯები!APK20</f>
        <v>0</v>
      </c>
      <c r="APL21" s="73">
        <f>ხარჯები!APL20</f>
        <v>0</v>
      </c>
      <c r="APM21" s="73">
        <f>ხარჯები!APM20</f>
        <v>0</v>
      </c>
      <c r="APN21" s="73">
        <f>ხარჯები!APN20</f>
        <v>0</v>
      </c>
      <c r="APO21" s="73">
        <f>ხარჯები!APO20</f>
        <v>0</v>
      </c>
      <c r="APP21" s="73">
        <f>ხარჯები!APP20</f>
        <v>0</v>
      </c>
      <c r="APQ21" s="73">
        <f>ხარჯები!APQ20</f>
        <v>0</v>
      </c>
      <c r="APR21" s="73">
        <f>ხარჯები!APR20</f>
        <v>0</v>
      </c>
      <c r="APS21" s="73">
        <f>ხარჯები!APS20</f>
        <v>0</v>
      </c>
      <c r="APT21" s="73">
        <f>ხარჯები!APT20</f>
        <v>0</v>
      </c>
      <c r="APU21" s="73">
        <f>ხარჯები!APU20</f>
        <v>0</v>
      </c>
      <c r="APV21" s="73">
        <f>ხარჯები!APV20</f>
        <v>0</v>
      </c>
      <c r="APW21" s="73">
        <f>ხარჯები!APW20</f>
        <v>0</v>
      </c>
      <c r="APX21" s="73">
        <f>ხარჯები!APX20</f>
        <v>0</v>
      </c>
      <c r="APY21" s="73">
        <f>ხარჯები!APY20</f>
        <v>0</v>
      </c>
      <c r="APZ21" s="73">
        <f>ხარჯები!APZ20</f>
        <v>0</v>
      </c>
      <c r="AQA21" s="73">
        <f>ხარჯები!AQA20</f>
        <v>0</v>
      </c>
      <c r="AQB21" s="73">
        <f>ხარჯები!AQB20</f>
        <v>0</v>
      </c>
      <c r="AQC21" s="73">
        <f>ხარჯები!AQC20</f>
        <v>0</v>
      </c>
      <c r="AQD21" s="73">
        <f>ხარჯები!AQD20</f>
        <v>0</v>
      </c>
      <c r="AQE21" s="73">
        <f>ხარჯები!AQE20</f>
        <v>0</v>
      </c>
      <c r="AQF21" s="73">
        <f>ხარჯები!AQF20</f>
        <v>0</v>
      </c>
      <c r="AQG21" s="73">
        <f>ხარჯები!AQG20</f>
        <v>0</v>
      </c>
      <c r="AQH21" s="73">
        <f>ხარჯები!AQH20</f>
        <v>0</v>
      </c>
      <c r="AQI21" s="73">
        <f>ხარჯები!AQI20</f>
        <v>0</v>
      </c>
      <c r="AQJ21" s="73">
        <f>ხარჯები!AQJ20</f>
        <v>0</v>
      </c>
      <c r="AQK21" s="73">
        <f>ხარჯები!AQK20</f>
        <v>0</v>
      </c>
      <c r="AQL21" s="73">
        <f>ხარჯები!AQL20</f>
        <v>0</v>
      </c>
      <c r="AQM21" s="73">
        <f>ხარჯები!AQM20</f>
        <v>0</v>
      </c>
      <c r="AQN21" s="73">
        <f>ხარჯები!AQN20</f>
        <v>0</v>
      </c>
      <c r="AQO21" s="73">
        <f>ხარჯები!AQO20</f>
        <v>0</v>
      </c>
      <c r="AQP21" s="73">
        <f>ხარჯები!AQP20</f>
        <v>0</v>
      </c>
      <c r="AQQ21" s="73">
        <f>ხარჯები!AQQ20</f>
        <v>0</v>
      </c>
      <c r="AQR21" s="73">
        <f>ხარჯები!AQR20</f>
        <v>0</v>
      </c>
      <c r="AQS21" s="73">
        <f>ხარჯები!AQS20</f>
        <v>0</v>
      </c>
      <c r="AQT21" s="73">
        <f>ხარჯები!AQT20</f>
        <v>0</v>
      </c>
      <c r="AQU21" s="73">
        <f>ხარჯები!AQU20</f>
        <v>0</v>
      </c>
      <c r="AQV21" s="73">
        <f>ხარჯები!AQV20</f>
        <v>0</v>
      </c>
      <c r="AQW21" s="73">
        <f>ხარჯები!AQW20</f>
        <v>0</v>
      </c>
      <c r="AQX21" s="73">
        <f>ხარჯები!AQX20</f>
        <v>0</v>
      </c>
      <c r="AQY21" s="73">
        <f>ხარჯები!AQY20</f>
        <v>0</v>
      </c>
      <c r="AQZ21" s="73">
        <f>ხარჯები!AQZ20</f>
        <v>0</v>
      </c>
      <c r="ARA21" s="73">
        <f>ხარჯები!ARA20</f>
        <v>0</v>
      </c>
      <c r="ARB21" s="73">
        <f>ხარჯები!ARB20</f>
        <v>0</v>
      </c>
      <c r="ARC21" s="73">
        <f>ხარჯები!ARC20</f>
        <v>0</v>
      </c>
      <c r="ARD21" s="73">
        <f>ხარჯები!ARD20</f>
        <v>0</v>
      </c>
      <c r="ARE21" s="73">
        <f>ხარჯები!ARE20</f>
        <v>0</v>
      </c>
      <c r="ARF21" s="73">
        <f>ხარჯები!ARF20</f>
        <v>0</v>
      </c>
      <c r="ARG21" s="73">
        <f>ხარჯები!ARG20</f>
        <v>0</v>
      </c>
      <c r="ARH21" s="73">
        <f>ხარჯები!ARH20</f>
        <v>0</v>
      </c>
      <c r="ARI21" s="73">
        <f>ხარჯები!ARI20</f>
        <v>0</v>
      </c>
      <c r="ARJ21" s="73">
        <f>ხარჯები!ARJ20</f>
        <v>0</v>
      </c>
      <c r="ARK21" s="73">
        <f>ხარჯები!ARK20</f>
        <v>0</v>
      </c>
      <c r="ARL21" s="73">
        <f>ხარჯები!ARL20</f>
        <v>0</v>
      </c>
      <c r="ARM21" s="73">
        <f>ხარჯები!ARM20</f>
        <v>0</v>
      </c>
      <c r="ARN21" s="73">
        <f>ხარჯები!ARN20</f>
        <v>0</v>
      </c>
      <c r="ARO21" s="73">
        <f>ხარჯები!ARO20</f>
        <v>0</v>
      </c>
      <c r="ARP21" s="73">
        <f>ხარჯები!ARP20</f>
        <v>0</v>
      </c>
      <c r="ARQ21" s="73">
        <f>ხარჯები!ARQ20</f>
        <v>0</v>
      </c>
      <c r="ARR21" s="73">
        <f>ხარჯები!ARR20</f>
        <v>0</v>
      </c>
      <c r="ARS21" s="73">
        <f>ხარჯები!ARS20</f>
        <v>0</v>
      </c>
      <c r="ART21" s="73">
        <f>ხარჯები!ART20</f>
        <v>0</v>
      </c>
      <c r="ARU21" s="73">
        <f>ხარჯები!ARU20</f>
        <v>0</v>
      </c>
      <c r="ARV21" s="73">
        <f>ხარჯები!ARV20</f>
        <v>0</v>
      </c>
      <c r="ARW21" s="73">
        <f>ხარჯები!ARW20</f>
        <v>0</v>
      </c>
      <c r="ARX21" s="73">
        <f>ხარჯები!ARX20</f>
        <v>0</v>
      </c>
      <c r="ARY21" s="73">
        <f>ხარჯები!ARY20</f>
        <v>0</v>
      </c>
      <c r="ARZ21" s="73">
        <f>ხარჯები!ARZ20</f>
        <v>0</v>
      </c>
      <c r="ASA21" s="73">
        <f>ხარჯები!ASA20</f>
        <v>0</v>
      </c>
      <c r="ASB21" s="73">
        <f>ხარჯები!ASB20</f>
        <v>0</v>
      </c>
      <c r="ASC21" s="73">
        <f>ხარჯები!ASC20</f>
        <v>0</v>
      </c>
      <c r="ASD21" s="73">
        <f>ხარჯები!ASD20</f>
        <v>0</v>
      </c>
      <c r="ASE21" s="73">
        <f>ხარჯები!ASE20</f>
        <v>0</v>
      </c>
      <c r="ASF21" s="73">
        <f>ხარჯები!ASF20</f>
        <v>0</v>
      </c>
      <c r="ASG21" s="73">
        <f>ხარჯები!ASG20</f>
        <v>0</v>
      </c>
      <c r="ASH21" s="73">
        <f>ხარჯები!ASH20</f>
        <v>0</v>
      </c>
      <c r="ASI21" s="73">
        <f>ხარჯები!ASI20</f>
        <v>0</v>
      </c>
      <c r="ASJ21" s="73">
        <f>ხარჯები!ASJ20</f>
        <v>0</v>
      </c>
      <c r="ASK21" s="73">
        <f>ხარჯები!ASK20</f>
        <v>0</v>
      </c>
      <c r="ASL21" s="73">
        <f>ხარჯები!ASL20</f>
        <v>0</v>
      </c>
      <c r="ASM21" s="73">
        <f>ხარჯები!ASM20</f>
        <v>0</v>
      </c>
      <c r="ASN21" s="73">
        <f>ხარჯები!ASN20</f>
        <v>0</v>
      </c>
      <c r="ASO21" s="73">
        <f>ხარჯები!ASO20</f>
        <v>0</v>
      </c>
      <c r="ASP21" s="73">
        <f>ხარჯები!ASP20</f>
        <v>0</v>
      </c>
      <c r="ASQ21" s="73">
        <f>ხარჯები!ASQ20</f>
        <v>0</v>
      </c>
      <c r="ASR21" s="73">
        <f>ხარჯები!ASR20</f>
        <v>0</v>
      </c>
      <c r="ASS21" s="73">
        <f>ხარჯები!ASS20</f>
        <v>0</v>
      </c>
      <c r="AST21" s="73">
        <f>ხარჯები!AST20</f>
        <v>0</v>
      </c>
      <c r="ASU21" s="73">
        <f>ხარჯები!ASU20</f>
        <v>0</v>
      </c>
      <c r="ASV21" s="73">
        <f>ხარჯები!ASV20</f>
        <v>0</v>
      </c>
      <c r="ASW21" s="73">
        <f>ხარჯები!ASW20</f>
        <v>0</v>
      </c>
      <c r="ASX21" s="73">
        <f>ხარჯები!ASX20</f>
        <v>0</v>
      </c>
      <c r="ASY21" s="73">
        <f>ხარჯები!ASY20</f>
        <v>0</v>
      </c>
      <c r="ASZ21" s="73">
        <f>ხარჯები!ASZ20</f>
        <v>0</v>
      </c>
      <c r="ATA21" s="73">
        <f>ხარჯები!ATA20</f>
        <v>0</v>
      </c>
      <c r="ATB21" s="73">
        <f>ხარჯები!ATB20</f>
        <v>0</v>
      </c>
      <c r="ATC21" s="73">
        <f>ხარჯები!ATC20</f>
        <v>0</v>
      </c>
      <c r="ATD21" s="73">
        <f>ხარჯები!ATD20</f>
        <v>0</v>
      </c>
      <c r="ATE21" s="73">
        <f>ხარჯები!ATE20</f>
        <v>0</v>
      </c>
      <c r="ATF21" s="73">
        <f>ხარჯები!ATF20</f>
        <v>0</v>
      </c>
      <c r="ATG21" s="73">
        <f>ხარჯები!ATG20</f>
        <v>0</v>
      </c>
      <c r="ATH21" s="73">
        <f>ხარჯები!ATH20</f>
        <v>0</v>
      </c>
      <c r="ATI21" s="73">
        <f>ხარჯები!ATI20</f>
        <v>0</v>
      </c>
      <c r="ATJ21" s="73">
        <f>ხარჯები!ATJ20</f>
        <v>0</v>
      </c>
      <c r="ATK21" s="73">
        <f>ხარჯები!ATK20</f>
        <v>0</v>
      </c>
      <c r="ATL21" s="73">
        <f>ხარჯები!ATL20</f>
        <v>0</v>
      </c>
      <c r="ATM21" s="73">
        <f>ხარჯები!ATM20</f>
        <v>0</v>
      </c>
      <c r="ATN21" s="73">
        <f>ხარჯები!ATN20</f>
        <v>0</v>
      </c>
      <c r="ATO21" s="73">
        <f>ხარჯები!ATO20</f>
        <v>0</v>
      </c>
      <c r="ATP21" s="73">
        <f>ხარჯები!ATP20</f>
        <v>0</v>
      </c>
      <c r="ATQ21" s="73">
        <f>ხარჯები!ATQ20</f>
        <v>0</v>
      </c>
      <c r="ATR21" s="73">
        <f>ხარჯები!ATR20</f>
        <v>0</v>
      </c>
      <c r="ATS21" s="73">
        <f>ხარჯები!ATS20</f>
        <v>0</v>
      </c>
      <c r="ATT21" s="73">
        <f>ხარჯები!ATT20</f>
        <v>0</v>
      </c>
      <c r="ATU21" s="73">
        <f>ხარჯები!ATU20</f>
        <v>0</v>
      </c>
      <c r="ATV21" s="73">
        <f>ხარჯები!ATV20</f>
        <v>0</v>
      </c>
      <c r="ATW21" s="73">
        <f>ხარჯები!ATW20</f>
        <v>0</v>
      </c>
      <c r="ATX21" s="73">
        <f>ხარჯები!ATX20</f>
        <v>0</v>
      </c>
      <c r="ATY21" s="73">
        <f>ხარჯები!ATY20</f>
        <v>0</v>
      </c>
      <c r="ATZ21" s="73">
        <f>ხარჯები!ATZ20</f>
        <v>0</v>
      </c>
      <c r="AUA21" s="73">
        <f>ხარჯები!AUA20</f>
        <v>0</v>
      </c>
      <c r="AUB21" s="73">
        <f>ხარჯები!AUB20</f>
        <v>0</v>
      </c>
      <c r="AUC21" s="73">
        <f>ხარჯები!AUC20</f>
        <v>0</v>
      </c>
      <c r="AUD21" s="73">
        <f>ხარჯები!AUD20</f>
        <v>0</v>
      </c>
      <c r="AUE21" s="73">
        <f>ხარჯები!AUE20</f>
        <v>0</v>
      </c>
      <c r="AUF21" s="73">
        <f>ხარჯები!AUF20</f>
        <v>0</v>
      </c>
      <c r="AUG21" s="73">
        <f>ხარჯები!AUG20</f>
        <v>0</v>
      </c>
      <c r="AUH21" s="73">
        <f>ხარჯები!AUH20</f>
        <v>0</v>
      </c>
      <c r="AUI21" s="73">
        <f>ხარჯები!AUI20</f>
        <v>0</v>
      </c>
      <c r="AUJ21" s="73">
        <f>ხარჯები!AUJ20</f>
        <v>0</v>
      </c>
      <c r="AUK21" s="73">
        <f>ხარჯები!AUK20</f>
        <v>0</v>
      </c>
      <c r="AUL21" s="73">
        <f>ხარჯები!AUL20</f>
        <v>0</v>
      </c>
      <c r="AUM21" s="73">
        <f>ხარჯები!AUM20</f>
        <v>0</v>
      </c>
      <c r="AUN21" s="73">
        <f>ხარჯები!AUN20</f>
        <v>0</v>
      </c>
      <c r="AUO21" s="73">
        <f>ხარჯები!AUO20</f>
        <v>0</v>
      </c>
      <c r="AUP21" s="73">
        <f>ხარჯები!AUP20</f>
        <v>0</v>
      </c>
      <c r="AUQ21" s="73">
        <f>ხარჯები!AUQ20</f>
        <v>0</v>
      </c>
      <c r="AUR21" s="73">
        <f>ხარჯები!AUR20</f>
        <v>0</v>
      </c>
      <c r="AUS21" s="73">
        <f>ხარჯები!AUS20</f>
        <v>0</v>
      </c>
      <c r="AUT21" s="73">
        <f>ხარჯები!AUT20</f>
        <v>0</v>
      </c>
      <c r="AUU21" s="73">
        <f>ხარჯები!AUU20</f>
        <v>0</v>
      </c>
      <c r="AUV21" s="73">
        <f>ხარჯები!AUV20</f>
        <v>0</v>
      </c>
      <c r="AUW21" s="73">
        <f>ხარჯები!AUW20</f>
        <v>0</v>
      </c>
      <c r="AUX21" s="73">
        <f>ხარჯები!AUX20</f>
        <v>0</v>
      </c>
      <c r="AUY21" s="73">
        <f>ხარჯები!AUY20</f>
        <v>0</v>
      </c>
      <c r="AUZ21" s="73">
        <f>ხარჯები!AUZ20</f>
        <v>0</v>
      </c>
      <c r="AVA21" s="73">
        <f>ხარჯები!AVA20</f>
        <v>0</v>
      </c>
      <c r="AVB21" s="73">
        <f>ხარჯები!AVB20</f>
        <v>0</v>
      </c>
      <c r="AVC21" s="73">
        <f>ხარჯები!AVC20</f>
        <v>0</v>
      </c>
      <c r="AVD21" s="73">
        <f>ხარჯები!AVD20</f>
        <v>0</v>
      </c>
      <c r="AVE21" s="73">
        <f>ხარჯები!AVE20</f>
        <v>0</v>
      </c>
      <c r="AVF21" s="73">
        <f>ხარჯები!AVF20</f>
        <v>0</v>
      </c>
      <c r="AVG21" s="73">
        <f>ხარჯები!AVG20</f>
        <v>0</v>
      </c>
      <c r="AVH21" s="73">
        <f>ხარჯები!AVH20</f>
        <v>0</v>
      </c>
      <c r="AVI21" s="73">
        <f>ხარჯები!AVI20</f>
        <v>0</v>
      </c>
      <c r="AVJ21" s="73">
        <f>ხარჯები!AVJ20</f>
        <v>0</v>
      </c>
      <c r="AVK21" s="73">
        <f>ხარჯები!AVK20</f>
        <v>0</v>
      </c>
      <c r="AVL21" s="73">
        <f>ხარჯები!AVL20</f>
        <v>0</v>
      </c>
      <c r="AVM21" s="73">
        <f>ხარჯები!AVM20</f>
        <v>0</v>
      </c>
      <c r="AVN21" s="73">
        <f>ხარჯები!AVN20</f>
        <v>0</v>
      </c>
      <c r="AVO21" s="73">
        <f>ხარჯები!AVO20</f>
        <v>0</v>
      </c>
      <c r="AVP21" s="73">
        <f>ხარჯები!AVP20</f>
        <v>0</v>
      </c>
      <c r="AVQ21" s="73">
        <f>ხარჯები!AVQ20</f>
        <v>0</v>
      </c>
      <c r="AVR21" s="73">
        <f>ხარჯები!AVR20</f>
        <v>0</v>
      </c>
      <c r="AVS21" s="73">
        <f>ხარჯები!AVS20</f>
        <v>0</v>
      </c>
      <c r="AVT21" s="73">
        <f>ხარჯები!AVT20</f>
        <v>0</v>
      </c>
      <c r="AVU21" s="73">
        <f>ხარჯები!AVU20</f>
        <v>0</v>
      </c>
      <c r="AVV21" s="73">
        <f>ხარჯები!AVV20</f>
        <v>0</v>
      </c>
      <c r="AVW21" s="73">
        <f>ხარჯები!AVW20</f>
        <v>0</v>
      </c>
      <c r="AVX21" s="73">
        <f>ხარჯები!AVX20</f>
        <v>0</v>
      </c>
      <c r="AVY21" s="73">
        <f>ხარჯები!AVY20</f>
        <v>0</v>
      </c>
      <c r="AVZ21" s="73">
        <f>ხარჯები!AVZ20</f>
        <v>0</v>
      </c>
      <c r="AWA21" s="73">
        <f>ხარჯები!AWA20</f>
        <v>0</v>
      </c>
      <c r="AWB21" s="73">
        <f>ხარჯები!AWB20</f>
        <v>0</v>
      </c>
      <c r="AWC21" s="73">
        <f>ხარჯები!AWC20</f>
        <v>0</v>
      </c>
      <c r="AWD21" s="73">
        <f>ხარჯები!AWD20</f>
        <v>0</v>
      </c>
      <c r="AWE21" s="73">
        <f>ხარჯები!AWE20</f>
        <v>0</v>
      </c>
      <c r="AWF21" s="73">
        <f>ხარჯები!AWF20</f>
        <v>0</v>
      </c>
      <c r="AWG21" s="73">
        <f>ხარჯები!AWG20</f>
        <v>0</v>
      </c>
      <c r="AWH21" s="73">
        <f>ხარჯები!AWH20</f>
        <v>0</v>
      </c>
      <c r="AWI21" s="73">
        <f>ხარჯები!AWI20</f>
        <v>0</v>
      </c>
      <c r="AWJ21" s="73">
        <f>ხარჯები!AWJ20</f>
        <v>0</v>
      </c>
      <c r="AWK21" s="73">
        <f>ხარჯები!AWK20</f>
        <v>0</v>
      </c>
      <c r="AWL21" s="73">
        <f>ხარჯები!AWL20</f>
        <v>0</v>
      </c>
      <c r="AWM21" s="73">
        <f>ხარჯები!AWM20</f>
        <v>0</v>
      </c>
      <c r="AWN21" s="73">
        <f>ხარჯები!AWN20</f>
        <v>0</v>
      </c>
      <c r="AWO21" s="73">
        <f>ხარჯები!AWO20</f>
        <v>0</v>
      </c>
      <c r="AWP21" s="73">
        <f>ხარჯები!AWP20</f>
        <v>0</v>
      </c>
      <c r="AWQ21" s="73">
        <f>ხარჯები!AWQ20</f>
        <v>0</v>
      </c>
      <c r="AWR21" s="73">
        <f>ხარჯები!AWR20</f>
        <v>0</v>
      </c>
      <c r="AWS21" s="73">
        <f>ხარჯები!AWS20</f>
        <v>0</v>
      </c>
      <c r="AWT21" s="73">
        <f>ხარჯები!AWT20</f>
        <v>0</v>
      </c>
      <c r="AWU21" s="73">
        <f>ხარჯები!AWU20</f>
        <v>0</v>
      </c>
      <c r="AWV21" s="73">
        <f>ხარჯები!AWV20</f>
        <v>0</v>
      </c>
      <c r="AWW21" s="73">
        <f>ხარჯები!AWW20</f>
        <v>0</v>
      </c>
      <c r="AWX21" s="73">
        <f>ხარჯები!AWX20</f>
        <v>0</v>
      </c>
      <c r="AWY21" s="73">
        <f>ხარჯები!AWY20</f>
        <v>0</v>
      </c>
      <c r="AWZ21" s="73">
        <f>ხარჯები!AWZ20</f>
        <v>0</v>
      </c>
      <c r="AXA21" s="73">
        <f>ხარჯები!AXA20</f>
        <v>0</v>
      </c>
      <c r="AXB21" s="73">
        <f>ხარჯები!AXB20</f>
        <v>0</v>
      </c>
      <c r="AXC21" s="73">
        <f>ხარჯები!AXC20</f>
        <v>0</v>
      </c>
      <c r="AXD21" s="73">
        <f>ხარჯები!AXD20</f>
        <v>0</v>
      </c>
      <c r="AXE21" s="73">
        <f>ხარჯები!AXE20</f>
        <v>0</v>
      </c>
      <c r="AXF21" s="73">
        <f>ხარჯები!AXF20</f>
        <v>0</v>
      </c>
      <c r="AXG21" s="73">
        <f>ხარჯები!AXG20</f>
        <v>0</v>
      </c>
      <c r="AXH21" s="73">
        <f>ხარჯები!AXH20</f>
        <v>0</v>
      </c>
      <c r="AXI21" s="73">
        <f>ხარჯები!AXI20</f>
        <v>0</v>
      </c>
      <c r="AXJ21" s="73">
        <f>ხარჯები!AXJ20</f>
        <v>0</v>
      </c>
      <c r="AXK21" s="73">
        <f>ხარჯები!AXK20</f>
        <v>0</v>
      </c>
      <c r="AXL21" s="73">
        <f>ხარჯები!AXL20</f>
        <v>0</v>
      </c>
      <c r="AXM21" s="73">
        <f>ხარჯები!AXM20</f>
        <v>0</v>
      </c>
      <c r="AXN21" s="73">
        <f>ხარჯები!AXN20</f>
        <v>0</v>
      </c>
      <c r="AXO21" s="73">
        <f>ხარჯები!AXO20</f>
        <v>0</v>
      </c>
      <c r="AXP21" s="73">
        <f>ხარჯები!AXP20</f>
        <v>0</v>
      </c>
      <c r="AXQ21" s="73">
        <f>ხარჯები!AXQ20</f>
        <v>0</v>
      </c>
      <c r="AXR21" s="73">
        <f>ხარჯები!AXR20</f>
        <v>0</v>
      </c>
      <c r="AXS21" s="73">
        <f>ხარჯები!AXS20</f>
        <v>0</v>
      </c>
      <c r="AXT21" s="73">
        <f>ხარჯები!AXT20</f>
        <v>0</v>
      </c>
      <c r="AXU21" s="73">
        <f>ხარჯები!AXU20</f>
        <v>0</v>
      </c>
      <c r="AXV21" s="73">
        <f>ხარჯები!AXV20</f>
        <v>0</v>
      </c>
      <c r="AXW21" s="73">
        <f>ხარჯები!AXW20</f>
        <v>0</v>
      </c>
      <c r="AXX21" s="73">
        <f>ხარჯები!AXX20</f>
        <v>0</v>
      </c>
      <c r="AXY21" s="73">
        <f>ხარჯები!AXY20</f>
        <v>0</v>
      </c>
      <c r="AXZ21" s="73">
        <f>ხარჯები!AXZ20</f>
        <v>0</v>
      </c>
      <c r="AYA21" s="73">
        <f>ხარჯები!AYA20</f>
        <v>0</v>
      </c>
      <c r="AYB21" s="73">
        <f>ხარჯები!AYB20</f>
        <v>0</v>
      </c>
      <c r="AYC21" s="73">
        <f>ხარჯები!AYC20</f>
        <v>0</v>
      </c>
      <c r="AYD21" s="73">
        <f>ხარჯები!AYD20</f>
        <v>0</v>
      </c>
      <c r="AYE21" s="73">
        <f>ხარჯები!AYE20</f>
        <v>0</v>
      </c>
      <c r="AYF21" s="73">
        <f>ხარჯები!AYF20</f>
        <v>0</v>
      </c>
      <c r="AYG21" s="73">
        <f>ხარჯები!AYG20</f>
        <v>0</v>
      </c>
      <c r="AYH21" s="73">
        <f>ხარჯები!AYH20</f>
        <v>0</v>
      </c>
      <c r="AYI21" s="73">
        <f>ხარჯები!AYI20</f>
        <v>0</v>
      </c>
      <c r="AYJ21" s="73">
        <f>ხარჯები!AYJ20</f>
        <v>0</v>
      </c>
      <c r="AYK21" s="73">
        <f>ხარჯები!AYK20</f>
        <v>0</v>
      </c>
      <c r="AYL21" s="73">
        <f>ხარჯები!AYL20</f>
        <v>0</v>
      </c>
      <c r="AYM21" s="73">
        <f>ხარჯები!AYM20</f>
        <v>0</v>
      </c>
      <c r="AYN21" s="73">
        <f>ხარჯები!AYN20</f>
        <v>0</v>
      </c>
      <c r="AYO21" s="73">
        <f>ხარჯები!AYO20</f>
        <v>0</v>
      </c>
      <c r="AYP21" s="73">
        <f>ხარჯები!AYP20</f>
        <v>0</v>
      </c>
      <c r="AYQ21" s="73">
        <f>ხარჯები!AYQ20</f>
        <v>0</v>
      </c>
      <c r="AYR21" s="73">
        <f>ხარჯები!AYR20</f>
        <v>0</v>
      </c>
      <c r="AYS21" s="73">
        <f>ხარჯები!AYS20</f>
        <v>0</v>
      </c>
      <c r="AYT21" s="73">
        <f>ხარჯები!AYT20</f>
        <v>0</v>
      </c>
      <c r="AYU21" s="73">
        <f>ხარჯები!AYU20</f>
        <v>0</v>
      </c>
      <c r="AYV21" s="73">
        <f>ხარჯები!AYV20</f>
        <v>0</v>
      </c>
      <c r="AYW21" s="73">
        <f>ხარჯები!AYW20</f>
        <v>0</v>
      </c>
      <c r="AYX21" s="73">
        <f>ხარჯები!AYX20</f>
        <v>0</v>
      </c>
      <c r="AYY21" s="73">
        <f>ხარჯები!AYY20</f>
        <v>0</v>
      </c>
      <c r="AYZ21" s="73">
        <f>ხარჯები!AYZ20</f>
        <v>0</v>
      </c>
      <c r="AZA21" s="73">
        <f>ხარჯები!AZA20</f>
        <v>0</v>
      </c>
      <c r="AZB21" s="73">
        <f>ხარჯები!AZB20</f>
        <v>0</v>
      </c>
      <c r="AZC21" s="73">
        <f>ხარჯები!AZC20</f>
        <v>0</v>
      </c>
      <c r="AZD21" s="73">
        <f>ხარჯები!AZD20</f>
        <v>0</v>
      </c>
      <c r="AZE21" s="73">
        <f>ხარჯები!AZE20</f>
        <v>0</v>
      </c>
      <c r="AZF21" s="73">
        <f>ხარჯები!AZF20</f>
        <v>0</v>
      </c>
      <c r="AZG21" s="73">
        <f>ხარჯები!AZG20</f>
        <v>0</v>
      </c>
      <c r="AZH21" s="73">
        <f>ხარჯები!AZH20</f>
        <v>0</v>
      </c>
      <c r="AZI21" s="73">
        <f>ხარჯები!AZI20</f>
        <v>0</v>
      </c>
      <c r="AZJ21" s="73">
        <f>ხარჯები!AZJ20</f>
        <v>0</v>
      </c>
      <c r="AZK21" s="73">
        <f>ხარჯები!AZK20</f>
        <v>0</v>
      </c>
      <c r="AZL21" s="73">
        <f>ხარჯები!AZL20</f>
        <v>0</v>
      </c>
      <c r="AZM21" s="73">
        <f>ხარჯები!AZM20</f>
        <v>0</v>
      </c>
      <c r="AZN21" s="73">
        <f>ხარჯები!AZN20</f>
        <v>0</v>
      </c>
      <c r="AZO21" s="73">
        <f>ხარჯები!AZO20</f>
        <v>0</v>
      </c>
      <c r="AZP21" s="73">
        <f>ხარჯები!AZP20</f>
        <v>0</v>
      </c>
      <c r="AZQ21" s="73">
        <f>ხარჯები!AZQ20</f>
        <v>0</v>
      </c>
      <c r="AZR21" s="73">
        <f>ხარჯები!AZR20</f>
        <v>0</v>
      </c>
      <c r="AZS21" s="73">
        <f>ხარჯები!AZS20</f>
        <v>0</v>
      </c>
      <c r="AZT21" s="73">
        <f>ხარჯები!AZT20</f>
        <v>0</v>
      </c>
      <c r="AZU21" s="73">
        <f>ხარჯები!AZU20</f>
        <v>0</v>
      </c>
      <c r="AZV21" s="73">
        <f>ხარჯები!AZV20</f>
        <v>0</v>
      </c>
      <c r="AZW21" s="73">
        <f>ხარჯები!AZW20</f>
        <v>0</v>
      </c>
      <c r="AZX21" s="73">
        <f>ხარჯები!AZX20</f>
        <v>0</v>
      </c>
      <c r="AZY21" s="73">
        <f>ხარჯები!AZY20</f>
        <v>0</v>
      </c>
      <c r="AZZ21" s="73">
        <f>ხარჯები!AZZ20</f>
        <v>0</v>
      </c>
      <c r="BAA21" s="73">
        <f>ხარჯები!BAA20</f>
        <v>0</v>
      </c>
      <c r="BAB21" s="73">
        <f>ხარჯები!BAB20</f>
        <v>0</v>
      </c>
      <c r="BAC21" s="73">
        <f>ხარჯები!BAC20</f>
        <v>0</v>
      </c>
      <c r="BAD21" s="73">
        <f>ხარჯები!BAD20</f>
        <v>0</v>
      </c>
      <c r="BAE21" s="73">
        <f>ხარჯები!BAE20</f>
        <v>0</v>
      </c>
      <c r="BAF21" s="73">
        <f>ხარჯები!BAF20</f>
        <v>0</v>
      </c>
      <c r="BAG21" s="73">
        <f>ხარჯები!BAG20</f>
        <v>0</v>
      </c>
      <c r="BAH21" s="73">
        <f>ხარჯები!BAH20</f>
        <v>0</v>
      </c>
      <c r="BAI21" s="73">
        <f>ხარჯები!BAI20</f>
        <v>0</v>
      </c>
      <c r="BAJ21" s="73">
        <f>ხარჯები!BAJ20</f>
        <v>0</v>
      </c>
      <c r="BAK21" s="73">
        <f>ხარჯები!BAK20</f>
        <v>0</v>
      </c>
      <c r="BAL21" s="73">
        <f>ხარჯები!BAL20</f>
        <v>0</v>
      </c>
      <c r="BAM21" s="73">
        <f>ხარჯები!BAM20</f>
        <v>0</v>
      </c>
      <c r="BAN21" s="73">
        <f>ხარჯები!BAN20</f>
        <v>0</v>
      </c>
      <c r="BAO21" s="73">
        <f>ხარჯები!BAO20</f>
        <v>0</v>
      </c>
      <c r="BAP21" s="73">
        <f>ხარჯები!BAP20</f>
        <v>0</v>
      </c>
      <c r="BAQ21" s="73">
        <f>ხარჯები!BAQ20</f>
        <v>0</v>
      </c>
      <c r="BAR21" s="73">
        <f>ხარჯები!BAR20</f>
        <v>0</v>
      </c>
      <c r="BAS21" s="73">
        <f>ხარჯები!BAS20</f>
        <v>0</v>
      </c>
      <c r="BAT21" s="73">
        <f>ხარჯები!BAT20</f>
        <v>0</v>
      </c>
      <c r="BAU21" s="73">
        <f>ხარჯები!BAU20</f>
        <v>0</v>
      </c>
      <c r="BAV21" s="73">
        <f>ხარჯები!BAV20</f>
        <v>0</v>
      </c>
      <c r="BAW21" s="73">
        <f>ხარჯები!BAW20</f>
        <v>0</v>
      </c>
      <c r="BAX21" s="73">
        <f>ხარჯები!BAX20</f>
        <v>0</v>
      </c>
      <c r="BAY21" s="73">
        <f>ხარჯები!BAY20</f>
        <v>0</v>
      </c>
      <c r="BAZ21" s="73">
        <f>ხარჯები!BAZ20</f>
        <v>0</v>
      </c>
      <c r="BBA21" s="73">
        <f>ხარჯები!BBA20</f>
        <v>0</v>
      </c>
      <c r="BBB21" s="73">
        <f>ხარჯები!BBB20</f>
        <v>0</v>
      </c>
      <c r="BBC21" s="73">
        <f>ხარჯები!BBC20</f>
        <v>0</v>
      </c>
      <c r="BBD21" s="73">
        <f>ხარჯები!BBD20</f>
        <v>0</v>
      </c>
      <c r="BBE21" s="73">
        <f>ხარჯები!BBE20</f>
        <v>0</v>
      </c>
      <c r="BBF21" s="73">
        <f>ხარჯები!BBF20</f>
        <v>0</v>
      </c>
      <c r="BBG21" s="73">
        <f>ხარჯები!BBG20</f>
        <v>0</v>
      </c>
      <c r="BBH21" s="73">
        <f>ხარჯები!BBH20</f>
        <v>0</v>
      </c>
      <c r="BBI21" s="73">
        <f>ხარჯები!BBI20</f>
        <v>0</v>
      </c>
      <c r="BBJ21" s="73">
        <f>ხარჯები!BBJ20</f>
        <v>0</v>
      </c>
      <c r="BBK21" s="73">
        <f>ხარჯები!BBK20</f>
        <v>0</v>
      </c>
      <c r="BBL21" s="73">
        <f>ხარჯები!BBL20</f>
        <v>0</v>
      </c>
      <c r="BBM21" s="73">
        <f>ხარჯები!BBM20</f>
        <v>0</v>
      </c>
      <c r="BBN21" s="73">
        <f>ხარჯები!BBN20</f>
        <v>0</v>
      </c>
      <c r="BBO21" s="73">
        <f>ხარჯები!BBO20</f>
        <v>0</v>
      </c>
      <c r="BBP21" s="73">
        <f>ხარჯები!BBP20</f>
        <v>0</v>
      </c>
      <c r="BBQ21" s="73">
        <f>ხარჯები!BBQ20</f>
        <v>0</v>
      </c>
      <c r="BBR21" s="73">
        <f>ხარჯები!BBR20</f>
        <v>0</v>
      </c>
      <c r="BBS21" s="73">
        <f>ხარჯები!BBS20</f>
        <v>0</v>
      </c>
      <c r="BBT21" s="73">
        <f>ხარჯები!BBT20</f>
        <v>0</v>
      </c>
      <c r="BBU21" s="73">
        <f>ხარჯები!BBU20</f>
        <v>0</v>
      </c>
      <c r="BBV21" s="73">
        <f>ხარჯები!BBV20</f>
        <v>0</v>
      </c>
      <c r="BBW21" s="73">
        <f>ხარჯები!BBW20</f>
        <v>0</v>
      </c>
      <c r="BBX21" s="73">
        <f>ხარჯები!BBX20</f>
        <v>0</v>
      </c>
      <c r="BBY21" s="73">
        <f>ხარჯები!BBY20</f>
        <v>0</v>
      </c>
      <c r="BBZ21" s="73">
        <f>ხარჯები!BBZ20</f>
        <v>0</v>
      </c>
      <c r="BCA21" s="73">
        <f>ხარჯები!BCA20</f>
        <v>0</v>
      </c>
      <c r="BCB21" s="73">
        <f>ხარჯები!BCB20</f>
        <v>0</v>
      </c>
      <c r="BCC21" s="73">
        <f>ხარჯები!BCC20</f>
        <v>0</v>
      </c>
      <c r="BCD21" s="73">
        <f>ხარჯები!BCD20</f>
        <v>0</v>
      </c>
      <c r="BCE21" s="73">
        <f>ხარჯები!BCE20</f>
        <v>0</v>
      </c>
      <c r="BCF21" s="73">
        <f>ხარჯები!BCF20</f>
        <v>0</v>
      </c>
      <c r="BCG21" s="73">
        <f>ხარჯები!BCG20</f>
        <v>0</v>
      </c>
      <c r="BCH21" s="73">
        <f>ხარჯები!BCH20</f>
        <v>0</v>
      </c>
      <c r="BCI21" s="73">
        <f>ხარჯები!BCI20</f>
        <v>0</v>
      </c>
      <c r="BCJ21" s="73">
        <f>ხარჯები!BCJ20</f>
        <v>0</v>
      </c>
      <c r="BCK21" s="73">
        <f>ხარჯები!BCK20</f>
        <v>0</v>
      </c>
      <c r="BCL21" s="73">
        <f>ხარჯები!BCL20</f>
        <v>0</v>
      </c>
      <c r="BCM21" s="73">
        <f>ხარჯები!BCM20</f>
        <v>0</v>
      </c>
      <c r="BCN21" s="73">
        <f>ხარჯები!BCN20</f>
        <v>0</v>
      </c>
      <c r="BCO21" s="73">
        <f>ხარჯები!BCO20</f>
        <v>0</v>
      </c>
      <c r="BCP21" s="73">
        <f>ხარჯები!BCP20</f>
        <v>0</v>
      </c>
      <c r="BCQ21" s="73">
        <f>ხარჯები!BCQ20</f>
        <v>0</v>
      </c>
      <c r="BCR21" s="73">
        <f>ხარჯები!BCR20</f>
        <v>0</v>
      </c>
      <c r="BCS21" s="73">
        <f>ხარჯები!BCS20</f>
        <v>0</v>
      </c>
      <c r="BCT21" s="73">
        <f>ხარჯები!BCT20</f>
        <v>0</v>
      </c>
      <c r="BCU21" s="73">
        <f>ხარჯები!BCU20</f>
        <v>0</v>
      </c>
      <c r="BCV21" s="73">
        <f>ხარჯები!BCV20</f>
        <v>0</v>
      </c>
      <c r="BCW21" s="73">
        <f>ხარჯები!BCW20</f>
        <v>0</v>
      </c>
      <c r="BCX21" s="73">
        <f>ხარჯები!BCX20</f>
        <v>0</v>
      </c>
      <c r="BCY21" s="73">
        <f>ხარჯები!BCY20</f>
        <v>0</v>
      </c>
      <c r="BCZ21" s="73">
        <f>ხარჯები!BCZ20</f>
        <v>0</v>
      </c>
      <c r="BDA21" s="73">
        <f>ხარჯები!BDA20</f>
        <v>0</v>
      </c>
      <c r="BDB21" s="73">
        <f>ხარჯები!BDB20</f>
        <v>0</v>
      </c>
      <c r="BDC21" s="73">
        <f>ხარჯები!BDC20</f>
        <v>0</v>
      </c>
      <c r="BDD21" s="73">
        <f>ხარჯები!BDD20</f>
        <v>0</v>
      </c>
      <c r="BDE21" s="73">
        <f>ხარჯები!BDE20</f>
        <v>0</v>
      </c>
      <c r="BDF21" s="73">
        <f>ხარჯები!BDF20</f>
        <v>0</v>
      </c>
      <c r="BDG21" s="73">
        <f>ხარჯები!BDG20</f>
        <v>0</v>
      </c>
      <c r="BDH21" s="73">
        <f>ხარჯები!BDH20</f>
        <v>0</v>
      </c>
      <c r="BDI21" s="73">
        <f>ხარჯები!BDI20</f>
        <v>0</v>
      </c>
      <c r="BDJ21" s="73">
        <f>ხარჯები!BDJ20</f>
        <v>0</v>
      </c>
      <c r="BDK21" s="73">
        <f>ხარჯები!BDK20</f>
        <v>0</v>
      </c>
      <c r="BDL21" s="73">
        <f>ხარჯები!BDL20</f>
        <v>0</v>
      </c>
      <c r="BDM21" s="73">
        <f>ხარჯები!BDM20</f>
        <v>0</v>
      </c>
      <c r="BDN21" s="73">
        <f>ხარჯები!BDN20</f>
        <v>0</v>
      </c>
      <c r="BDO21" s="73">
        <f>ხარჯები!BDO20</f>
        <v>0</v>
      </c>
      <c r="BDP21" s="73">
        <f>ხარჯები!BDP20</f>
        <v>0</v>
      </c>
      <c r="BDQ21" s="73">
        <f>ხარჯები!BDQ20</f>
        <v>0</v>
      </c>
      <c r="BDR21" s="73">
        <f>ხარჯები!BDR20</f>
        <v>0</v>
      </c>
      <c r="BDS21" s="73">
        <f>ხარჯები!BDS20</f>
        <v>0</v>
      </c>
      <c r="BDT21" s="73">
        <f>ხარჯები!BDT20</f>
        <v>0</v>
      </c>
      <c r="BDU21" s="73">
        <f>ხარჯები!BDU20</f>
        <v>0</v>
      </c>
      <c r="BDV21" s="73">
        <f>ხარჯები!BDV20</f>
        <v>0</v>
      </c>
      <c r="BDW21" s="73">
        <f>ხარჯები!BDW20</f>
        <v>0</v>
      </c>
      <c r="BDX21" s="73">
        <f>ხარჯები!BDX20</f>
        <v>0</v>
      </c>
      <c r="BDY21" s="73">
        <f>ხარჯები!BDY20</f>
        <v>0</v>
      </c>
      <c r="BDZ21" s="73">
        <f>ხარჯები!BDZ20</f>
        <v>0</v>
      </c>
      <c r="BEA21" s="73">
        <f>ხარჯები!BEA20</f>
        <v>0</v>
      </c>
      <c r="BEB21" s="73">
        <f>ხარჯები!BEB20</f>
        <v>0</v>
      </c>
      <c r="BEC21" s="73">
        <f>ხარჯები!BEC20</f>
        <v>0</v>
      </c>
      <c r="BED21" s="73">
        <f>ხარჯები!BED20</f>
        <v>0</v>
      </c>
      <c r="BEE21" s="73">
        <f>ხარჯები!BEE20</f>
        <v>0</v>
      </c>
      <c r="BEF21" s="73">
        <f>ხარჯები!BEF20</f>
        <v>0</v>
      </c>
      <c r="BEG21" s="73">
        <f>ხარჯები!BEG20</f>
        <v>0</v>
      </c>
      <c r="BEH21" s="73">
        <f>ხარჯები!BEH20</f>
        <v>0</v>
      </c>
      <c r="BEI21" s="73">
        <f>ხარჯები!BEI20</f>
        <v>0</v>
      </c>
      <c r="BEJ21" s="73">
        <f>ხარჯები!BEJ20</f>
        <v>0</v>
      </c>
      <c r="BEK21" s="73">
        <f>ხარჯები!BEK20</f>
        <v>0</v>
      </c>
      <c r="BEL21" s="73">
        <f>ხარჯები!BEL20</f>
        <v>0</v>
      </c>
      <c r="BEM21" s="73">
        <f>ხარჯები!BEM20</f>
        <v>0</v>
      </c>
      <c r="BEN21" s="73">
        <f>ხარჯები!BEN20</f>
        <v>0</v>
      </c>
      <c r="BEO21" s="73">
        <f>ხარჯები!BEO20</f>
        <v>0</v>
      </c>
      <c r="BEP21" s="73">
        <f>ხარჯები!BEP20</f>
        <v>0</v>
      </c>
      <c r="BEQ21" s="73">
        <f>ხარჯები!BEQ20</f>
        <v>0</v>
      </c>
      <c r="BER21" s="73">
        <f>ხარჯები!BER20</f>
        <v>0</v>
      </c>
      <c r="BES21" s="73">
        <f>ხარჯები!BES20</f>
        <v>0</v>
      </c>
      <c r="BET21" s="73">
        <f>ხარჯები!BET20</f>
        <v>0</v>
      </c>
      <c r="BEU21" s="73">
        <f>ხარჯები!BEU20</f>
        <v>0</v>
      </c>
      <c r="BEV21" s="73">
        <f>ხარჯები!BEV20</f>
        <v>0</v>
      </c>
      <c r="BEW21" s="73">
        <f>ხარჯები!BEW20</f>
        <v>0</v>
      </c>
      <c r="BEX21" s="73">
        <f>ხარჯები!BEX20</f>
        <v>0</v>
      </c>
      <c r="BEY21" s="73">
        <f>ხარჯები!BEY20</f>
        <v>0</v>
      </c>
      <c r="BEZ21" s="73">
        <f>ხარჯები!BEZ20</f>
        <v>0</v>
      </c>
      <c r="BFA21" s="73">
        <f>ხარჯები!BFA20</f>
        <v>0</v>
      </c>
      <c r="BFB21" s="73">
        <f>ხარჯები!BFB20</f>
        <v>0</v>
      </c>
      <c r="BFC21" s="73">
        <f>ხარჯები!BFC20</f>
        <v>0</v>
      </c>
      <c r="BFD21" s="73">
        <f>ხარჯები!BFD20</f>
        <v>0</v>
      </c>
      <c r="BFE21" s="73">
        <f>ხარჯები!BFE20</f>
        <v>0</v>
      </c>
      <c r="BFF21" s="73">
        <f>ხარჯები!BFF20</f>
        <v>0</v>
      </c>
      <c r="BFG21" s="73">
        <f>ხარჯები!BFG20</f>
        <v>0</v>
      </c>
      <c r="BFH21" s="73">
        <f>ხარჯები!BFH20</f>
        <v>0</v>
      </c>
      <c r="BFI21" s="73">
        <f>ხარჯები!BFI20</f>
        <v>0</v>
      </c>
      <c r="BFJ21" s="73">
        <f>ხარჯები!BFJ20</f>
        <v>0</v>
      </c>
      <c r="BFK21" s="73">
        <f>ხარჯები!BFK20</f>
        <v>0</v>
      </c>
      <c r="BFL21" s="73">
        <f>ხარჯები!BFL20</f>
        <v>0</v>
      </c>
      <c r="BFM21" s="73">
        <f>ხარჯები!BFM20</f>
        <v>0</v>
      </c>
      <c r="BFN21" s="73">
        <f>ხარჯები!BFN20</f>
        <v>0</v>
      </c>
      <c r="BFO21" s="73">
        <f>ხარჯები!BFO20</f>
        <v>0</v>
      </c>
      <c r="BFP21" s="73">
        <f>ხარჯები!BFP20</f>
        <v>0</v>
      </c>
      <c r="BFQ21" s="73">
        <f>ხარჯები!BFQ20</f>
        <v>0</v>
      </c>
      <c r="BFR21" s="73">
        <f>ხარჯები!BFR20</f>
        <v>0</v>
      </c>
      <c r="BFS21" s="73">
        <f>ხარჯები!BFS20</f>
        <v>0</v>
      </c>
      <c r="BFT21" s="73">
        <f>ხარჯები!BFT20</f>
        <v>0</v>
      </c>
      <c r="BFU21" s="73">
        <f>ხარჯები!BFU20</f>
        <v>0</v>
      </c>
      <c r="BFV21" s="73">
        <f>ხარჯები!BFV20</f>
        <v>0</v>
      </c>
      <c r="BFW21" s="73">
        <f>ხარჯები!BFW20</f>
        <v>0</v>
      </c>
      <c r="BFX21" s="73">
        <f>ხარჯები!BFX20</f>
        <v>0</v>
      </c>
      <c r="BFY21" s="73">
        <f>ხარჯები!BFY20</f>
        <v>0</v>
      </c>
      <c r="BFZ21" s="73">
        <f>ხარჯები!BFZ20</f>
        <v>0</v>
      </c>
      <c r="BGA21" s="73">
        <f>ხარჯები!BGA20</f>
        <v>0</v>
      </c>
      <c r="BGB21" s="73">
        <f>ხარჯები!BGB20</f>
        <v>0</v>
      </c>
      <c r="BGC21" s="73">
        <f>ხარჯები!BGC20</f>
        <v>0</v>
      </c>
      <c r="BGD21" s="73">
        <f>ხარჯები!BGD20</f>
        <v>0</v>
      </c>
      <c r="BGE21" s="73">
        <f>ხარჯები!BGE20</f>
        <v>0</v>
      </c>
      <c r="BGF21" s="73">
        <f>ხარჯები!BGF20</f>
        <v>0</v>
      </c>
      <c r="BGG21" s="73">
        <f>ხარჯები!BGG20</f>
        <v>0</v>
      </c>
      <c r="BGH21" s="73">
        <f>ხარჯები!BGH20</f>
        <v>0</v>
      </c>
      <c r="BGI21" s="73">
        <f>ხარჯები!BGI20</f>
        <v>0</v>
      </c>
      <c r="BGJ21" s="73">
        <f>ხარჯები!BGJ20</f>
        <v>0</v>
      </c>
      <c r="BGK21" s="73">
        <f>ხარჯები!BGK20</f>
        <v>0</v>
      </c>
      <c r="BGL21" s="73">
        <f>ხარჯები!BGL20</f>
        <v>0</v>
      </c>
      <c r="BGM21" s="73">
        <f>ხარჯები!BGM20</f>
        <v>0</v>
      </c>
      <c r="BGN21" s="73">
        <f>ხარჯები!BGN20</f>
        <v>0</v>
      </c>
      <c r="BGO21" s="73">
        <f>ხარჯები!BGO20</f>
        <v>0</v>
      </c>
      <c r="BGP21" s="73">
        <f>ხარჯები!BGP20</f>
        <v>0</v>
      </c>
      <c r="BGQ21" s="73">
        <f>ხარჯები!BGQ20</f>
        <v>0</v>
      </c>
      <c r="BGR21" s="73">
        <f>ხარჯები!BGR20</f>
        <v>0</v>
      </c>
      <c r="BGS21" s="73">
        <f>ხარჯები!BGS20</f>
        <v>0</v>
      </c>
      <c r="BGT21" s="73">
        <f>ხარჯები!BGT20</f>
        <v>0</v>
      </c>
      <c r="BGU21" s="73">
        <f>ხარჯები!BGU20</f>
        <v>0</v>
      </c>
      <c r="BGV21" s="73">
        <f>ხარჯები!BGV20</f>
        <v>0</v>
      </c>
      <c r="BGW21" s="73">
        <f>ხარჯები!BGW20</f>
        <v>0</v>
      </c>
      <c r="BGX21" s="73">
        <f>ხარჯები!BGX20</f>
        <v>0</v>
      </c>
      <c r="BGY21" s="73">
        <f>ხარჯები!BGY20</f>
        <v>0</v>
      </c>
      <c r="BGZ21" s="73">
        <f>ხარჯები!BGZ20</f>
        <v>0</v>
      </c>
      <c r="BHA21" s="73">
        <f>ხარჯები!BHA20</f>
        <v>0</v>
      </c>
      <c r="BHB21" s="73">
        <f>ხარჯები!BHB20</f>
        <v>0</v>
      </c>
      <c r="BHC21" s="73">
        <f>ხარჯები!BHC20</f>
        <v>0</v>
      </c>
      <c r="BHD21" s="73">
        <f>ხარჯები!BHD20</f>
        <v>0</v>
      </c>
      <c r="BHE21" s="73">
        <f>ხარჯები!BHE20</f>
        <v>0</v>
      </c>
      <c r="BHF21" s="73">
        <f>ხარჯები!BHF20</f>
        <v>0</v>
      </c>
      <c r="BHG21" s="73">
        <f>ხარჯები!BHG20</f>
        <v>0</v>
      </c>
      <c r="BHH21" s="73">
        <f>ხარჯები!BHH20</f>
        <v>0</v>
      </c>
      <c r="BHI21" s="73">
        <f>ხარჯები!BHI20</f>
        <v>0</v>
      </c>
      <c r="BHJ21" s="73">
        <f>ხარჯები!BHJ20</f>
        <v>0</v>
      </c>
      <c r="BHK21" s="73">
        <f>ხარჯები!BHK20</f>
        <v>0</v>
      </c>
      <c r="BHL21" s="73">
        <f>ხარჯები!BHL20</f>
        <v>0</v>
      </c>
      <c r="BHM21" s="73">
        <f>ხარჯები!BHM20</f>
        <v>0</v>
      </c>
      <c r="BHN21" s="73">
        <f>ხარჯები!BHN20</f>
        <v>0</v>
      </c>
      <c r="BHO21" s="73">
        <f>ხარჯები!BHO20</f>
        <v>0</v>
      </c>
      <c r="BHP21" s="73">
        <f>ხარჯები!BHP20</f>
        <v>0</v>
      </c>
      <c r="BHQ21" s="73">
        <f>ხარჯები!BHQ20</f>
        <v>0</v>
      </c>
      <c r="BHR21" s="73">
        <f>ხარჯები!BHR20</f>
        <v>0</v>
      </c>
      <c r="BHS21" s="73">
        <f>ხარჯები!BHS20</f>
        <v>0</v>
      </c>
      <c r="BHT21" s="73">
        <f>ხარჯები!BHT20</f>
        <v>0</v>
      </c>
      <c r="BHU21" s="73">
        <f>ხარჯები!BHU20</f>
        <v>0</v>
      </c>
      <c r="BHV21" s="73">
        <f>ხარჯები!BHV20</f>
        <v>0</v>
      </c>
      <c r="BHW21" s="73">
        <f>ხარჯები!BHW20</f>
        <v>0</v>
      </c>
      <c r="BHX21" s="73">
        <f>ხარჯები!BHX20</f>
        <v>0</v>
      </c>
      <c r="BHY21" s="73">
        <f>ხარჯები!BHY20</f>
        <v>0</v>
      </c>
      <c r="BHZ21" s="73">
        <f>ხარჯები!BHZ20</f>
        <v>0</v>
      </c>
      <c r="BIA21" s="73">
        <f>ხარჯები!BIA20</f>
        <v>0</v>
      </c>
      <c r="BIB21" s="73">
        <f>ხარჯები!BIB20</f>
        <v>0</v>
      </c>
      <c r="BIC21" s="73">
        <f>ხარჯები!BIC20</f>
        <v>0</v>
      </c>
      <c r="BID21" s="73">
        <f>ხარჯები!BID20</f>
        <v>0</v>
      </c>
      <c r="BIE21" s="73">
        <f>ხარჯები!BIE20</f>
        <v>0</v>
      </c>
      <c r="BIF21" s="73">
        <f>ხარჯები!BIF20</f>
        <v>0</v>
      </c>
      <c r="BIG21" s="73">
        <f>ხარჯები!BIG20</f>
        <v>0</v>
      </c>
      <c r="BIH21" s="73">
        <f>ხარჯები!BIH20</f>
        <v>0</v>
      </c>
      <c r="BII21" s="73">
        <f>ხარჯები!BII20</f>
        <v>0</v>
      </c>
      <c r="BIJ21" s="73">
        <f>ხარჯები!BIJ20</f>
        <v>0</v>
      </c>
      <c r="BIK21" s="73">
        <f>ხარჯები!BIK20</f>
        <v>0</v>
      </c>
      <c r="BIL21" s="73">
        <f>ხარჯები!BIL20</f>
        <v>0</v>
      </c>
      <c r="BIM21" s="73">
        <f>ხარჯები!BIM20</f>
        <v>0</v>
      </c>
      <c r="BIN21" s="73">
        <f>ხარჯები!BIN20</f>
        <v>0</v>
      </c>
      <c r="BIO21" s="73">
        <f>ხარჯები!BIO20</f>
        <v>0</v>
      </c>
      <c r="BIP21" s="73">
        <f>ხარჯები!BIP20</f>
        <v>0</v>
      </c>
      <c r="BIQ21" s="73">
        <f>ხარჯები!BIQ20</f>
        <v>0</v>
      </c>
      <c r="BIR21" s="73">
        <f>ხარჯები!BIR20</f>
        <v>0</v>
      </c>
      <c r="BIS21" s="73">
        <f>ხარჯები!BIS20</f>
        <v>0</v>
      </c>
      <c r="BIT21" s="73">
        <f>ხარჯები!BIT20</f>
        <v>0</v>
      </c>
      <c r="BIU21" s="73">
        <f>ხარჯები!BIU20</f>
        <v>0</v>
      </c>
      <c r="BIV21" s="73">
        <f>ხარჯები!BIV20</f>
        <v>0</v>
      </c>
      <c r="BIW21" s="73">
        <f>ხარჯები!BIW20</f>
        <v>0</v>
      </c>
      <c r="BIX21" s="73">
        <f>ხარჯები!BIX20</f>
        <v>0</v>
      </c>
      <c r="BIY21" s="73">
        <f>ხარჯები!BIY20</f>
        <v>0</v>
      </c>
      <c r="BIZ21" s="73">
        <f>ხარჯები!BIZ20</f>
        <v>0</v>
      </c>
      <c r="BJA21" s="73">
        <f>ხარჯები!BJA20</f>
        <v>0</v>
      </c>
      <c r="BJB21" s="73">
        <f>ხარჯები!BJB20</f>
        <v>0</v>
      </c>
      <c r="BJC21" s="73">
        <f>ხარჯები!BJC20</f>
        <v>0</v>
      </c>
      <c r="BJD21" s="73">
        <f>ხარჯები!BJD20</f>
        <v>0</v>
      </c>
      <c r="BJE21" s="73">
        <f>ხარჯები!BJE20</f>
        <v>0</v>
      </c>
      <c r="BJF21" s="73">
        <f>ხარჯები!BJF20</f>
        <v>0</v>
      </c>
      <c r="BJG21" s="73">
        <f>ხარჯები!BJG20</f>
        <v>0</v>
      </c>
      <c r="BJH21" s="73">
        <f>ხარჯები!BJH20</f>
        <v>0</v>
      </c>
      <c r="BJI21" s="73">
        <f>ხარჯები!BJI20</f>
        <v>0</v>
      </c>
      <c r="BJJ21" s="73">
        <f>ხარჯები!BJJ20</f>
        <v>0</v>
      </c>
      <c r="BJK21" s="73">
        <f>ხარჯები!BJK20</f>
        <v>0</v>
      </c>
      <c r="BJL21" s="73">
        <f>ხარჯები!BJL20</f>
        <v>0</v>
      </c>
      <c r="BJM21" s="73">
        <f>ხარჯები!BJM20</f>
        <v>0</v>
      </c>
      <c r="BJN21" s="73">
        <f>ხარჯები!BJN20</f>
        <v>0</v>
      </c>
      <c r="BJO21" s="73">
        <f>ხარჯები!BJO20</f>
        <v>0</v>
      </c>
      <c r="BJP21" s="73">
        <f>ხარჯები!BJP20</f>
        <v>0</v>
      </c>
      <c r="BJQ21" s="73">
        <f>ხარჯები!BJQ20</f>
        <v>0</v>
      </c>
      <c r="BJR21" s="73">
        <f>ხარჯები!BJR20</f>
        <v>0</v>
      </c>
      <c r="BJS21" s="73">
        <f>ხარჯები!BJS20</f>
        <v>0</v>
      </c>
      <c r="BJT21" s="73">
        <f>ხარჯები!BJT20</f>
        <v>0</v>
      </c>
      <c r="BJU21" s="73">
        <f>ხარჯები!BJU20</f>
        <v>0</v>
      </c>
      <c r="BJV21" s="73">
        <f>ხარჯები!BJV20</f>
        <v>0</v>
      </c>
      <c r="BJW21" s="73">
        <f>ხარჯები!BJW20</f>
        <v>0</v>
      </c>
      <c r="BJX21" s="73">
        <f>ხარჯები!BJX20</f>
        <v>0</v>
      </c>
      <c r="BJY21" s="73">
        <f>ხარჯები!BJY20</f>
        <v>0</v>
      </c>
      <c r="BJZ21" s="73">
        <f>ხარჯები!BJZ20</f>
        <v>0</v>
      </c>
      <c r="BKA21" s="73">
        <f>ხარჯები!BKA20</f>
        <v>0</v>
      </c>
      <c r="BKB21" s="73">
        <f>ხარჯები!BKB20</f>
        <v>0</v>
      </c>
      <c r="BKC21" s="73">
        <f>ხარჯები!BKC20</f>
        <v>0</v>
      </c>
      <c r="BKD21" s="73">
        <f>ხარჯები!BKD20</f>
        <v>0</v>
      </c>
      <c r="BKE21" s="73">
        <f>ხარჯები!BKE20</f>
        <v>0</v>
      </c>
      <c r="BKF21" s="73">
        <f>ხარჯები!BKF20</f>
        <v>0</v>
      </c>
      <c r="BKG21" s="73">
        <f>ხარჯები!BKG20</f>
        <v>0</v>
      </c>
      <c r="BKH21" s="73">
        <f>ხარჯები!BKH20</f>
        <v>0</v>
      </c>
      <c r="BKI21" s="73">
        <f>ხარჯები!BKI20</f>
        <v>0</v>
      </c>
      <c r="BKJ21" s="73">
        <f>ხარჯები!BKJ20</f>
        <v>0</v>
      </c>
      <c r="BKK21" s="73">
        <f>ხარჯები!BKK20</f>
        <v>0</v>
      </c>
      <c r="BKL21" s="73">
        <f>ხარჯები!BKL20</f>
        <v>0</v>
      </c>
      <c r="BKM21" s="73">
        <f>ხარჯები!BKM20</f>
        <v>0</v>
      </c>
      <c r="BKN21" s="73">
        <f>ხარჯები!BKN20</f>
        <v>0</v>
      </c>
      <c r="BKO21" s="73">
        <f>ხარჯები!BKO20</f>
        <v>0</v>
      </c>
      <c r="BKP21" s="73">
        <f>ხარჯები!BKP20</f>
        <v>0</v>
      </c>
      <c r="BKQ21" s="73">
        <f>ხარჯები!BKQ20</f>
        <v>0</v>
      </c>
      <c r="BKR21" s="73">
        <f>ხარჯები!BKR20</f>
        <v>0</v>
      </c>
      <c r="BKS21" s="73">
        <f>ხარჯები!BKS20</f>
        <v>0</v>
      </c>
      <c r="BKT21" s="73">
        <f>ხარჯები!BKT20</f>
        <v>0</v>
      </c>
      <c r="BKU21" s="73">
        <f>ხარჯები!BKU20</f>
        <v>0</v>
      </c>
      <c r="BKV21" s="73">
        <f>ხარჯები!BKV20</f>
        <v>0</v>
      </c>
      <c r="BKW21" s="73">
        <f>ხარჯები!BKW20</f>
        <v>0</v>
      </c>
      <c r="BKX21" s="73">
        <f>ხარჯები!BKX20</f>
        <v>0</v>
      </c>
      <c r="BKY21" s="73">
        <f>ხარჯები!BKY20</f>
        <v>0</v>
      </c>
      <c r="BKZ21" s="73">
        <f>ხარჯები!BKZ20</f>
        <v>0</v>
      </c>
      <c r="BLA21" s="73">
        <f>ხარჯები!BLA20</f>
        <v>0</v>
      </c>
      <c r="BLB21" s="73">
        <f>ხარჯები!BLB20</f>
        <v>0</v>
      </c>
      <c r="BLC21" s="73">
        <f>ხარჯები!BLC20</f>
        <v>0</v>
      </c>
      <c r="BLD21" s="73">
        <f>ხარჯები!BLD20</f>
        <v>0</v>
      </c>
      <c r="BLE21" s="73">
        <f>ხარჯები!BLE20</f>
        <v>0</v>
      </c>
      <c r="BLF21" s="73">
        <f>ხარჯები!BLF20</f>
        <v>0</v>
      </c>
      <c r="BLG21" s="73">
        <f>ხარჯები!BLG20</f>
        <v>0</v>
      </c>
      <c r="BLH21" s="73">
        <f>ხარჯები!BLH20</f>
        <v>0</v>
      </c>
      <c r="BLI21" s="73">
        <f>ხარჯები!BLI20</f>
        <v>0</v>
      </c>
      <c r="BLJ21" s="73">
        <f>ხარჯები!BLJ20</f>
        <v>0</v>
      </c>
      <c r="BLK21" s="73">
        <f>ხარჯები!BLK20</f>
        <v>0</v>
      </c>
      <c r="BLL21" s="73">
        <f>ხარჯები!BLL20</f>
        <v>0</v>
      </c>
      <c r="BLM21" s="73">
        <f>ხარჯები!BLM20</f>
        <v>0</v>
      </c>
      <c r="BLN21" s="73">
        <f>ხარჯები!BLN20</f>
        <v>0</v>
      </c>
      <c r="BLO21" s="73">
        <f>ხარჯები!BLO20</f>
        <v>0</v>
      </c>
      <c r="BLP21" s="73">
        <f>ხარჯები!BLP20</f>
        <v>0</v>
      </c>
      <c r="BLQ21" s="73">
        <f>ხარჯები!BLQ20</f>
        <v>0</v>
      </c>
      <c r="BLR21" s="73">
        <f>ხარჯები!BLR20</f>
        <v>0</v>
      </c>
      <c r="BLS21" s="73">
        <f>ხარჯები!BLS20</f>
        <v>0</v>
      </c>
      <c r="BLT21" s="73">
        <f>ხარჯები!BLT20</f>
        <v>0</v>
      </c>
      <c r="BLU21" s="73">
        <f>ხარჯები!BLU20</f>
        <v>0</v>
      </c>
      <c r="BLV21" s="73">
        <f>ხარჯები!BLV20</f>
        <v>0</v>
      </c>
      <c r="BLW21" s="73">
        <f>ხარჯები!BLW20</f>
        <v>0</v>
      </c>
      <c r="BLX21" s="73">
        <f>ხარჯები!BLX20</f>
        <v>0</v>
      </c>
      <c r="BLY21" s="73">
        <f>ხარჯები!BLY20</f>
        <v>0</v>
      </c>
      <c r="BLZ21" s="73">
        <f>ხარჯები!BLZ20</f>
        <v>0</v>
      </c>
      <c r="BMA21" s="73">
        <f>ხარჯები!BMA20</f>
        <v>0</v>
      </c>
      <c r="BMB21" s="73">
        <f>ხარჯები!BMB20</f>
        <v>0</v>
      </c>
      <c r="BMC21" s="73">
        <f>ხარჯები!BMC20</f>
        <v>0</v>
      </c>
      <c r="BMD21" s="73">
        <f>ხარჯები!BMD20</f>
        <v>0</v>
      </c>
      <c r="BME21" s="73">
        <f>ხარჯები!BME20</f>
        <v>0</v>
      </c>
      <c r="BMF21" s="73">
        <f>ხარჯები!BMF20</f>
        <v>0</v>
      </c>
      <c r="BMG21" s="73">
        <f>ხარჯები!BMG20</f>
        <v>0</v>
      </c>
      <c r="BMH21" s="73">
        <f>ხარჯები!BMH20</f>
        <v>0</v>
      </c>
      <c r="BMI21" s="73">
        <f>ხარჯები!BMI20</f>
        <v>0</v>
      </c>
      <c r="BMJ21" s="73">
        <f>ხარჯები!BMJ20</f>
        <v>0</v>
      </c>
      <c r="BMK21" s="73">
        <f>ხარჯები!BMK20</f>
        <v>0</v>
      </c>
      <c r="BML21" s="73">
        <f>ხარჯები!BML20</f>
        <v>0</v>
      </c>
      <c r="BMM21" s="73">
        <f>ხარჯები!BMM20</f>
        <v>0</v>
      </c>
      <c r="BMN21" s="73">
        <f>ხარჯები!BMN20</f>
        <v>0</v>
      </c>
      <c r="BMO21" s="73">
        <f>ხარჯები!BMO20</f>
        <v>0</v>
      </c>
      <c r="BMP21" s="73">
        <f>ხარჯები!BMP20</f>
        <v>0</v>
      </c>
      <c r="BMQ21" s="73">
        <f>ხარჯები!BMQ20</f>
        <v>0</v>
      </c>
      <c r="BMR21" s="73">
        <f>ხარჯები!BMR20</f>
        <v>0</v>
      </c>
      <c r="BMS21" s="73">
        <f>ხარჯები!BMS20</f>
        <v>0</v>
      </c>
      <c r="BMT21" s="73">
        <f>ხარჯები!BMT20</f>
        <v>0</v>
      </c>
      <c r="BMU21" s="73">
        <f>ხარჯები!BMU20</f>
        <v>0</v>
      </c>
      <c r="BMV21" s="73">
        <f>ხარჯები!BMV20</f>
        <v>0</v>
      </c>
      <c r="BMW21" s="73">
        <f>ხარჯები!BMW20</f>
        <v>0</v>
      </c>
      <c r="BMX21" s="73">
        <f>ხარჯები!BMX20</f>
        <v>0</v>
      </c>
      <c r="BMY21" s="73">
        <f>ხარჯები!BMY20</f>
        <v>0</v>
      </c>
      <c r="BMZ21" s="73">
        <f>ხარჯები!BMZ20</f>
        <v>0</v>
      </c>
      <c r="BNA21" s="73">
        <f>ხარჯები!BNA20</f>
        <v>0</v>
      </c>
      <c r="BNB21" s="73">
        <f>ხარჯები!BNB20</f>
        <v>0</v>
      </c>
      <c r="BNC21" s="73">
        <f>ხარჯები!BNC20</f>
        <v>0</v>
      </c>
      <c r="BND21" s="73">
        <f>ხარჯები!BND20</f>
        <v>0</v>
      </c>
      <c r="BNE21" s="73">
        <f>ხარჯები!BNE20</f>
        <v>0</v>
      </c>
      <c r="BNF21" s="73">
        <f>ხარჯები!BNF20</f>
        <v>0</v>
      </c>
      <c r="BNG21" s="73">
        <f>ხარჯები!BNG20</f>
        <v>0</v>
      </c>
      <c r="BNH21" s="73">
        <f>ხარჯები!BNH20</f>
        <v>0</v>
      </c>
      <c r="BNI21" s="73">
        <f>ხარჯები!BNI20</f>
        <v>0</v>
      </c>
      <c r="BNJ21" s="73">
        <f>ხარჯები!BNJ20</f>
        <v>0</v>
      </c>
      <c r="BNK21" s="73">
        <f>ხარჯები!BNK20</f>
        <v>0</v>
      </c>
      <c r="BNL21" s="73">
        <f>ხარჯები!BNL20</f>
        <v>0</v>
      </c>
      <c r="BNM21" s="73">
        <f>ხარჯები!BNM20</f>
        <v>0</v>
      </c>
      <c r="BNN21" s="73">
        <f>ხარჯები!BNN20</f>
        <v>0</v>
      </c>
      <c r="BNO21" s="73">
        <f>ხარჯები!BNO20</f>
        <v>0</v>
      </c>
      <c r="BNP21" s="73">
        <f>ხარჯები!BNP20</f>
        <v>0</v>
      </c>
      <c r="BNQ21" s="73">
        <f>ხარჯები!BNQ20</f>
        <v>0</v>
      </c>
      <c r="BNR21" s="73">
        <f>ხარჯები!BNR20</f>
        <v>0</v>
      </c>
      <c r="BNS21" s="73">
        <f>ხარჯები!BNS20</f>
        <v>0</v>
      </c>
      <c r="BNT21" s="73">
        <f>ხარჯები!BNT20</f>
        <v>0</v>
      </c>
      <c r="BNU21" s="73">
        <f>ხარჯები!BNU20</f>
        <v>0</v>
      </c>
      <c r="BNV21" s="73">
        <f>ხარჯები!BNV20</f>
        <v>0</v>
      </c>
      <c r="BNW21" s="73">
        <f>ხარჯები!BNW20</f>
        <v>0</v>
      </c>
      <c r="BNX21" s="73">
        <f>ხარჯები!BNX20</f>
        <v>0</v>
      </c>
      <c r="BNY21" s="73">
        <f>ხარჯები!BNY20</f>
        <v>0</v>
      </c>
      <c r="BNZ21" s="73">
        <f>ხარჯები!BNZ20</f>
        <v>0</v>
      </c>
      <c r="BOA21" s="73">
        <f>ხარჯები!BOA20</f>
        <v>0</v>
      </c>
      <c r="BOB21" s="73">
        <f>ხარჯები!BOB20</f>
        <v>0</v>
      </c>
      <c r="BOC21" s="73">
        <f>ხარჯები!BOC20</f>
        <v>0</v>
      </c>
      <c r="BOD21" s="73">
        <f>ხარჯები!BOD20</f>
        <v>0</v>
      </c>
      <c r="BOE21" s="73">
        <f>ხარჯები!BOE20</f>
        <v>0</v>
      </c>
      <c r="BOF21" s="73">
        <f>ხარჯები!BOF20</f>
        <v>0</v>
      </c>
      <c r="BOG21" s="73">
        <f>ხარჯები!BOG20</f>
        <v>0</v>
      </c>
      <c r="BOH21" s="73">
        <f>ხარჯები!BOH20</f>
        <v>0</v>
      </c>
      <c r="BOI21" s="73">
        <f>ხარჯები!BOI20</f>
        <v>0</v>
      </c>
      <c r="BOJ21" s="73">
        <f>ხარჯები!BOJ20</f>
        <v>0</v>
      </c>
      <c r="BOK21" s="73">
        <f>ხარჯები!BOK20</f>
        <v>0</v>
      </c>
      <c r="BOL21" s="73">
        <f>ხარჯები!BOL20</f>
        <v>0</v>
      </c>
      <c r="BOM21" s="73">
        <f>ხარჯები!BOM20</f>
        <v>0</v>
      </c>
      <c r="BON21" s="73">
        <f>ხარჯები!BON20</f>
        <v>0</v>
      </c>
      <c r="BOO21" s="73">
        <f>ხარჯები!BOO20</f>
        <v>0</v>
      </c>
      <c r="BOP21" s="73">
        <f>ხარჯები!BOP20</f>
        <v>0</v>
      </c>
      <c r="BOQ21" s="73">
        <f>ხარჯები!BOQ20</f>
        <v>0</v>
      </c>
      <c r="BOR21" s="73">
        <f>ხარჯები!BOR20</f>
        <v>0</v>
      </c>
      <c r="BOS21" s="73">
        <f>ხარჯები!BOS20</f>
        <v>0</v>
      </c>
      <c r="BOT21" s="73">
        <f>ხარჯები!BOT20</f>
        <v>0</v>
      </c>
      <c r="BOU21" s="73">
        <f>ხარჯები!BOU20</f>
        <v>0</v>
      </c>
      <c r="BOV21" s="73">
        <f>ხარჯები!BOV20</f>
        <v>0</v>
      </c>
      <c r="BOW21" s="73">
        <f>ხარჯები!BOW20</f>
        <v>0</v>
      </c>
      <c r="BOX21" s="73">
        <f>ხარჯები!BOX20</f>
        <v>0</v>
      </c>
      <c r="BOY21" s="73">
        <f>ხარჯები!BOY20</f>
        <v>0</v>
      </c>
      <c r="BOZ21" s="73">
        <f>ხარჯები!BOZ20</f>
        <v>0</v>
      </c>
      <c r="BPA21" s="73">
        <f>ხარჯები!BPA20</f>
        <v>0</v>
      </c>
      <c r="BPB21" s="73">
        <f>ხარჯები!BPB20</f>
        <v>0</v>
      </c>
      <c r="BPC21" s="73">
        <f>ხარჯები!BPC20</f>
        <v>0</v>
      </c>
      <c r="BPD21" s="73">
        <f>ხარჯები!BPD20</f>
        <v>0</v>
      </c>
      <c r="BPE21" s="73">
        <f>ხარჯები!BPE20</f>
        <v>0</v>
      </c>
      <c r="BPF21" s="73">
        <f>ხარჯები!BPF20</f>
        <v>0</v>
      </c>
      <c r="BPG21" s="73">
        <f>ხარჯები!BPG20</f>
        <v>0</v>
      </c>
      <c r="BPH21" s="73">
        <f>ხარჯები!BPH20</f>
        <v>0</v>
      </c>
      <c r="BPI21" s="73">
        <f>ხარჯები!BPI20</f>
        <v>0</v>
      </c>
      <c r="BPJ21" s="73">
        <f>ხარჯები!BPJ20</f>
        <v>0</v>
      </c>
      <c r="BPK21" s="73">
        <f>ხარჯები!BPK20</f>
        <v>0</v>
      </c>
      <c r="BPL21" s="73">
        <f>ხარჯები!BPL20</f>
        <v>0</v>
      </c>
      <c r="BPM21" s="73">
        <f>ხარჯები!BPM20</f>
        <v>0</v>
      </c>
      <c r="BPN21" s="73">
        <f>ხარჯები!BPN20</f>
        <v>0</v>
      </c>
      <c r="BPO21" s="73">
        <f>ხარჯები!BPO20</f>
        <v>0</v>
      </c>
      <c r="BPP21" s="73">
        <f>ხარჯები!BPP20</f>
        <v>0</v>
      </c>
      <c r="BPQ21" s="73">
        <f>ხარჯები!BPQ20</f>
        <v>0</v>
      </c>
      <c r="BPR21" s="73">
        <f>ხარჯები!BPR20</f>
        <v>0</v>
      </c>
      <c r="BPS21" s="73">
        <f>ხარჯები!BPS20</f>
        <v>0</v>
      </c>
      <c r="BPT21" s="73">
        <f>ხარჯები!BPT20</f>
        <v>0</v>
      </c>
      <c r="BPU21" s="73">
        <f>ხარჯები!BPU20</f>
        <v>0</v>
      </c>
      <c r="BPV21" s="73">
        <f>ხარჯები!BPV20</f>
        <v>0</v>
      </c>
      <c r="BPW21" s="73">
        <f>ხარჯები!BPW20</f>
        <v>0</v>
      </c>
      <c r="BPX21" s="73">
        <f>ხარჯები!BPX20</f>
        <v>0</v>
      </c>
      <c r="BPY21" s="73">
        <f>ხარჯები!BPY20</f>
        <v>0</v>
      </c>
      <c r="BPZ21" s="73">
        <f>ხარჯები!BPZ20</f>
        <v>0</v>
      </c>
      <c r="BQA21" s="73">
        <f>ხარჯები!BQA20</f>
        <v>0</v>
      </c>
      <c r="BQB21" s="73">
        <f>ხარჯები!BQB20</f>
        <v>0</v>
      </c>
      <c r="BQC21" s="73">
        <f>ხარჯები!BQC20</f>
        <v>0</v>
      </c>
      <c r="BQD21" s="73">
        <f>ხარჯები!BQD20</f>
        <v>0</v>
      </c>
      <c r="BQE21" s="73">
        <f>ხარჯები!BQE20</f>
        <v>0</v>
      </c>
      <c r="BQF21" s="73">
        <f>ხარჯები!BQF20</f>
        <v>0</v>
      </c>
      <c r="BQG21" s="73">
        <f>ხარჯები!BQG20</f>
        <v>0</v>
      </c>
      <c r="BQH21" s="73">
        <f>ხარჯები!BQH20</f>
        <v>0</v>
      </c>
      <c r="BQI21" s="73">
        <f>ხარჯები!BQI20</f>
        <v>0</v>
      </c>
      <c r="BQJ21" s="73">
        <f>ხარჯები!BQJ20</f>
        <v>0</v>
      </c>
      <c r="BQK21" s="73">
        <f>ხარჯები!BQK20</f>
        <v>0</v>
      </c>
      <c r="BQL21" s="73">
        <f>ხარჯები!BQL20</f>
        <v>0</v>
      </c>
      <c r="BQM21" s="73">
        <f>ხარჯები!BQM20</f>
        <v>0</v>
      </c>
      <c r="BQN21" s="73">
        <f>ხარჯები!BQN20</f>
        <v>0</v>
      </c>
      <c r="BQO21" s="73">
        <f>ხარჯები!BQO20</f>
        <v>0</v>
      </c>
      <c r="BQP21" s="73">
        <f>ხარჯები!BQP20</f>
        <v>0</v>
      </c>
      <c r="BQQ21" s="73">
        <f>ხარჯები!BQQ20</f>
        <v>0</v>
      </c>
      <c r="BQR21" s="73">
        <f>ხარჯები!BQR20</f>
        <v>0</v>
      </c>
      <c r="BQS21" s="73">
        <f>ხარჯები!BQS20</f>
        <v>0</v>
      </c>
      <c r="BQT21" s="73">
        <f>ხარჯები!BQT20</f>
        <v>0</v>
      </c>
      <c r="BQU21" s="73">
        <f>ხარჯები!BQU20</f>
        <v>0</v>
      </c>
      <c r="BQV21" s="73">
        <f>ხარჯები!BQV20</f>
        <v>0</v>
      </c>
      <c r="BQW21" s="73">
        <f>ხარჯები!BQW20</f>
        <v>0</v>
      </c>
      <c r="BQX21" s="73">
        <f>ხარჯები!BQX20</f>
        <v>0</v>
      </c>
      <c r="BQY21" s="73">
        <f>ხარჯები!BQY20</f>
        <v>0</v>
      </c>
      <c r="BQZ21" s="73">
        <f>ხარჯები!BQZ20</f>
        <v>0</v>
      </c>
      <c r="BRA21" s="73">
        <f>ხარჯები!BRA20</f>
        <v>0</v>
      </c>
      <c r="BRB21" s="73">
        <f>ხარჯები!BRB20</f>
        <v>0</v>
      </c>
      <c r="BRC21" s="73">
        <f>ხარჯები!BRC20</f>
        <v>0</v>
      </c>
      <c r="BRD21" s="73">
        <f>ხარჯები!BRD20</f>
        <v>0</v>
      </c>
      <c r="BRE21" s="73">
        <f>ხარჯები!BRE20</f>
        <v>0</v>
      </c>
      <c r="BRF21" s="73">
        <f>ხარჯები!BRF20</f>
        <v>0</v>
      </c>
      <c r="BRG21" s="73">
        <f>ხარჯები!BRG20</f>
        <v>0</v>
      </c>
      <c r="BRH21" s="73">
        <f>ხარჯები!BRH20</f>
        <v>0</v>
      </c>
      <c r="BRI21" s="73">
        <f>ხარჯები!BRI20</f>
        <v>0</v>
      </c>
      <c r="BRJ21" s="73">
        <f>ხარჯები!BRJ20</f>
        <v>0</v>
      </c>
      <c r="BRK21" s="73">
        <f>ხარჯები!BRK20</f>
        <v>0</v>
      </c>
      <c r="BRL21" s="73">
        <f>ხარჯები!BRL20</f>
        <v>0</v>
      </c>
      <c r="BRM21" s="73">
        <f>ხარჯები!BRM20</f>
        <v>0</v>
      </c>
      <c r="BRN21" s="73">
        <f>ხარჯები!BRN20</f>
        <v>0</v>
      </c>
      <c r="BRO21" s="73">
        <f>ხარჯები!BRO20</f>
        <v>0</v>
      </c>
      <c r="BRP21" s="73">
        <f>ხარჯები!BRP20</f>
        <v>0</v>
      </c>
      <c r="BRQ21" s="73">
        <f>ხარჯები!BRQ20</f>
        <v>0</v>
      </c>
      <c r="BRR21" s="73">
        <f>ხარჯები!BRR20</f>
        <v>0</v>
      </c>
      <c r="BRS21" s="73">
        <f>ხარჯები!BRS20</f>
        <v>0</v>
      </c>
      <c r="BRT21" s="73">
        <f>ხარჯები!BRT20</f>
        <v>0</v>
      </c>
      <c r="BRU21" s="73">
        <f>ხარჯები!BRU20</f>
        <v>0</v>
      </c>
      <c r="BRV21" s="73">
        <f>ხარჯები!BRV20</f>
        <v>0</v>
      </c>
      <c r="BRW21" s="73">
        <f>ხარჯები!BRW20</f>
        <v>0</v>
      </c>
      <c r="BRX21" s="73">
        <f>ხარჯები!BRX20</f>
        <v>0</v>
      </c>
      <c r="BRY21" s="73">
        <f>ხარჯები!BRY20</f>
        <v>0</v>
      </c>
      <c r="BRZ21" s="73">
        <f>ხარჯები!BRZ20</f>
        <v>0</v>
      </c>
      <c r="BSA21" s="73">
        <f>ხარჯები!BSA20</f>
        <v>0</v>
      </c>
      <c r="BSB21" s="73">
        <f>ხარჯები!BSB20</f>
        <v>0</v>
      </c>
      <c r="BSC21" s="73">
        <f>ხარჯები!BSC20</f>
        <v>0</v>
      </c>
      <c r="BSD21" s="73">
        <f>ხარჯები!BSD20</f>
        <v>0</v>
      </c>
      <c r="BSE21" s="73">
        <f>ხარჯები!BSE20</f>
        <v>0</v>
      </c>
      <c r="BSF21" s="73">
        <f>ხარჯები!BSF20</f>
        <v>0</v>
      </c>
      <c r="BSG21" s="73">
        <f>ხარჯები!BSG20</f>
        <v>0</v>
      </c>
      <c r="BSH21" s="73">
        <f>ხარჯები!BSH20</f>
        <v>0</v>
      </c>
      <c r="BSI21" s="73">
        <f>ხარჯები!BSI20</f>
        <v>0</v>
      </c>
      <c r="BSJ21" s="73">
        <f>ხარჯები!BSJ20</f>
        <v>0</v>
      </c>
      <c r="BSK21" s="73">
        <f>ხარჯები!BSK20</f>
        <v>0</v>
      </c>
      <c r="BSL21" s="73">
        <f>ხარჯები!BSL20</f>
        <v>0</v>
      </c>
      <c r="BSM21" s="73">
        <f>ხარჯები!BSM20</f>
        <v>0</v>
      </c>
      <c r="BSN21" s="73">
        <f>ხარჯები!BSN20</f>
        <v>0</v>
      </c>
      <c r="BSO21" s="73">
        <f>ხარჯები!BSO20</f>
        <v>0</v>
      </c>
      <c r="BSP21" s="73">
        <f>ხარჯები!BSP20</f>
        <v>0</v>
      </c>
      <c r="BSQ21" s="73">
        <f>ხარჯები!BSQ20</f>
        <v>0</v>
      </c>
      <c r="BSR21" s="73">
        <f>ხარჯები!BSR20</f>
        <v>0</v>
      </c>
      <c r="BSS21" s="73">
        <f>ხარჯები!BSS20</f>
        <v>0</v>
      </c>
      <c r="BST21" s="73">
        <f>ხარჯები!BST20</f>
        <v>0</v>
      </c>
      <c r="BSU21" s="73">
        <f>ხარჯები!BSU20</f>
        <v>0</v>
      </c>
      <c r="BSV21" s="73">
        <f>ხარჯები!BSV20</f>
        <v>0</v>
      </c>
      <c r="BSW21" s="73">
        <f>ხარჯები!BSW20</f>
        <v>0</v>
      </c>
      <c r="BSX21" s="73">
        <f>ხარჯები!BSX20</f>
        <v>0</v>
      </c>
      <c r="BSY21" s="73">
        <f>ხარჯები!BSY20</f>
        <v>0</v>
      </c>
      <c r="BSZ21" s="73">
        <f>ხარჯები!BSZ20</f>
        <v>0</v>
      </c>
      <c r="BTA21" s="73">
        <f>ხარჯები!BTA20</f>
        <v>0</v>
      </c>
      <c r="BTB21" s="73">
        <f>ხარჯები!BTB20</f>
        <v>0</v>
      </c>
      <c r="BTC21" s="73">
        <f>ხარჯები!BTC20</f>
        <v>0</v>
      </c>
      <c r="BTD21" s="73">
        <f>ხარჯები!BTD20</f>
        <v>0</v>
      </c>
      <c r="BTE21" s="73">
        <f>ხარჯები!BTE20</f>
        <v>0</v>
      </c>
      <c r="BTF21" s="73">
        <f>ხარჯები!BTF20</f>
        <v>0</v>
      </c>
      <c r="BTG21" s="73">
        <f>ხარჯები!BTG20</f>
        <v>0</v>
      </c>
      <c r="BTH21" s="73">
        <f>ხარჯები!BTH20</f>
        <v>0</v>
      </c>
      <c r="BTI21" s="73">
        <f>ხარჯები!BTI20</f>
        <v>0</v>
      </c>
      <c r="BTJ21" s="73">
        <f>ხარჯები!BTJ20</f>
        <v>0</v>
      </c>
      <c r="BTK21" s="73">
        <f>ხარჯები!BTK20</f>
        <v>0</v>
      </c>
      <c r="BTL21" s="73">
        <f>ხარჯები!BTL20</f>
        <v>0</v>
      </c>
      <c r="BTM21" s="73">
        <f>ხარჯები!BTM20</f>
        <v>0</v>
      </c>
      <c r="BTN21" s="73">
        <f>ხარჯები!BTN20</f>
        <v>0</v>
      </c>
      <c r="BTO21" s="73">
        <f>ხარჯები!BTO20</f>
        <v>0</v>
      </c>
      <c r="BTP21" s="73">
        <f>ხარჯები!BTP20</f>
        <v>0</v>
      </c>
      <c r="BTQ21" s="73">
        <f>ხარჯები!BTQ20</f>
        <v>0</v>
      </c>
      <c r="BTR21" s="73">
        <f>ხარჯები!BTR20</f>
        <v>0</v>
      </c>
      <c r="BTS21" s="73">
        <f>ხარჯები!BTS20</f>
        <v>0</v>
      </c>
      <c r="BTT21" s="73">
        <f>ხარჯები!BTT20</f>
        <v>0</v>
      </c>
      <c r="BTU21" s="73">
        <f>ხარჯები!BTU20</f>
        <v>0</v>
      </c>
      <c r="BTV21" s="73">
        <f>ხარჯები!BTV20</f>
        <v>0</v>
      </c>
      <c r="BTW21" s="73">
        <f>ხარჯები!BTW20</f>
        <v>0</v>
      </c>
      <c r="BTX21" s="73">
        <f>ხარჯები!BTX20</f>
        <v>0</v>
      </c>
      <c r="BTY21" s="73">
        <f>ხარჯები!BTY20</f>
        <v>0</v>
      </c>
      <c r="BTZ21" s="73">
        <f>ხარჯები!BTZ20</f>
        <v>0</v>
      </c>
      <c r="BUA21" s="73">
        <f>ხარჯები!BUA20</f>
        <v>0</v>
      </c>
      <c r="BUB21" s="73">
        <f>ხარჯები!BUB20</f>
        <v>0</v>
      </c>
      <c r="BUC21" s="73">
        <f>ხარჯები!BUC20</f>
        <v>0</v>
      </c>
      <c r="BUD21" s="73">
        <f>ხარჯები!BUD20</f>
        <v>0</v>
      </c>
      <c r="BUE21" s="73">
        <f>ხარჯები!BUE20</f>
        <v>0</v>
      </c>
      <c r="BUF21" s="73">
        <f>ხარჯები!BUF20</f>
        <v>0</v>
      </c>
      <c r="BUG21" s="73">
        <f>ხარჯები!BUG20</f>
        <v>0</v>
      </c>
      <c r="BUH21" s="73">
        <f>ხარჯები!BUH20</f>
        <v>0</v>
      </c>
      <c r="BUI21" s="73">
        <f>ხარჯები!BUI20</f>
        <v>0</v>
      </c>
      <c r="BUJ21" s="73">
        <f>ხარჯები!BUJ20</f>
        <v>0</v>
      </c>
      <c r="BUK21" s="73">
        <f>ხარჯები!BUK20</f>
        <v>0</v>
      </c>
      <c r="BUL21" s="73">
        <f>ხარჯები!BUL20</f>
        <v>0</v>
      </c>
      <c r="BUM21" s="73">
        <f>ხარჯები!BUM20</f>
        <v>0</v>
      </c>
      <c r="BUN21" s="73">
        <f>ხარჯები!BUN20</f>
        <v>0</v>
      </c>
      <c r="BUO21" s="73">
        <f>ხარჯები!BUO20</f>
        <v>0</v>
      </c>
      <c r="BUP21" s="73">
        <f>ხარჯები!BUP20</f>
        <v>0</v>
      </c>
      <c r="BUQ21" s="73">
        <f>ხარჯები!BUQ20</f>
        <v>0</v>
      </c>
      <c r="BUR21" s="73">
        <f>ხარჯები!BUR20</f>
        <v>0</v>
      </c>
      <c r="BUS21" s="73">
        <f>ხარჯები!BUS20</f>
        <v>0</v>
      </c>
      <c r="BUT21" s="73">
        <f>ხარჯები!BUT20</f>
        <v>0</v>
      </c>
      <c r="BUU21" s="73">
        <f>ხარჯები!BUU20</f>
        <v>0</v>
      </c>
      <c r="BUV21" s="73">
        <f>ხარჯები!BUV20</f>
        <v>0</v>
      </c>
      <c r="BUW21" s="73">
        <f>ხარჯები!BUW20</f>
        <v>0</v>
      </c>
      <c r="BUX21" s="73">
        <f>ხარჯები!BUX20</f>
        <v>0</v>
      </c>
      <c r="BUY21" s="73">
        <f>ხარჯები!BUY20</f>
        <v>0</v>
      </c>
      <c r="BUZ21" s="73">
        <f>ხარჯები!BUZ20</f>
        <v>0</v>
      </c>
      <c r="BVA21" s="73">
        <f>ხარჯები!BVA20</f>
        <v>0</v>
      </c>
      <c r="BVB21" s="73">
        <f>ხარჯები!BVB20</f>
        <v>0</v>
      </c>
      <c r="BVC21" s="73">
        <f>ხარჯები!BVC20</f>
        <v>0</v>
      </c>
      <c r="BVD21" s="73">
        <f>ხარჯები!BVD20</f>
        <v>0</v>
      </c>
      <c r="BVE21" s="73">
        <f>ხარჯები!BVE20</f>
        <v>0</v>
      </c>
      <c r="BVF21" s="73">
        <f>ხარჯები!BVF20</f>
        <v>0</v>
      </c>
      <c r="BVG21" s="73">
        <f>ხარჯები!BVG20</f>
        <v>0</v>
      </c>
      <c r="BVH21" s="73">
        <f>ხარჯები!BVH20</f>
        <v>0</v>
      </c>
      <c r="BVI21" s="73">
        <f>ხარჯები!BVI20</f>
        <v>0</v>
      </c>
      <c r="BVJ21" s="73">
        <f>ხარჯები!BVJ20</f>
        <v>0</v>
      </c>
      <c r="BVK21" s="73">
        <f>ხარჯები!BVK20</f>
        <v>0</v>
      </c>
      <c r="BVL21" s="73">
        <f>ხარჯები!BVL20</f>
        <v>0</v>
      </c>
      <c r="BVM21" s="73">
        <f>ხარჯები!BVM20</f>
        <v>0</v>
      </c>
      <c r="BVN21" s="73">
        <f>ხარჯები!BVN20</f>
        <v>0</v>
      </c>
      <c r="BVO21" s="73">
        <f>ხარჯები!BVO20</f>
        <v>0</v>
      </c>
      <c r="BVP21" s="73">
        <f>ხარჯები!BVP20</f>
        <v>0</v>
      </c>
      <c r="BVQ21" s="73">
        <f>ხარჯები!BVQ20</f>
        <v>0</v>
      </c>
      <c r="BVR21" s="73">
        <f>ხარჯები!BVR20</f>
        <v>0</v>
      </c>
      <c r="BVS21" s="73">
        <f>ხარჯები!BVS20</f>
        <v>0</v>
      </c>
      <c r="BVT21" s="73">
        <f>ხარჯები!BVT20</f>
        <v>0</v>
      </c>
      <c r="BVU21" s="73">
        <f>ხარჯები!BVU20</f>
        <v>0</v>
      </c>
      <c r="BVV21" s="73">
        <f>ხარჯები!BVV20</f>
        <v>0</v>
      </c>
      <c r="BVW21" s="73">
        <f>ხარჯები!BVW20</f>
        <v>0</v>
      </c>
      <c r="BVX21" s="73">
        <f>ხარჯები!BVX20</f>
        <v>0</v>
      </c>
      <c r="BVY21" s="73">
        <f>ხარჯები!BVY20</f>
        <v>0</v>
      </c>
      <c r="BVZ21" s="73">
        <f>ხარჯები!BVZ20</f>
        <v>0</v>
      </c>
      <c r="BWA21" s="73">
        <f>ხარჯები!BWA20</f>
        <v>0</v>
      </c>
      <c r="BWB21" s="73">
        <f>ხარჯები!BWB20</f>
        <v>0</v>
      </c>
      <c r="BWC21" s="73">
        <f>ხარჯები!BWC20</f>
        <v>0</v>
      </c>
      <c r="BWD21" s="73">
        <f>ხარჯები!BWD20</f>
        <v>0</v>
      </c>
      <c r="BWE21" s="73">
        <f>ხარჯები!BWE20</f>
        <v>0</v>
      </c>
      <c r="BWF21" s="73">
        <f>ხარჯები!BWF20</f>
        <v>0</v>
      </c>
      <c r="BWG21" s="73">
        <f>ხარჯები!BWG20</f>
        <v>0</v>
      </c>
      <c r="BWH21" s="73">
        <f>ხარჯები!BWH20</f>
        <v>0</v>
      </c>
      <c r="BWI21" s="73">
        <f>ხარჯები!BWI20</f>
        <v>0</v>
      </c>
      <c r="BWJ21" s="73">
        <f>ხარჯები!BWJ20</f>
        <v>0</v>
      </c>
      <c r="BWK21" s="73">
        <f>ხარჯები!BWK20</f>
        <v>0</v>
      </c>
      <c r="BWL21" s="73">
        <f>ხარჯები!BWL20</f>
        <v>0</v>
      </c>
      <c r="BWM21" s="73">
        <f>ხარჯები!BWM20</f>
        <v>0</v>
      </c>
      <c r="BWN21" s="73">
        <f>ხარჯები!BWN20</f>
        <v>0</v>
      </c>
      <c r="BWO21" s="73">
        <f>ხარჯები!BWO20</f>
        <v>0</v>
      </c>
      <c r="BWP21" s="73">
        <f>ხარჯები!BWP20</f>
        <v>0</v>
      </c>
      <c r="BWQ21" s="73">
        <f>ხარჯები!BWQ20</f>
        <v>0</v>
      </c>
      <c r="BWR21" s="73">
        <f>ხარჯები!BWR20</f>
        <v>0</v>
      </c>
      <c r="BWS21" s="73">
        <f>ხარჯები!BWS20</f>
        <v>0</v>
      </c>
      <c r="BWT21" s="73">
        <f>ხარჯები!BWT20</f>
        <v>0</v>
      </c>
      <c r="BWU21" s="73">
        <f>ხარჯები!BWU20</f>
        <v>0</v>
      </c>
      <c r="BWV21" s="73">
        <f>ხარჯები!BWV20</f>
        <v>0</v>
      </c>
      <c r="BWW21" s="73">
        <f>ხარჯები!BWW20</f>
        <v>0</v>
      </c>
      <c r="BWX21" s="73">
        <f>ხარჯები!BWX20</f>
        <v>0</v>
      </c>
      <c r="BWY21" s="73">
        <f>ხარჯები!BWY20</f>
        <v>0</v>
      </c>
      <c r="BWZ21" s="73">
        <f>ხარჯები!BWZ20</f>
        <v>0</v>
      </c>
      <c r="BXA21" s="73">
        <f>ხარჯები!BXA20</f>
        <v>0</v>
      </c>
      <c r="BXB21" s="73">
        <f>ხარჯები!BXB20</f>
        <v>0</v>
      </c>
      <c r="BXC21" s="73">
        <f>ხარჯები!BXC20</f>
        <v>0</v>
      </c>
      <c r="BXD21" s="73">
        <f>ხარჯები!BXD20</f>
        <v>0</v>
      </c>
      <c r="BXE21" s="73">
        <f>ხარჯები!BXE20</f>
        <v>0</v>
      </c>
      <c r="BXF21" s="73">
        <f>ხარჯები!BXF20</f>
        <v>0</v>
      </c>
      <c r="BXG21" s="73">
        <f>ხარჯები!BXG20</f>
        <v>0</v>
      </c>
      <c r="BXH21" s="73">
        <f>ხარჯები!BXH20</f>
        <v>0</v>
      </c>
      <c r="BXI21" s="73">
        <f>ხარჯები!BXI20</f>
        <v>0</v>
      </c>
      <c r="BXJ21" s="73">
        <f>ხარჯები!BXJ20</f>
        <v>0</v>
      </c>
      <c r="BXK21" s="73">
        <f>ხარჯები!BXK20</f>
        <v>0</v>
      </c>
      <c r="BXL21" s="73">
        <f>ხარჯები!BXL20</f>
        <v>0</v>
      </c>
      <c r="BXM21" s="73">
        <f>ხარჯები!BXM20</f>
        <v>0</v>
      </c>
      <c r="BXN21" s="73">
        <f>ხარჯები!BXN20</f>
        <v>0</v>
      </c>
      <c r="BXO21" s="73">
        <f>ხარჯები!BXO20</f>
        <v>0</v>
      </c>
      <c r="BXP21" s="73">
        <f>ხარჯები!BXP20</f>
        <v>0</v>
      </c>
      <c r="BXQ21" s="73">
        <f>ხარჯები!BXQ20</f>
        <v>0</v>
      </c>
      <c r="BXR21" s="73">
        <f>ხარჯები!BXR20</f>
        <v>0</v>
      </c>
      <c r="BXS21" s="73">
        <f>ხარჯები!BXS20</f>
        <v>0</v>
      </c>
      <c r="BXT21" s="73">
        <f>ხარჯები!BXT20</f>
        <v>0</v>
      </c>
      <c r="BXU21" s="73">
        <f>ხარჯები!BXU20</f>
        <v>0</v>
      </c>
      <c r="BXV21" s="73">
        <f>ხარჯები!BXV20</f>
        <v>0</v>
      </c>
      <c r="BXW21" s="73">
        <f>ხარჯები!BXW20</f>
        <v>0</v>
      </c>
      <c r="BXX21" s="73">
        <f>ხარჯები!BXX20</f>
        <v>0</v>
      </c>
      <c r="BXY21" s="73">
        <f>ხარჯები!BXY20</f>
        <v>0</v>
      </c>
      <c r="BXZ21" s="73">
        <f>ხარჯები!BXZ20</f>
        <v>0</v>
      </c>
      <c r="BYA21" s="73">
        <f>ხარჯები!BYA20</f>
        <v>0</v>
      </c>
      <c r="BYB21" s="73">
        <f>ხარჯები!BYB20</f>
        <v>0</v>
      </c>
      <c r="BYC21" s="73">
        <f>ხარჯები!BYC20</f>
        <v>0</v>
      </c>
      <c r="BYD21" s="73">
        <f>ხარჯები!BYD20</f>
        <v>0</v>
      </c>
      <c r="BYE21" s="73">
        <f>ხარჯები!BYE20</f>
        <v>0</v>
      </c>
      <c r="BYF21" s="73">
        <f>ხარჯები!BYF20</f>
        <v>0</v>
      </c>
      <c r="BYG21" s="73">
        <f>ხარჯები!BYG20</f>
        <v>0</v>
      </c>
      <c r="BYH21" s="73">
        <f>ხარჯები!BYH20</f>
        <v>0</v>
      </c>
      <c r="BYI21" s="73">
        <f>ხარჯები!BYI20</f>
        <v>0</v>
      </c>
      <c r="BYJ21" s="73">
        <f>ხარჯები!BYJ20</f>
        <v>0</v>
      </c>
      <c r="BYK21" s="73">
        <f>ხარჯები!BYK20</f>
        <v>0</v>
      </c>
      <c r="BYL21" s="73">
        <f>ხარჯები!BYL20</f>
        <v>0</v>
      </c>
      <c r="BYM21" s="73">
        <f>ხარჯები!BYM20</f>
        <v>0</v>
      </c>
      <c r="BYN21" s="73">
        <f>ხარჯები!BYN20</f>
        <v>0</v>
      </c>
      <c r="BYO21" s="73">
        <f>ხარჯები!BYO20</f>
        <v>0</v>
      </c>
      <c r="BYP21" s="73">
        <f>ხარჯები!BYP20</f>
        <v>0</v>
      </c>
      <c r="BYQ21" s="73">
        <f>ხარჯები!BYQ20</f>
        <v>0</v>
      </c>
      <c r="BYR21" s="73">
        <f>ხარჯები!BYR20</f>
        <v>0</v>
      </c>
      <c r="BYS21" s="73">
        <f>ხარჯები!BYS20</f>
        <v>0</v>
      </c>
      <c r="BYT21" s="73">
        <f>ხარჯები!BYT20</f>
        <v>0</v>
      </c>
      <c r="BYU21" s="73">
        <f>ხარჯები!BYU20</f>
        <v>0</v>
      </c>
      <c r="BYV21" s="73">
        <f>ხარჯები!BYV20</f>
        <v>0</v>
      </c>
      <c r="BYW21" s="73">
        <f>ხარჯები!BYW20</f>
        <v>0</v>
      </c>
      <c r="BYX21" s="73">
        <f>ხარჯები!BYX20</f>
        <v>0</v>
      </c>
      <c r="BYY21" s="73">
        <f>ხარჯები!BYY20</f>
        <v>0</v>
      </c>
      <c r="BYZ21" s="73">
        <f>ხარჯები!BYZ20</f>
        <v>0</v>
      </c>
      <c r="BZA21" s="73">
        <f>ხარჯები!BZA20</f>
        <v>0</v>
      </c>
      <c r="BZB21" s="73">
        <f>ხარჯები!BZB20</f>
        <v>0</v>
      </c>
      <c r="BZC21" s="73">
        <f>ხარჯები!BZC20</f>
        <v>0</v>
      </c>
      <c r="BZD21" s="73">
        <f>ხარჯები!BZD20</f>
        <v>0</v>
      </c>
      <c r="BZE21" s="73">
        <f>ხარჯები!BZE20</f>
        <v>0</v>
      </c>
      <c r="BZF21" s="73">
        <f>ხარჯები!BZF20</f>
        <v>0</v>
      </c>
      <c r="BZG21" s="73">
        <f>ხარჯები!BZG20</f>
        <v>0</v>
      </c>
      <c r="BZH21" s="73">
        <f>ხარჯები!BZH20</f>
        <v>0</v>
      </c>
      <c r="BZI21" s="73">
        <f>ხარჯები!BZI20</f>
        <v>0</v>
      </c>
      <c r="BZJ21" s="73">
        <f>ხარჯები!BZJ20</f>
        <v>0</v>
      </c>
      <c r="BZK21" s="73">
        <f>ხარჯები!BZK20</f>
        <v>0</v>
      </c>
      <c r="BZL21" s="73">
        <f>ხარჯები!BZL20</f>
        <v>0</v>
      </c>
      <c r="BZM21" s="73">
        <f>ხარჯები!BZM20</f>
        <v>0</v>
      </c>
      <c r="BZN21" s="73">
        <f>ხარჯები!BZN20</f>
        <v>0</v>
      </c>
      <c r="BZO21" s="73">
        <f>ხარჯები!BZO20</f>
        <v>0</v>
      </c>
      <c r="BZP21" s="73">
        <f>ხარჯები!BZP20</f>
        <v>0</v>
      </c>
      <c r="BZQ21" s="73">
        <f>ხარჯები!BZQ20</f>
        <v>0</v>
      </c>
      <c r="BZR21" s="73">
        <f>ხარჯები!BZR20</f>
        <v>0</v>
      </c>
      <c r="BZS21" s="73">
        <f>ხარჯები!BZS20</f>
        <v>0</v>
      </c>
      <c r="BZT21" s="73">
        <f>ხარჯები!BZT20</f>
        <v>0</v>
      </c>
      <c r="BZU21" s="73">
        <f>ხარჯები!BZU20</f>
        <v>0</v>
      </c>
      <c r="BZV21" s="73">
        <f>ხარჯები!BZV20</f>
        <v>0</v>
      </c>
      <c r="BZW21" s="73">
        <f>ხარჯები!BZW20</f>
        <v>0</v>
      </c>
      <c r="BZX21" s="73">
        <f>ხარჯები!BZX20</f>
        <v>0</v>
      </c>
      <c r="BZY21" s="73">
        <f>ხარჯები!BZY20</f>
        <v>0</v>
      </c>
      <c r="BZZ21" s="73">
        <f>ხარჯები!BZZ20</f>
        <v>0</v>
      </c>
      <c r="CAA21" s="73">
        <f>ხარჯები!CAA20</f>
        <v>0</v>
      </c>
      <c r="CAB21" s="73">
        <f>ხარჯები!CAB20</f>
        <v>0</v>
      </c>
      <c r="CAC21" s="73">
        <f>ხარჯები!CAC20</f>
        <v>0</v>
      </c>
      <c r="CAD21" s="73">
        <f>ხარჯები!CAD20</f>
        <v>0</v>
      </c>
      <c r="CAE21" s="73">
        <f>ხარჯები!CAE20</f>
        <v>0</v>
      </c>
      <c r="CAF21" s="73">
        <f>ხარჯები!CAF20</f>
        <v>0</v>
      </c>
      <c r="CAG21" s="73">
        <f>ხარჯები!CAG20</f>
        <v>0</v>
      </c>
      <c r="CAH21" s="73">
        <f>ხარჯები!CAH20</f>
        <v>0</v>
      </c>
      <c r="CAI21" s="73">
        <f>ხარჯები!CAI20</f>
        <v>0</v>
      </c>
      <c r="CAJ21" s="73">
        <f>ხარჯები!CAJ20</f>
        <v>0</v>
      </c>
      <c r="CAK21" s="73">
        <f>ხარჯები!CAK20</f>
        <v>0</v>
      </c>
      <c r="CAL21" s="73">
        <f>ხარჯები!CAL20</f>
        <v>0</v>
      </c>
      <c r="CAM21" s="73">
        <f>ხარჯები!CAM20</f>
        <v>0</v>
      </c>
      <c r="CAN21" s="73">
        <f>ხარჯები!CAN20</f>
        <v>0</v>
      </c>
      <c r="CAO21" s="73">
        <f>ხარჯები!CAO20</f>
        <v>0</v>
      </c>
      <c r="CAP21" s="73">
        <f>ხარჯები!CAP20</f>
        <v>0</v>
      </c>
      <c r="CAQ21" s="73">
        <f>ხარჯები!CAQ20</f>
        <v>0</v>
      </c>
      <c r="CAR21" s="73">
        <f>ხარჯები!CAR20</f>
        <v>0</v>
      </c>
      <c r="CAS21" s="73">
        <f>ხარჯები!CAS20</f>
        <v>0</v>
      </c>
      <c r="CAT21" s="73">
        <f>ხარჯები!CAT20</f>
        <v>0</v>
      </c>
      <c r="CAU21" s="73">
        <f>ხარჯები!CAU20</f>
        <v>0</v>
      </c>
      <c r="CAV21" s="73">
        <f>ხარჯები!CAV20</f>
        <v>0</v>
      </c>
      <c r="CAW21" s="73">
        <f>ხარჯები!CAW20</f>
        <v>0</v>
      </c>
      <c r="CAX21" s="73">
        <f>ხარჯები!CAX20</f>
        <v>0</v>
      </c>
      <c r="CAY21" s="73">
        <f>ხარჯები!CAY20</f>
        <v>0</v>
      </c>
      <c r="CAZ21" s="73">
        <f>ხარჯები!CAZ20</f>
        <v>0</v>
      </c>
      <c r="CBA21" s="73">
        <f>ხარჯები!CBA20</f>
        <v>0</v>
      </c>
      <c r="CBB21" s="73">
        <f>ხარჯები!CBB20</f>
        <v>0</v>
      </c>
      <c r="CBC21" s="73">
        <f>ხარჯები!CBC20</f>
        <v>0</v>
      </c>
      <c r="CBD21" s="73">
        <f>ხარჯები!CBD20</f>
        <v>0</v>
      </c>
      <c r="CBE21" s="73">
        <f>ხარჯები!CBE20</f>
        <v>0</v>
      </c>
      <c r="CBF21" s="73">
        <f>ხარჯები!CBF20</f>
        <v>0</v>
      </c>
      <c r="CBG21" s="73">
        <f>ხარჯები!CBG20</f>
        <v>0</v>
      </c>
      <c r="CBH21" s="73">
        <f>ხარჯები!CBH20</f>
        <v>0</v>
      </c>
      <c r="CBI21" s="73">
        <f>ხარჯები!CBI20</f>
        <v>0</v>
      </c>
      <c r="CBJ21" s="73">
        <f>ხარჯები!CBJ20</f>
        <v>0</v>
      </c>
      <c r="CBK21" s="73">
        <f>ხარჯები!CBK20</f>
        <v>0</v>
      </c>
      <c r="CBL21" s="73">
        <f>ხარჯები!CBL20</f>
        <v>0</v>
      </c>
      <c r="CBM21" s="73">
        <f>ხარჯები!CBM20</f>
        <v>0</v>
      </c>
      <c r="CBN21" s="73">
        <f>ხარჯები!CBN20</f>
        <v>0</v>
      </c>
      <c r="CBO21" s="73">
        <f>ხარჯები!CBO20</f>
        <v>0</v>
      </c>
      <c r="CBP21" s="73">
        <f>ხარჯები!CBP20</f>
        <v>0</v>
      </c>
      <c r="CBQ21" s="73">
        <f>ხარჯები!CBQ20</f>
        <v>0</v>
      </c>
      <c r="CBR21" s="73">
        <f>ხარჯები!CBR20</f>
        <v>0</v>
      </c>
      <c r="CBS21" s="73">
        <f>ხარჯები!CBS20</f>
        <v>0</v>
      </c>
      <c r="CBT21" s="73">
        <f>ხარჯები!CBT20</f>
        <v>0</v>
      </c>
      <c r="CBU21" s="73">
        <f>ხარჯები!CBU20</f>
        <v>0</v>
      </c>
      <c r="CBV21" s="73">
        <f>ხარჯები!CBV20</f>
        <v>0</v>
      </c>
      <c r="CBW21" s="73">
        <f>ხარჯები!CBW20</f>
        <v>0</v>
      </c>
      <c r="CBX21" s="73">
        <f>ხარჯები!CBX20</f>
        <v>0</v>
      </c>
      <c r="CBY21" s="73">
        <f>ხარჯები!CBY20</f>
        <v>0</v>
      </c>
      <c r="CBZ21" s="73">
        <f>ხარჯები!CBZ20</f>
        <v>0</v>
      </c>
      <c r="CCA21" s="73">
        <f>ხარჯები!CCA20</f>
        <v>0</v>
      </c>
      <c r="CCB21" s="73">
        <f>ხარჯები!CCB20</f>
        <v>0</v>
      </c>
      <c r="CCC21" s="73">
        <f>ხარჯები!CCC20</f>
        <v>0</v>
      </c>
      <c r="CCD21" s="73">
        <f>ხარჯები!CCD20</f>
        <v>0</v>
      </c>
      <c r="CCE21" s="73">
        <f>ხარჯები!CCE20</f>
        <v>0</v>
      </c>
      <c r="CCF21" s="73">
        <f>ხარჯები!CCF20</f>
        <v>0</v>
      </c>
      <c r="CCG21" s="73">
        <f>ხარჯები!CCG20</f>
        <v>0</v>
      </c>
      <c r="CCH21" s="73">
        <f>ხარჯები!CCH20</f>
        <v>0</v>
      </c>
      <c r="CCI21" s="73">
        <f>ხარჯები!CCI20</f>
        <v>0</v>
      </c>
      <c r="CCJ21" s="73">
        <f>ხარჯები!CCJ20</f>
        <v>0</v>
      </c>
      <c r="CCK21" s="73">
        <f>ხარჯები!CCK20</f>
        <v>0</v>
      </c>
      <c r="CCL21" s="73">
        <f>ხარჯები!CCL20</f>
        <v>0</v>
      </c>
      <c r="CCM21" s="73">
        <f>ხარჯები!CCM20</f>
        <v>0</v>
      </c>
      <c r="CCN21" s="73">
        <f>ხარჯები!CCN20</f>
        <v>0</v>
      </c>
      <c r="CCO21" s="73">
        <f>ხარჯები!CCO20</f>
        <v>0</v>
      </c>
      <c r="CCP21" s="73">
        <f>ხარჯები!CCP20</f>
        <v>0</v>
      </c>
      <c r="CCQ21" s="73">
        <f>ხარჯები!CCQ20</f>
        <v>0</v>
      </c>
      <c r="CCR21" s="73">
        <f>ხარჯები!CCR20</f>
        <v>0</v>
      </c>
      <c r="CCS21" s="73">
        <f>ხარჯები!CCS20</f>
        <v>0</v>
      </c>
      <c r="CCT21" s="73">
        <f>ხარჯები!CCT20</f>
        <v>0</v>
      </c>
      <c r="CCU21" s="73">
        <f>ხარჯები!CCU20</f>
        <v>0</v>
      </c>
      <c r="CCV21" s="73">
        <f>ხარჯები!CCV20</f>
        <v>0</v>
      </c>
      <c r="CCW21" s="73">
        <f>ხარჯები!CCW20</f>
        <v>0</v>
      </c>
      <c r="CCX21" s="73">
        <f>ხარჯები!CCX20</f>
        <v>0</v>
      </c>
      <c r="CCY21" s="73">
        <f>ხარჯები!CCY20</f>
        <v>0</v>
      </c>
      <c r="CCZ21" s="73">
        <f>ხარჯები!CCZ20</f>
        <v>0</v>
      </c>
      <c r="CDA21" s="73">
        <f>ხარჯები!CDA20</f>
        <v>0</v>
      </c>
      <c r="CDB21" s="73">
        <f>ხარჯები!CDB20</f>
        <v>0</v>
      </c>
      <c r="CDC21" s="73">
        <f>ხარჯები!CDC20</f>
        <v>0</v>
      </c>
      <c r="CDD21" s="73">
        <f>ხარჯები!CDD20</f>
        <v>0</v>
      </c>
      <c r="CDE21" s="73">
        <f>ხარჯები!CDE20</f>
        <v>0</v>
      </c>
      <c r="CDF21" s="73">
        <f>ხარჯები!CDF20</f>
        <v>0</v>
      </c>
      <c r="CDG21" s="73">
        <f>ხარჯები!CDG20</f>
        <v>0</v>
      </c>
      <c r="CDH21" s="73">
        <f>ხარჯები!CDH20</f>
        <v>0</v>
      </c>
      <c r="CDI21" s="73">
        <f>ხარჯები!CDI20</f>
        <v>0</v>
      </c>
      <c r="CDJ21" s="73">
        <f>ხარჯები!CDJ20</f>
        <v>0</v>
      </c>
      <c r="CDK21" s="73">
        <f>ხარჯები!CDK20</f>
        <v>0</v>
      </c>
      <c r="CDL21" s="73">
        <f>ხარჯები!CDL20</f>
        <v>0</v>
      </c>
      <c r="CDM21" s="73">
        <f>ხარჯები!CDM20</f>
        <v>0</v>
      </c>
      <c r="CDN21" s="73">
        <f>ხარჯები!CDN20</f>
        <v>0</v>
      </c>
      <c r="CDO21" s="73">
        <f>ხარჯები!CDO20</f>
        <v>0</v>
      </c>
      <c r="CDP21" s="73">
        <f>ხარჯები!CDP20</f>
        <v>0</v>
      </c>
      <c r="CDQ21" s="73">
        <f>ხარჯები!CDQ20</f>
        <v>0</v>
      </c>
      <c r="CDR21" s="73">
        <f>ხარჯები!CDR20</f>
        <v>0</v>
      </c>
      <c r="CDS21" s="73">
        <f>ხარჯები!CDS20</f>
        <v>0</v>
      </c>
      <c r="CDT21" s="73">
        <f>ხარჯები!CDT20</f>
        <v>0</v>
      </c>
      <c r="CDU21" s="73">
        <f>ხარჯები!CDU20</f>
        <v>0</v>
      </c>
      <c r="CDV21" s="73">
        <f>ხარჯები!CDV20</f>
        <v>0</v>
      </c>
      <c r="CDW21" s="73">
        <f>ხარჯები!CDW20</f>
        <v>0</v>
      </c>
      <c r="CDX21" s="73">
        <f>ხარჯები!CDX20</f>
        <v>0</v>
      </c>
      <c r="CDY21" s="73">
        <f>ხარჯები!CDY20</f>
        <v>0</v>
      </c>
      <c r="CDZ21" s="73">
        <f>ხარჯები!CDZ20</f>
        <v>0</v>
      </c>
      <c r="CEA21" s="73">
        <f>ხარჯები!CEA20</f>
        <v>0</v>
      </c>
      <c r="CEB21" s="73">
        <f>ხარჯები!CEB20</f>
        <v>0</v>
      </c>
      <c r="CEC21" s="73">
        <f>ხარჯები!CEC20</f>
        <v>0</v>
      </c>
      <c r="CED21" s="73">
        <f>ხარჯები!CED20</f>
        <v>0</v>
      </c>
      <c r="CEE21" s="73">
        <f>ხარჯები!CEE20</f>
        <v>0</v>
      </c>
      <c r="CEF21" s="73">
        <f>ხარჯები!CEF20</f>
        <v>0</v>
      </c>
      <c r="CEG21" s="73">
        <f>ხარჯები!CEG20</f>
        <v>0</v>
      </c>
      <c r="CEH21" s="73">
        <f>ხარჯები!CEH20</f>
        <v>0</v>
      </c>
      <c r="CEI21" s="73">
        <f>ხარჯები!CEI20</f>
        <v>0</v>
      </c>
      <c r="CEJ21" s="73">
        <f>ხარჯები!CEJ20</f>
        <v>0</v>
      </c>
      <c r="CEK21" s="73">
        <f>ხარჯები!CEK20</f>
        <v>0</v>
      </c>
      <c r="CEL21" s="73">
        <f>ხარჯები!CEL20</f>
        <v>0</v>
      </c>
      <c r="CEM21" s="73">
        <f>ხარჯები!CEM20</f>
        <v>0</v>
      </c>
      <c r="CEN21" s="73">
        <f>ხარჯები!CEN20</f>
        <v>0</v>
      </c>
      <c r="CEO21" s="73">
        <f>ხარჯები!CEO20</f>
        <v>0</v>
      </c>
      <c r="CEP21" s="73">
        <f>ხარჯები!CEP20</f>
        <v>0</v>
      </c>
      <c r="CEQ21" s="73">
        <f>ხარჯები!CEQ20</f>
        <v>0</v>
      </c>
      <c r="CER21" s="73">
        <f>ხარჯები!CER20</f>
        <v>0</v>
      </c>
      <c r="CES21" s="73">
        <f>ხარჯები!CES20</f>
        <v>0</v>
      </c>
      <c r="CET21" s="73">
        <f>ხარჯები!CET20</f>
        <v>0</v>
      </c>
      <c r="CEU21" s="73">
        <f>ხარჯები!CEU20</f>
        <v>0</v>
      </c>
      <c r="CEV21" s="73">
        <f>ხარჯები!CEV20</f>
        <v>0</v>
      </c>
      <c r="CEW21" s="73">
        <f>ხარჯები!CEW20</f>
        <v>0</v>
      </c>
      <c r="CEX21" s="73">
        <f>ხარჯები!CEX20</f>
        <v>0</v>
      </c>
      <c r="CEY21" s="73">
        <f>ხარჯები!CEY20</f>
        <v>0</v>
      </c>
      <c r="CEZ21" s="73">
        <f>ხარჯები!CEZ20</f>
        <v>0</v>
      </c>
      <c r="CFA21" s="73">
        <f>ხარჯები!CFA20</f>
        <v>0</v>
      </c>
      <c r="CFB21" s="73">
        <f>ხარჯები!CFB20</f>
        <v>0</v>
      </c>
      <c r="CFC21" s="73">
        <f>ხარჯები!CFC20</f>
        <v>0</v>
      </c>
      <c r="CFD21" s="73">
        <f>ხარჯები!CFD20</f>
        <v>0</v>
      </c>
      <c r="CFE21" s="73">
        <f>ხარჯები!CFE20</f>
        <v>0</v>
      </c>
      <c r="CFF21" s="73">
        <f>ხარჯები!CFF20</f>
        <v>0</v>
      </c>
      <c r="CFG21" s="73">
        <f>ხარჯები!CFG20</f>
        <v>0</v>
      </c>
      <c r="CFH21" s="73">
        <f>ხარჯები!CFH20</f>
        <v>0</v>
      </c>
      <c r="CFI21" s="73">
        <f>ხარჯები!CFI20</f>
        <v>0</v>
      </c>
      <c r="CFJ21" s="73">
        <f>ხარჯები!CFJ20</f>
        <v>0</v>
      </c>
      <c r="CFK21" s="73">
        <f>ხარჯები!CFK20</f>
        <v>0</v>
      </c>
      <c r="CFL21" s="73">
        <f>ხარჯები!CFL20</f>
        <v>0</v>
      </c>
      <c r="CFM21" s="73">
        <f>ხარჯები!CFM20</f>
        <v>0</v>
      </c>
      <c r="CFN21" s="73">
        <f>ხარჯები!CFN20</f>
        <v>0</v>
      </c>
      <c r="CFO21" s="73">
        <f>ხარჯები!CFO20</f>
        <v>0</v>
      </c>
      <c r="CFP21" s="73">
        <f>ხარჯები!CFP20</f>
        <v>0</v>
      </c>
      <c r="CFQ21" s="73">
        <f>ხარჯები!CFQ20</f>
        <v>0</v>
      </c>
      <c r="CFR21" s="73">
        <f>ხარჯები!CFR20</f>
        <v>0</v>
      </c>
      <c r="CFS21" s="73">
        <f>ხარჯები!CFS20</f>
        <v>0</v>
      </c>
      <c r="CFT21" s="73">
        <f>ხარჯები!CFT20</f>
        <v>0</v>
      </c>
      <c r="CFU21" s="73">
        <f>ხარჯები!CFU20</f>
        <v>0</v>
      </c>
      <c r="CFV21" s="73">
        <f>ხარჯები!CFV20</f>
        <v>0</v>
      </c>
      <c r="CFW21" s="73">
        <f>ხარჯები!CFW20</f>
        <v>0</v>
      </c>
      <c r="CFX21" s="73">
        <f>ხარჯები!CFX20</f>
        <v>0</v>
      </c>
      <c r="CFY21" s="73">
        <f>ხარჯები!CFY20</f>
        <v>0</v>
      </c>
      <c r="CFZ21" s="73">
        <f>ხარჯები!CFZ20</f>
        <v>0</v>
      </c>
      <c r="CGA21" s="73">
        <f>ხარჯები!CGA20</f>
        <v>0</v>
      </c>
      <c r="CGB21" s="73">
        <f>ხარჯები!CGB20</f>
        <v>0</v>
      </c>
      <c r="CGC21" s="73">
        <f>ხარჯები!CGC20</f>
        <v>0</v>
      </c>
      <c r="CGD21" s="73">
        <f>ხარჯები!CGD20</f>
        <v>0</v>
      </c>
      <c r="CGE21" s="73">
        <f>ხარჯები!CGE20</f>
        <v>0</v>
      </c>
      <c r="CGF21" s="73">
        <f>ხარჯები!CGF20</f>
        <v>0</v>
      </c>
      <c r="CGG21" s="73">
        <f>ხარჯები!CGG20</f>
        <v>0</v>
      </c>
      <c r="CGH21" s="73">
        <f>ხარჯები!CGH20</f>
        <v>0</v>
      </c>
      <c r="CGI21" s="73">
        <f>ხარჯები!CGI20</f>
        <v>0</v>
      </c>
      <c r="CGJ21" s="73">
        <f>ხარჯები!CGJ20</f>
        <v>0</v>
      </c>
      <c r="CGK21" s="73">
        <f>ხარჯები!CGK20</f>
        <v>0</v>
      </c>
      <c r="CGL21" s="73">
        <f>ხარჯები!CGL20</f>
        <v>0</v>
      </c>
      <c r="CGM21" s="73">
        <f>ხარჯები!CGM20</f>
        <v>0</v>
      </c>
      <c r="CGN21" s="73">
        <f>ხარჯები!CGN20</f>
        <v>0</v>
      </c>
      <c r="CGO21" s="73">
        <f>ხარჯები!CGO20</f>
        <v>0</v>
      </c>
      <c r="CGP21" s="73">
        <f>ხარჯები!CGP20</f>
        <v>0</v>
      </c>
      <c r="CGQ21" s="73">
        <f>ხარჯები!CGQ20</f>
        <v>0</v>
      </c>
      <c r="CGR21" s="73">
        <f>ხარჯები!CGR20</f>
        <v>0</v>
      </c>
      <c r="CGS21" s="73">
        <f>ხარჯები!CGS20</f>
        <v>0</v>
      </c>
      <c r="CGT21" s="73">
        <f>ხარჯები!CGT20</f>
        <v>0</v>
      </c>
      <c r="CGU21" s="73">
        <f>ხარჯები!CGU20</f>
        <v>0</v>
      </c>
      <c r="CGV21" s="73">
        <f>ხარჯები!CGV20</f>
        <v>0</v>
      </c>
      <c r="CGW21" s="73">
        <f>ხარჯები!CGW20</f>
        <v>0</v>
      </c>
      <c r="CGX21" s="73">
        <f>ხარჯები!CGX20</f>
        <v>0</v>
      </c>
      <c r="CGY21" s="73">
        <f>ხარჯები!CGY20</f>
        <v>0</v>
      </c>
      <c r="CGZ21" s="73">
        <f>ხარჯები!CGZ20</f>
        <v>0</v>
      </c>
      <c r="CHA21" s="73">
        <f>ხარჯები!CHA20</f>
        <v>0</v>
      </c>
      <c r="CHB21" s="73">
        <f>ხარჯები!CHB20</f>
        <v>0</v>
      </c>
      <c r="CHC21" s="73">
        <f>ხარჯები!CHC20</f>
        <v>0</v>
      </c>
      <c r="CHD21" s="73">
        <f>ხარჯები!CHD20</f>
        <v>0</v>
      </c>
      <c r="CHE21" s="73">
        <f>ხარჯები!CHE20</f>
        <v>0</v>
      </c>
      <c r="CHF21" s="73">
        <f>ხარჯები!CHF20</f>
        <v>0</v>
      </c>
      <c r="CHG21" s="73">
        <f>ხარჯები!CHG20</f>
        <v>0</v>
      </c>
      <c r="CHH21" s="73">
        <f>ხარჯები!CHH20</f>
        <v>0</v>
      </c>
      <c r="CHI21" s="73">
        <f>ხარჯები!CHI20</f>
        <v>0</v>
      </c>
      <c r="CHJ21" s="73">
        <f>ხარჯები!CHJ20</f>
        <v>0</v>
      </c>
      <c r="CHK21" s="73">
        <f>ხარჯები!CHK20</f>
        <v>0</v>
      </c>
      <c r="CHL21" s="73">
        <f>ხარჯები!CHL20</f>
        <v>0</v>
      </c>
      <c r="CHM21" s="73">
        <f>ხარჯები!CHM20</f>
        <v>0</v>
      </c>
      <c r="CHN21" s="73">
        <f>ხარჯები!CHN20</f>
        <v>0</v>
      </c>
      <c r="CHO21" s="73">
        <f>ხარჯები!CHO20</f>
        <v>0</v>
      </c>
      <c r="CHP21" s="73">
        <f>ხარჯები!CHP20</f>
        <v>0</v>
      </c>
      <c r="CHQ21" s="73">
        <f>ხარჯები!CHQ20</f>
        <v>0</v>
      </c>
      <c r="CHR21" s="73">
        <f>ხარჯები!CHR20</f>
        <v>0</v>
      </c>
      <c r="CHS21" s="73">
        <f>ხარჯები!CHS20</f>
        <v>0</v>
      </c>
      <c r="CHT21" s="73">
        <f>ხარჯები!CHT20</f>
        <v>0</v>
      </c>
      <c r="CHU21" s="73">
        <f>ხარჯები!CHU20</f>
        <v>0</v>
      </c>
      <c r="CHV21" s="73">
        <f>ხარჯები!CHV20</f>
        <v>0</v>
      </c>
      <c r="CHW21" s="73">
        <f>ხარჯები!CHW20</f>
        <v>0</v>
      </c>
      <c r="CHX21" s="73">
        <f>ხარჯები!CHX20</f>
        <v>0</v>
      </c>
      <c r="CHY21" s="73">
        <f>ხარჯები!CHY20</f>
        <v>0</v>
      </c>
      <c r="CHZ21" s="73">
        <f>ხარჯები!CHZ20</f>
        <v>0</v>
      </c>
      <c r="CIA21" s="73">
        <f>ხარჯები!CIA20</f>
        <v>0</v>
      </c>
      <c r="CIB21" s="73">
        <f>ხარჯები!CIB20</f>
        <v>0</v>
      </c>
      <c r="CIC21" s="73">
        <f>ხარჯები!CIC20</f>
        <v>0</v>
      </c>
      <c r="CID21" s="73">
        <f>ხარჯები!CID20</f>
        <v>0</v>
      </c>
      <c r="CIE21" s="73">
        <f>ხარჯები!CIE20</f>
        <v>0</v>
      </c>
      <c r="CIF21" s="73">
        <f>ხარჯები!CIF20</f>
        <v>0</v>
      </c>
      <c r="CIG21" s="73">
        <f>ხარჯები!CIG20</f>
        <v>0</v>
      </c>
      <c r="CIH21" s="73">
        <f>ხარჯები!CIH20</f>
        <v>0</v>
      </c>
      <c r="CII21" s="73">
        <f>ხარჯები!CII20</f>
        <v>0</v>
      </c>
      <c r="CIJ21" s="73">
        <f>ხარჯები!CIJ20</f>
        <v>0</v>
      </c>
      <c r="CIK21" s="73">
        <f>ხარჯები!CIK20</f>
        <v>0</v>
      </c>
      <c r="CIL21" s="73">
        <f>ხარჯები!CIL20</f>
        <v>0</v>
      </c>
      <c r="CIM21" s="73">
        <f>ხარჯები!CIM20</f>
        <v>0</v>
      </c>
      <c r="CIN21" s="73">
        <f>ხარჯები!CIN20</f>
        <v>0</v>
      </c>
      <c r="CIO21" s="73">
        <f>ხარჯები!CIO20</f>
        <v>0</v>
      </c>
      <c r="CIP21" s="73">
        <f>ხარჯები!CIP20</f>
        <v>0</v>
      </c>
      <c r="CIQ21" s="73">
        <f>ხარჯები!CIQ20</f>
        <v>0</v>
      </c>
      <c r="CIR21" s="73">
        <f>ხარჯები!CIR20</f>
        <v>0</v>
      </c>
      <c r="CIS21" s="73">
        <f>ხარჯები!CIS20</f>
        <v>0</v>
      </c>
      <c r="CIT21" s="73">
        <f>ხარჯები!CIT20</f>
        <v>0</v>
      </c>
      <c r="CIU21" s="73">
        <f>ხარჯები!CIU20</f>
        <v>0</v>
      </c>
      <c r="CIV21" s="73">
        <f>ხარჯები!CIV20</f>
        <v>0</v>
      </c>
      <c r="CIW21" s="73">
        <f>ხარჯები!CIW20</f>
        <v>0</v>
      </c>
      <c r="CIX21" s="73">
        <f>ხარჯები!CIX20</f>
        <v>0</v>
      </c>
      <c r="CIY21" s="73">
        <f>ხარჯები!CIY20</f>
        <v>0</v>
      </c>
      <c r="CIZ21" s="73">
        <f>ხარჯები!CIZ20</f>
        <v>0</v>
      </c>
      <c r="CJA21" s="73">
        <f>ხარჯები!CJA20</f>
        <v>0</v>
      </c>
      <c r="CJB21" s="73">
        <f>ხარჯები!CJB20</f>
        <v>0</v>
      </c>
      <c r="CJC21" s="73">
        <f>ხარჯები!CJC20</f>
        <v>0</v>
      </c>
      <c r="CJD21" s="73">
        <f>ხარჯები!CJD20</f>
        <v>0</v>
      </c>
      <c r="CJE21" s="73">
        <f>ხარჯები!CJE20</f>
        <v>0</v>
      </c>
      <c r="CJF21" s="73">
        <f>ხარჯები!CJF20</f>
        <v>0</v>
      </c>
      <c r="CJG21" s="73">
        <f>ხარჯები!CJG20</f>
        <v>0</v>
      </c>
      <c r="CJH21" s="73">
        <f>ხარჯები!CJH20</f>
        <v>0</v>
      </c>
      <c r="CJI21" s="73">
        <f>ხარჯები!CJI20</f>
        <v>0</v>
      </c>
      <c r="CJJ21" s="73">
        <f>ხარჯები!CJJ20</f>
        <v>0</v>
      </c>
      <c r="CJK21" s="73">
        <f>ხარჯები!CJK20</f>
        <v>0</v>
      </c>
      <c r="CJL21" s="73">
        <f>ხარჯები!CJL20</f>
        <v>0</v>
      </c>
      <c r="CJM21" s="73">
        <f>ხარჯები!CJM20</f>
        <v>0</v>
      </c>
      <c r="CJN21" s="73">
        <f>ხარჯები!CJN20</f>
        <v>0</v>
      </c>
      <c r="CJO21" s="73">
        <f>ხარჯები!CJO20</f>
        <v>0</v>
      </c>
      <c r="CJP21" s="73">
        <f>ხარჯები!CJP20</f>
        <v>0</v>
      </c>
      <c r="CJQ21" s="73">
        <f>ხარჯები!CJQ20</f>
        <v>0</v>
      </c>
      <c r="CJR21" s="73">
        <f>ხარჯები!CJR20</f>
        <v>0</v>
      </c>
      <c r="CJS21" s="73">
        <f>ხარჯები!CJS20</f>
        <v>0</v>
      </c>
      <c r="CJT21" s="73">
        <f>ხარჯები!CJT20</f>
        <v>0</v>
      </c>
      <c r="CJU21" s="73">
        <f>ხარჯები!CJU20</f>
        <v>0</v>
      </c>
      <c r="CJV21" s="73">
        <f>ხარჯები!CJV20</f>
        <v>0</v>
      </c>
      <c r="CJW21" s="73">
        <f>ხარჯები!CJW20</f>
        <v>0</v>
      </c>
      <c r="CJX21" s="73">
        <f>ხარჯები!CJX20</f>
        <v>0</v>
      </c>
      <c r="CJY21" s="73">
        <f>ხარჯები!CJY20</f>
        <v>0</v>
      </c>
      <c r="CJZ21" s="73">
        <f>ხარჯები!CJZ20</f>
        <v>0</v>
      </c>
      <c r="CKA21" s="73">
        <f>ხარჯები!CKA20</f>
        <v>0</v>
      </c>
      <c r="CKB21" s="73">
        <f>ხარჯები!CKB20</f>
        <v>0</v>
      </c>
      <c r="CKC21" s="73">
        <f>ხარჯები!CKC20</f>
        <v>0</v>
      </c>
      <c r="CKD21" s="73">
        <f>ხარჯები!CKD20</f>
        <v>0</v>
      </c>
      <c r="CKE21" s="73">
        <f>ხარჯები!CKE20</f>
        <v>0</v>
      </c>
      <c r="CKF21" s="73">
        <f>ხარჯები!CKF20</f>
        <v>0</v>
      </c>
      <c r="CKG21" s="73">
        <f>ხარჯები!CKG20</f>
        <v>0</v>
      </c>
      <c r="CKH21" s="73">
        <f>ხარჯები!CKH20</f>
        <v>0</v>
      </c>
      <c r="CKI21" s="73">
        <f>ხარჯები!CKI20</f>
        <v>0</v>
      </c>
      <c r="CKJ21" s="73">
        <f>ხარჯები!CKJ20</f>
        <v>0</v>
      </c>
      <c r="CKK21" s="73">
        <f>ხარჯები!CKK20</f>
        <v>0</v>
      </c>
      <c r="CKL21" s="73">
        <f>ხარჯები!CKL20</f>
        <v>0</v>
      </c>
      <c r="CKM21" s="73">
        <f>ხარჯები!CKM20</f>
        <v>0</v>
      </c>
      <c r="CKN21" s="73">
        <f>ხარჯები!CKN20</f>
        <v>0</v>
      </c>
      <c r="CKO21" s="73">
        <f>ხარჯები!CKO20</f>
        <v>0</v>
      </c>
      <c r="CKP21" s="73">
        <f>ხარჯები!CKP20</f>
        <v>0</v>
      </c>
      <c r="CKQ21" s="73">
        <f>ხარჯები!CKQ20</f>
        <v>0</v>
      </c>
      <c r="CKR21" s="73">
        <f>ხარჯები!CKR20</f>
        <v>0</v>
      </c>
      <c r="CKS21" s="73">
        <f>ხარჯები!CKS20</f>
        <v>0</v>
      </c>
      <c r="CKT21" s="73">
        <f>ხარჯები!CKT20</f>
        <v>0</v>
      </c>
      <c r="CKU21" s="73">
        <f>ხარჯები!CKU20</f>
        <v>0</v>
      </c>
      <c r="CKV21" s="73">
        <f>ხარჯები!CKV20</f>
        <v>0</v>
      </c>
      <c r="CKW21" s="73">
        <f>ხარჯები!CKW20</f>
        <v>0</v>
      </c>
      <c r="CKX21" s="73">
        <f>ხარჯები!CKX20</f>
        <v>0</v>
      </c>
      <c r="CKY21" s="73">
        <f>ხარჯები!CKY20</f>
        <v>0</v>
      </c>
      <c r="CKZ21" s="73">
        <f>ხარჯები!CKZ20</f>
        <v>0</v>
      </c>
      <c r="CLA21" s="73">
        <f>ხარჯები!CLA20</f>
        <v>0</v>
      </c>
      <c r="CLB21" s="73">
        <f>ხარჯები!CLB20</f>
        <v>0</v>
      </c>
      <c r="CLC21" s="73">
        <f>ხარჯები!CLC20</f>
        <v>0</v>
      </c>
      <c r="CLD21" s="73">
        <f>ხარჯები!CLD20</f>
        <v>0</v>
      </c>
      <c r="CLE21" s="73">
        <f>ხარჯები!CLE20</f>
        <v>0</v>
      </c>
      <c r="CLF21" s="73">
        <f>ხარჯები!CLF20</f>
        <v>0</v>
      </c>
      <c r="CLG21" s="73">
        <f>ხარჯები!CLG20</f>
        <v>0</v>
      </c>
      <c r="CLH21" s="73">
        <f>ხარჯები!CLH20</f>
        <v>0</v>
      </c>
      <c r="CLI21" s="73">
        <f>ხარჯები!CLI20</f>
        <v>0</v>
      </c>
      <c r="CLJ21" s="73">
        <f>ხარჯები!CLJ20</f>
        <v>0</v>
      </c>
      <c r="CLK21" s="73">
        <f>ხარჯები!CLK20</f>
        <v>0</v>
      </c>
      <c r="CLL21" s="73">
        <f>ხარჯები!CLL20</f>
        <v>0</v>
      </c>
      <c r="CLM21" s="73">
        <f>ხარჯები!CLM20</f>
        <v>0</v>
      </c>
      <c r="CLN21" s="73">
        <f>ხარჯები!CLN20</f>
        <v>0</v>
      </c>
      <c r="CLO21" s="73">
        <f>ხარჯები!CLO20</f>
        <v>0</v>
      </c>
      <c r="CLP21" s="73">
        <f>ხარჯები!CLP20</f>
        <v>0</v>
      </c>
      <c r="CLQ21" s="73">
        <f>ხარჯები!CLQ20</f>
        <v>0</v>
      </c>
      <c r="CLR21" s="73">
        <f>ხარჯები!CLR20</f>
        <v>0</v>
      </c>
      <c r="CLS21" s="73">
        <f>ხარჯები!CLS20</f>
        <v>0</v>
      </c>
      <c r="CLT21" s="73">
        <f>ხარჯები!CLT20</f>
        <v>0</v>
      </c>
      <c r="CLU21" s="73">
        <f>ხარჯები!CLU20</f>
        <v>0</v>
      </c>
      <c r="CLV21" s="73">
        <f>ხარჯები!CLV20</f>
        <v>0</v>
      </c>
      <c r="CLW21" s="73">
        <f>ხარჯები!CLW20</f>
        <v>0</v>
      </c>
      <c r="CLX21" s="73">
        <f>ხარჯები!CLX20</f>
        <v>0</v>
      </c>
      <c r="CLY21" s="73">
        <f>ხარჯები!CLY20</f>
        <v>0</v>
      </c>
      <c r="CLZ21" s="73">
        <f>ხარჯები!CLZ20</f>
        <v>0</v>
      </c>
      <c r="CMA21" s="73">
        <f>ხარჯები!CMA20</f>
        <v>0</v>
      </c>
      <c r="CMB21" s="73">
        <f>ხარჯები!CMB20</f>
        <v>0</v>
      </c>
      <c r="CMC21" s="73">
        <f>ხარჯები!CMC20</f>
        <v>0</v>
      </c>
      <c r="CMD21" s="73">
        <f>ხარჯები!CMD20</f>
        <v>0</v>
      </c>
      <c r="CME21" s="73">
        <f>ხარჯები!CME20</f>
        <v>0</v>
      </c>
      <c r="CMF21" s="73">
        <f>ხარჯები!CMF20</f>
        <v>0</v>
      </c>
      <c r="CMG21" s="73">
        <f>ხარჯები!CMG20</f>
        <v>0</v>
      </c>
      <c r="CMH21" s="73">
        <f>ხარჯები!CMH20</f>
        <v>0</v>
      </c>
      <c r="CMI21" s="73">
        <f>ხარჯები!CMI20</f>
        <v>0</v>
      </c>
      <c r="CMJ21" s="73">
        <f>ხარჯები!CMJ20</f>
        <v>0</v>
      </c>
      <c r="CMK21" s="73">
        <f>ხარჯები!CMK20</f>
        <v>0</v>
      </c>
      <c r="CML21" s="73">
        <f>ხარჯები!CML20</f>
        <v>0</v>
      </c>
      <c r="CMM21" s="73">
        <f>ხარჯები!CMM20</f>
        <v>0</v>
      </c>
      <c r="CMN21" s="73">
        <f>ხარჯები!CMN20</f>
        <v>0</v>
      </c>
      <c r="CMO21" s="73">
        <f>ხარჯები!CMO20</f>
        <v>0</v>
      </c>
      <c r="CMP21" s="73">
        <f>ხარჯები!CMP20</f>
        <v>0</v>
      </c>
      <c r="CMQ21" s="73">
        <f>ხარჯები!CMQ20</f>
        <v>0</v>
      </c>
      <c r="CMR21" s="73">
        <f>ხარჯები!CMR20</f>
        <v>0</v>
      </c>
      <c r="CMS21" s="73">
        <f>ხარჯები!CMS20</f>
        <v>0</v>
      </c>
      <c r="CMT21" s="73">
        <f>ხარჯები!CMT20</f>
        <v>0</v>
      </c>
      <c r="CMU21" s="73">
        <f>ხარჯები!CMU20</f>
        <v>0</v>
      </c>
      <c r="CMV21" s="73">
        <f>ხარჯები!CMV20</f>
        <v>0</v>
      </c>
      <c r="CMW21" s="73">
        <f>ხარჯები!CMW20</f>
        <v>0</v>
      </c>
      <c r="CMX21" s="73">
        <f>ხარჯები!CMX20</f>
        <v>0</v>
      </c>
      <c r="CMY21" s="73">
        <f>ხარჯები!CMY20</f>
        <v>0</v>
      </c>
      <c r="CMZ21" s="73">
        <f>ხარჯები!CMZ20</f>
        <v>0</v>
      </c>
      <c r="CNA21" s="73">
        <f>ხარჯები!CNA20</f>
        <v>0</v>
      </c>
      <c r="CNB21" s="73">
        <f>ხარჯები!CNB20</f>
        <v>0</v>
      </c>
      <c r="CNC21" s="73">
        <f>ხარჯები!CNC20</f>
        <v>0</v>
      </c>
      <c r="CND21" s="73">
        <f>ხარჯები!CND20</f>
        <v>0</v>
      </c>
      <c r="CNE21" s="73">
        <f>ხარჯები!CNE20</f>
        <v>0</v>
      </c>
      <c r="CNF21" s="73">
        <f>ხარჯები!CNF20</f>
        <v>0</v>
      </c>
      <c r="CNG21" s="73">
        <f>ხარჯები!CNG20</f>
        <v>0</v>
      </c>
      <c r="CNH21" s="73">
        <f>ხარჯები!CNH20</f>
        <v>0</v>
      </c>
      <c r="CNI21" s="73">
        <f>ხარჯები!CNI20</f>
        <v>0</v>
      </c>
      <c r="CNJ21" s="73">
        <f>ხარჯები!CNJ20</f>
        <v>0</v>
      </c>
      <c r="CNK21" s="73">
        <f>ხარჯები!CNK20</f>
        <v>0</v>
      </c>
      <c r="CNL21" s="73">
        <f>ხარჯები!CNL20</f>
        <v>0</v>
      </c>
      <c r="CNM21" s="73">
        <f>ხარჯები!CNM20</f>
        <v>0</v>
      </c>
      <c r="CNN21" s="73">
        <f>ხარჯები!CNN20</f>
        <v>0</v>
      </c>
      <c r="CNO21" s="73">
        <f>ხარჯები!CNO20</f>
        <v>0</v>
      </c>
      <c r="CNP21" s="73">
        <f>ხარჯები!CNP20</f>
        <v>0</v>
      </c>
      <c r="CNQ21" s="73">
        <f>ხარჯები!CNQ20</f>
        <v>0</v>
      </c>
      <c r="CNR21" s="73">
        <f>ხარჯები!CNR20</f>
        <v>0</v>
      </c>
      <c r="CNS21" s="73">
        <f>ხარჯები!CNS20</f>
        <v>0</v>
      </c>
      <c r="CNT21" s="73">
        <f>ხარჯები!CNT20</f>
        <v>0</v>
      </c>
      <c r="CNU21" s="73">
        <f>ხარჯები!CNU20</f>
        <v>0</v>
      </c>
      <c r="CNV21" s="73">
        <f>ხარჯები!CNV20</f>
        <v>0</v>
      </c>
      <c r="CNW21" s="73">
        <f>ხარჯები!CNW20</f>
        <v>0</v>
      </c>
      <c r="CNX21" s="73">
        <f>ხარჯები!CNX20</f>
        <v>0</v>
      </c>
      <c r="CNY21" s="73">
        <f>ხარჯები!CNY20</f>
        <v>0</v>
      </c>
      <c r="CNZ21" s="73">
        <f>ხარჯები!CNZ20</f>
        <v>0</v>
      </c>
      <c r="COA21" s="73">
        <f>ხარჯები!COA20</f>
        <v>0</v>
      </c>
      <c r="COB21" s="73">
        <f>ხარჯები!COB20</f>
        <v>0</v>
      </c>
      <c r="COC21" s="73">
        <f>ხარჯები!COC20</f>
        <v>0</v>
      </c>
      <c r="COD21" s="73">
        <f>ხარჯები!COD20</f>
        <v>0</v>
      </c>
      <c r="COE21" s="73">
        <f>ხარჯები!COE20</f>
        <v>0</v>
      </c>
      <c r="COF21" s="73">
        <f>ხარჯები!COF20</f>
        <v>0</v>
      </c>
      <c r="COG21" s="73">
        <f>ხარჯები!COG20</f>
        <v>0</v>
      </c>
      <c r="COH21" s="73">
        <f>ხარჯები!COH20</f>
        <v>0</v>
      </c>
      <c r="COI21" s="73">
        <f>ხარჯები!COI20</f>
        <v>0</v>
      </c>
      <c r="COJ21" s="73">
        <f>ხარჯები!COJ20</f>
        <v>0</v>
      </c>
      <c r="COK21" s="73">
        <f>ხარჯები!COK20</f>
        <v>0</v>
      </c>
      <c r="COL21" s="73">
        <f>ხარჯები!COL20</f>
        <v>0</v>
      </c>
      <c r="COM21" s="73">
        <f>ხარჯები!COM20</f>
        <v>0</v>
      </c>
      <c r="CON21" s="73">
        <f>ხარჯები!CON20</f>
        <v>0</v>
      </c>
      <c r="COO21" s="73">
        <f>ხარჯები!COO20</f>
        <v>0</v>
      </c>
      <c r="COP21" s="73">
        <f>ხარჯები!COP20</f>
        <v>0</v>
      </c>
      <c r="COQ21" s="73">
        <f>ხარჯები!COQ20</f>
        <v>0</v>
      </c>
      <c r="COR21" s="73">
        <f>ხარჯები!COR20</f>
        <v>0</v>
      </c>
      <c r="COS21" s="73">
        <f>ხარჯები!COS20</f>
        <v>0</v>
      </c>
      <c r="COT21" s="73">
        <f>ხარჯები!COT20</f>
        <v>0</v>
      </c>
      <c r="COU21" s="73">
        <f>ხარჯები!COU20</f>
        <v>0</v>
      </c>
      <c r="COV21" s="73">
        <f>ხარჯები!COV20</f>
        <v>0</v>
      </c>
      <c r="COW21" s="73">
        <f>ხარჯები!COW20</f>
        <v>0</v>
      </c>
      <c r="COX21" s="73">
        <f>ხარჯები!COX20</f>
        <v>0</v>
      </c>
      <c r="COY21" s="73">
        <f>ხარჯები!COY20</f>
        <v>0</v>
      </c>
      <c r="COZ21" s="73">
        <f>ხარჯები!COZ20</f>
        <v>0</v>
      </c>
      <c r="CPA21" s="73">
        <f>ხარჯები!CPA20</f>
        <v>0</v>
      </c>
      <c r="CPB21" s="73">
        <f>ხარჯები!CPB20</f>
        <v>0</v>
      </c>
      <c r="CPC21" s="73">
        <f>ხარჯები!CPC20</f>
        <v>0</v>
      </c>
      <c r="CPD21" s="73">
        <f>ხარჯები!CPD20</f>
        <v>0</v>
      </c>
      <c r="CPE21" s="73">
        <f>ხარჯები!CPE20</f>
        <v>0</v>
      </c>
      <c r="CPF21" s="73">
        <f>ხარჯები!CPF20</f>
        <v>0</v>
      </c>
      <c r="CPG21" s="73">
        <f>ხარჯები!CPG20</f>
        <v>0</v>
      </c>
      <c r="CPH21" s="73">
        <f>ხარჯები!CPH20</f>
        <v>0</v>
      </c>
      <c r="CPI21" s="73">
        <f>ხარჯები!CPI20</f>
        <v>0</v>
      </c>
      <c r="CPJ21" s="73">
        <f>ხარჯები!CPJ20</f>
        <v>0</v>
      </c>
      <c r="CPK21" s="73">
        <f>ხარჯები!CPK20</f>
        <v>0</v>
      </c>
      <c r="CPL21" s="73">
        <f>ხარჯები!CPL20</f>
        <v>0</v>
      </c>
      <c r="CPM21" s="73">
        <f>ხარჯები!CPM20</f>
        <v>0</v>
      </c>
      <c r="CPN21" s="73">
        <f>ხარჯები!CPN20</f>
        <v>0</v>
      </c>
      <c r="CPO21" s="73">
        <f>ხარჯები!CPO20</f>
        <v>0</v>
      </c>
      <c r="CPP21" s="73">
        <f>ხარჯები!CPP20</f>
        <v>0</v>
      </c>
      <c r="CPQ21" s="73">
        <f>ხარჯები!CPQ20</f>
        <v>0</v>
      </c>
      <c r="CPR21" s="73">
        <f>ხარჯები!CPR20</f>
        <v>0</v>
      </c>
      <c r="CPS21" s="73">
        <f>ხარჯები!CPS20</f>
        <v>0</v>
      </c>
      <c r="CPT21" s="73">
        <f>ხარჯები!CPT20</f>
        <v>0</v>
      </c>
      <c r="CPU21" s="73">
        <f>ხარჯები!CPU20</f>
        <v>0</v>
      </c>
      <c r="CPV21" s="73">
        <f>ხარჯები!CPV20</f>
        <v>0</v>
      </c>
      <c r="CPW21" s="73">
        <f>ხარჯები!CPW20</f>
        <v>0</v>
      </c>
      <c r="CPX21" s="73">
        <f>ხარჯები!CPX20</f>
        <v>0</v>
      </c>
      <c r="CPY21" s="73">
        <f>ხარჯები!CPY20</f>
        <v>0</v>
      </c>
      <c r="CPZ21" s="73">
        <f>ხარჯები!CPZ20</f>
        <v>0</v>
      </c>
      <c r="CQA21" s="73">
        <f>ხარჯები!CQA20</f>
        <v>0</v>
      </c>
      <c r="CQB21" s="73">
        <f>ხარჯები!CQB20</f>
        <v>0</v>
      </c>
      <c r="CQC21" s="73">
        <f>ხარჯები!CQC20</f>
        <v>0</v>
      </c>
      <c r="CQD21" s="73">
        <f>ხარჯები!CQD20</f>
        <v>0</v>
      </c>
      <c r="CQE21" s="73">
        <f>ხარჯები!CQE20</f>
        <v>0</v>
      </c>
      <c r="CQF21" s="73">
        <f>ხარჯები!CQF20</f>
        <v>0</v>
      </c>
      <c r="CQG21" s="73">
        <f>ხარჯები!CQG20</f>
        <v>0</v>
      </c>
      <c r="CQH21" s="73">
        <f>ხარჯები!CQH20</f>
        <v>0</v>
      </c>
      <c r="CQI21" s="73">
        <f>ხარჯები!CQI20</f>
        <v>0</v>
      </c>
      <c r="CQJ21" s="73">
        <f>ხარჯები!CQJ20</f>
        <v>0</v>
      </c>
      <c r="CQK21" s="73">
        <f>ხარჯები!CQK20</f>
        <v>0</v>
      </c>
      <c r="CQL21" s="73">
        <f>ხარჯები!CQL20</f>
        <v>0</v>
      </c>
      <c r="CQM21" s="73">
        <f>ხარჯები!CQM20</f>
        <v>0</v>
      </c>
      <c r="CQN21" s="73">
        <f>ხარჯები!CQN20</f>
        <v>0</v>
      </c>
      <c r="CQO21" s="73">
        <f>ხარჯები!CQO20</f>
        <v>0</v>
      </c>
      <c r="CQP21" s="73">
        <f>ხარჯები!CQP20</f>
        <v>0</v>
      </c>
      <c r="CQQ21" s="73">
        <f>ხარჯები!CQQ20</f>
        <v>0</v>
      </c>
      <c r="CQR21" s="73">
        <f>ხარჯები!CQR20</f>
        <v>0</v>
      </c>
      <c r="CQS21" s="73">
        <f>ხარჯები!CQS20</f>
        <v>0</v>
      </c>
      <c r="CQT21" s="73">
        <f>ხარჯები!CQT20</f>
        <v>0</v>
      </c>
      <c r="CQU21" s="73">
        <f>ხარჯები!CQU20</f>
        <v>0</v>
      </c>
      <c r="CQV21" s="73">
        <f>ხარჯები!CQV20</f>
        <v>0</v>
      </c>
      <c r="CQW21" s="73">
        <f>ხარჯები!CQW20</f>
        <v>0</v>
      </c>
      <c r="CQX21" s="73">
        <f>ხარჯები!CQX20</f>
        <v>0</v>
      </c>
      <c r="CQY21" s="73">
        <f>ხარჯები!CQY20</f>
        <v>0</v>
      </c>
      <c r="CQZ21" s="73">
        <f>ხარჯები!CQZ20</f>
        <v>0</v>
      </c>
      <c r="CRA21" s="73">
        <f>ხარჯები!CRA20</f>
        <v>0</v>
      </c>
      <c r="CRB21" s="73">
        <f>ხარჯები!CRB20</f>
        <v>0</v>
      </c>
      <c r="CRC21" s="73">
        <f>ხარჯები!CRC20</f>
        <v>0</v>
      </c>
      <c r="CRD21" s="73">
        <f>ხარჯები!CRD20</f>
        <v>0</v>
      </c>
      <c r="CRE21" s="73">
        <f>ხარჯები!CRE20</f>
        <v>0</v>
      </c>
      <c r="CRF21" s="73">
        <f>ხარჯები!CRF20</f>
        <v>0</v>
      </c>
      <c r="CRG21" s="73">
        <f>ხარჯები!CRG20</f>
        <v>0</v>
      </c>
      <c r="CRH21" s="73">
        <f>ხარჯები!CRH20</f>
        <v>0</v>
      </c>
      <c r="CRI21" s="73">
        <f>ხარჯები!CRI20</f>
        <v>0</v>
      </c>
      <c r="CRJ21" s="73">
        <f>ხარჯები!CRJ20</f>
        <v>0</v>
      </c>
      <c r="CRK21" s="73">
        <f>ხარჯები!CRK20</f>
        <v>0</v>
      </c>
      <c r="CRL21" s="73">
        <f>ხარჯები!CRL20</f>
        <v>0</v>
      </c>
      <c r="CRM21" s="73">
        <f>ხარჯები!CRM20</f>
        <v>0</v>
      </c>
      <c r="CRN21" s="73">
        <f>ხარჯები!CRN20</f>
        <v>0</v>
      </c>
      <c r="CRO21" s="73">
        <f>ხარჯები!CRO20</f>
        <v>0</v>
      </c>
      <c r="CRP21" s="73">
        <f>ხარჯები!CRP20</f>
        <v>0</v>
      </c>
      <c r="CRQ21" s="73">
        <f>ხარჯები!CRQ20</f>
        <v>0</v>
      </c>
      <c r="CRR21" s="73">
        <f>ხარჯები!CRR20</f>
        <v>0</v>
      </c>
      <c r="CRS21" s="73">
        <f>ხარჯები!CRS20</f>
        <v>0</v>
      </c>
      <c r="CRT21" s="73">
        <f>ხარჯები!CRT20</f>
        <v>0</v>
      </c>
      <c r="CRU21" s="73">
        <f>ხარჯები!CRU20</f>
        <v>0</v>
      </c>
      <c r="CRV21" s="73">
        <f>ხარჯები!CRV20</f>
        <v>0</v>
      </c>
      <c r="CRW21" s="73">
        <f>ხარჯები!CRW20</f>
        <v>0</v>
      </c>
      <c r="CRX21" s="73">
        <f>ხარჯები!CRX20</f>
        <v>0</v>
      </c>
      <c r="CRY21" s="73">
        <f>ხარჯები!CRY20</f>
        <v>0</v>
      </c>
      <c r="CRZ21" s="73">
        <f>ხარჯები!CRZ20</f>
        <v>0</v>
      </c>
      <c r="CSA21" s="73">
        <f>ხარჯები!CSA20</f>
        <v>0</v>
      </c>
      <c r="CSB21" s="73">
        <f>ხარჯები!CSB20</f>
        <v>0</v>
      </c>
      <c r="CSC21" s="73">
        <f>ხარჯები!CSC20</f>
        <v>0</v>
      </c>
      <c r="CSD21" s="73">
        <f>ხარჯები!CSD20</f>
        <v>0</v>
      </c>
      <c r="CSE21" s="73">
        <f>ხარჯები!CSE20</f>
        <v>0</v>
      </c>
      <c r="CSF21" s="73">
        <f>ხარჯები!CSF20</f>
        <v>0</v>
      </c>
      <c r="CSG21" s="73">
        <f>ხარჯები!CSG20</f>
        <v>0</v>
      </c>
      <c r="CSH21" s="73">
        <f>ხარჯები!CSH20</f>
        <v>0</v>
      </c>
      <c r="CSI21" s="73">
        <f>ხარჯები!CSI20</f>
        <v>0</v>
      </c>
      <c r="CSJ21" s="73">
        <f>ხარჯები!CSJ20</f>
        <v>0</v>
      </c>
      <c r="CSK21" s="73">
        <f>ხარჯები!CSK20</f>
        <v>0</v>
      </c>
      <c r="CSL21" s="73">
        <f>ხარჯები!CSL20</f>
        <v>0</v>
      </c>
      <c r="CSM21" s="73">
        <f>ხარჯები!CSM20</f>
        <v>0</v>
      </c>
      <c r="CSN21" s="73">
        <f>ხარჯები!CSN20</f>
        <v>0</v>
      </c>
      <c r="CSO21" s="73">
        <f>ხარჯები!CSO20</f>
        <v>0</v>
      </c>
      <c r="CSP21" s="73">
        <f>ხარჯები!CSP20</f>
        <v>0</v>
      </c>
      <c r="CSQ21" s="73">
        <f>ხარჯები!CSQ20</f>
        <v>0</v>
      </c>
      <c r="CSR21" s="73">
        <f>ხარჯები!CSR20</f>
        <v>0</v>
      </c>
      <c r="CSS21" s="73">
        <f>ხარჯები!CSS20</f>
        <v>0</v>
      </c>
      <c r="CST21" s="73">
        <f>ხარჯები!CST20</f>
        <v>0</v>
      </c>
      <c r="CSU21" s="73">
        <f>ხარჯები!CSU20</f>
        <v>0</v>
      </c>
      <c r="CSV21" s="73">
        <f>ხარჯები!CSV20</f>
        <v>0</v>
      </c>
      <c r="CSW21" s="73">
        <f>ხარჯები!CSW20</f>
        <v>0</v>
      </c>
      <c r="CSX21" s="73">
        <f>ხარჯები!CSX20</f>
        <v>0</v>
      </c>
      <c r="CSY21" s="73">
        <f>ხარჯები!CSY20</f>
        <v>0</v>
      </c>
      <c r="CSZ21" s="73">
        <f>ხარჯები!CSZ20</f>
        <v>0</v>
      </c>
      <c r="CTA21" s="73">
        <f>ხარჯები!CTA20</f>
        <v>0</v>
      </c>
      <c r="CTB21" s="73">
        <f>ხარჯები!CTB20</f>
        <v>0</v>
      </c>
      <c r="CTC21" s="73">
        <f>ხარჯები!CTC20</f>
        <v>0</v>
      </c>
      <c r="CTD21" s="73">
        <f>ხარჯები!CTD20</f>
        <v>0</v>
      </c>
      <c r="CTE21" s="73">
        <f>ხარჯები!CTE20</f>
        <v>0</v>
      </c>
      <c r="CTF21" s="73">
        <f>ხარჯები!CTF20</f>
        <v>0</v>
      </c>
      <c r="CTG21" s="73">
        <f>ხარჯები!CTG20</f>
        <v>0</v>
      </c>
      <c r="CTH21" s="73">
        <f>ხარჯები!CTH20</f>
        <v>0</v>
      </c>
      <c r="CTI21" s="73">
        <f>ხარჯები!CTI20</f>
        <v>0</v>
      </c>
      <c r="CTJ21" s="73">
        <f>ხარჯები!CTJ20</f>
        <v>0</v>
      </c>
      <c r="CTK21" s="73">
        <f>ხარჯები!CTK20</f>
        <v>0</v>
      </c>
      <c r="CTL21" s="73">
        <f>ხარჯები!CTL20</f>
        <v>0</v>
      </c>
      <c r="CTM21" s="73">
        <f>ხარჯები!CTM20</f>
        <v>0</v>
      </c>
      <c r="CTN21" s="73">
        <f>ხარჯები!CTN20</f>
        <v>0</v>
      </c>
      <c r="CTO21" s="73">
        <f>ხარჯები!CTO20</f>
        <v>0</v>
      </c>
      <c r="CTP21" s="73">
        <f>ხარჯები!CTP20</f>
        <v>0</v>
      </c>
      <c r="CTQ21" s="73">
        <f>ხარჯები!CTQ20</f>
        <v>0</v>
      </c>
      <c r="CTR21" s="73">
        <f>ხარჯები!CTR20</f>
        <v>0</v>
      </c>
      <c r="CTS21" s="73">
        <f>ხარჯები!CTS20</f>
        <v>0</v>
      </c>
      <c r="CTT21" s="73">
        <f>ხარჯები!CTT20</f>
        <v>0</v>
      </c>
      <c r="CTU21" s="73">
        <f>ხარჯები!CTU20</f>
        <v>0</v>
      </c>
      <c r="CTV21" s="73">
        <f>ხარჯები!CTV20</f>
        <v>0</v>
      </c>
      <c r="CTW21" s="73">
        <f>ხარჯები!CTW20</f>
        <v>0</v>
      </c>
      <c r="CTX21" s="73">
        <f>ხარჯები!CTX20</f>
        <v>0</v>
      </c>
      <c r="CTY21" s="73">
        <f>ხარჯები!CTY20</f>
        <v>0</v>
      </c>
      <c r="CTZ21" s="73">
        <f>ხარჯები!CTZ20</f>
        <v>0</v>
      </c>
      <c r="CUA21" s="73">
        <f>ხარჯები!CUA20</f>
        <v>0</v>
      </c>
      <c r="CUB21" s="73">
        <f>ხარჯები!CUB20</f>
        <v>0</v>
      </c>
      <c r="CUC21" s="73">
        <f>ხარჯები!CUC20</f>
        <v>0</v>
      </c>
      <c r="CUD21" s="73">
        <f>ხარჯები!CUD20</f>
        <v>0</v>
      </c>
      <c r="CUE21" s="73">
        <f>ხარჯები!CUE20</f>
        <v>0</v>
      </c>
      <c r="CUF21" s="73">
        <f>ხარჯები!CUF20</f>
        <v>0</v>
      </c>
      <c r="CUG21" s="73">
        <f>ხარჯები!CUG20</f>
        <v>0</v>
      </c>
      <c r="CUH21" s="73">
        <f>ხარჯები!CUH20</f>
        <v>0</v>
      </c>
      <c r="CUI21" s="73">
        <f>ხარჯები!CUI20</f>
        <v>0</v>
      </c>
      <c r="CUJ21" s="73">
        <f>ხარჯები!CUJ20</f>
        <v>0</v>
      </c>
      <c r="CUK21" s="73">
        <f>ხარჯები!CUK20</f>
        <v>0</v>
      </c>
      <c r="CUL21" s="73">
        <f>ხარჯები!CUL20</f>
        <v>0</v>
      </c>
      <c r="CUM21" s="73">
        <f>ხარჯები!CUM20</f>
        <v>0</v>
      </c>
      <c r="CUN21" s="73">
        <f>ხარჯები!CUN20</f>
        <v>0</v>
      </c>
      <c r="CUO21" s="73">
        <f>ხარჯები!CUO20</f>
        <v>0</v>
      </c>
      <c r="CUP21" s="73">
        <f>ხარჯები!CUP20</f>
        <v>0</v>
      </c>
      <c r="CUQ21" s="73">
        <f>ხარჯები!CUQ20</f>
        <v>0</v>
      </c>
      <c r="CUR21" s="73">
        <f>ხარჯები!CUR20</f>
        <v>0</v>
      </c>
      <c r="CUS21" s="73">
        <f>ხარჯები!CUS20</f>
        <v>0</v>
      </c>
      <c r="CUT21" s="73">
        <f>ხარჯები!CUT20</f>
        <v>0</v>
      </c>
      <c r="CUU21" s="73">
        <f>ხარჯები!CUU20</f>
        <v>0</v>
      </c>
      <c r="CUV21" s="73">
        <f>ხარჯები!CUV20</f>
        <v>0</v>
      </c>
      <c r="CUW21" s="73">
        <f>ხარჯები!CUW20</f>
        <v>0</v>
      </c>
      <c r="CUX21" s="73">
        <f>ხარჯები!CUX20</f>
        <v>0</v>
      </c>
      <c r="CUY21" s="73">
        <f>ხარჯები!CUY20</f>
        <v>0</v>
      </c>
      <c r="CUZ21" s="73">
        <f>ხარჯები!CUZ20</f>
        <v>0</v>
      </c>
      <c r="CVA21" s="73">
        <f>ხარჯები!CVA20</f>
        <v>0</v>
      </c>
      <c r="CVB21" s="73">
        <f>ხარჯები!CVB20</f>
        <v>0</v>
      </c>
      <c r="CVC21" s="73">
        <f>ხარჯები!CVC20</f>
        <v>0</v>
      </c>
      <c r="CVD21" s="73">
        <f>ხარჯები!CVD20</f>
        <v>0</v>
      </c>
      <c r="CVE21" s="73">
        <f>ხარჯები!CVE20</f>
        <v>0</v>
      </c>
      <c r="CVF21" s="73">
        <f>ხარჯები!CVF20</f>
        <v>0</v>
      </c>
      <c r="CVG21" s="73">
        <f>ხარჯები!CVG20</f>
        <v>0</v>
      </c>
      <c r="CVH21" s="73">
        <f>ხარჯები!CVH20</f>
        <v>0</v>
      </c>
      <c r="CVI21" s="73">
        <f>ხარჯები!CVI20</f>
        <v>0</v>
      </c>
      <c r="CVJ21" s="73">
        <f>ხარჯები!CVJ20</f>
        <v>0</v>
      </c>
      <c r="CVK21" s="73">
        <f>ხარჯები!CVK20</f>
        <v>0</v>
      </c>
      <c r="CVL21" s="73">
        <f>ხარჯები!CVL20</f>
        <v>0</v>
      </c>
      <c r="CVM21" s="73">
        <f>ხარჯები!CVM20</f>
        <v>0</v>
      </c>
      <c r="CVN21" s="73">
        <f>ხარჯები!CVN20</f>
        <v>0</v>
      </c>
      <c r="CVO21" s="73">
        <f>ხარჯები!CVO20</f>
        <v>0</v>
      </c>
      <c r="CVP21" s="73">
        <f>ხარჯები!CVP20</f>
        <v>0</v>
      </c>
      <c r="CVQ21" s="73">
        <f>ხარჯები!CVQ20</f>
        <v>0</v>
      </c>
      <c r="CVR21" s="73">
        <f>ხარჯები!CVR20</f>
        <v>0</v>
      </c>
      <c r="CVS21" s="73">
        <f>ხარჯები!CVS20</f>
        <v>0</v>
      </c>
      <c r="CVT21" s="73">
        <f>ხარჯები!CVT20</f>
        <v>0</v>
      </c>
      <c r="CVU21" s="73">
        <f>ხარჯები!CVU20</f>
        <v>0</v>
      </c>
      <c r="CVV21" s="73">
        <f>ხარჯები!CVV20</f>
        <v>0</v>
      </c>
      <c r="CVW21" s="73">
        <f>ხარჯები!CVW20</f>
        <v>0</v>
      </c>
      <c r="CVX21" s="73">
        <f>ხარჯები!CVX20</f>
        <v>0</v>
      </c>
      <c r="CVY21" s="73">
        <f>ხარჯები!CVY20</f>
        <v>0</v>
      </c>
      <c r="CVZ21" s="73">
        <f>ხარჯები!CVZ20</f>
        <v>0</v>
      </c>
      <c r="CWA21" s="73">
        <f>ხარჯები!CWA20</f>
        <v>0</v>
      </c>
      <c r="CWB21" s="73">
        <f>ხარჯები!CWB20</f>
        <v>0</v>
      </c>
      <c r="CWC21" s="73">
        <f>ხარჯები!CWC20</f>
        <v>0</v>
      </c>
      <c r="CWD21" s="73">
        <f>ხარჯები!CWD20</f>
        <v>0</v>
      </c>
      <c r="CWE21" s="73">
        <f>ხარჯები!CWE20</f>
        <v>0</v>
      </c>
      <c r="CWF21" s="73">
        <f>ხარჯები!CWF20</f>
        <v>0</v>
      </c>
      <c r="CWG21" s="73">
        <f>ხარჯები!CWG20</f>
        <v>0</v>
      </c>
      <c r="CWH21" s="73">
        <f>ხარჯები!CWH20</f>
        <v>0</v>
      </c>
      <c r="CWI21" s="73">
        <f>ხარჯები!CWI20</f>
        <v>0</v>
      </c>
      <c r="CWJ21" s="73">
        <f>ხარჯები!CWJ20</f>
        <v>0</v>
      </c>
      <c r="CWK21" s="73">
        <f>ხარჯები!CWK20</f>
        <v>0</v>
      </c>
      <c r="CWL21" s="73">
        <f>ხარჯები!CWL20</f>
        <v>0</v>
      </c>
      <c r="CWM21" s="73">
        <f>ხარჯები!CWM20</f>
        <v>0</v>
      </c>
      <c r="CWN21" s="73">
        <f>ხარჯები!CWN20</f>
        <v>0</v>
      </c>
      <c r="CWO21" s="73">
        <f>ხარჯები!CWO20</f>
        <v>0</v>
      </c>
      <c r="CWP21" s="73">
        <f>ხარჯები!CWP20</f>
        <v>0</v>
      </c>
      <c r="CWQ21" s="73">
        <f>ხარჯები!CWQ20</f>
        <v>0</v>
      </c>
      <c r="CWR21" s="73">
        <f>ხარჯები!CWR20</f>
        <v>0</v>
      </c>
      <c r="CWS21" s="73">
        <f>ხარჯები!CWS20</f>
        <v>0</v>
      </c>
      <c r="CWT21" s="73">
        <f>ხარჯები!CWT20</f>
        <v>0</v>
      </c>
      <c r="CWU21" s="73">
        <f>ხარჯები!CWU20</f>
        <v>0</v>
      </c>
      <c r="CWV21" s="73">
        <f>ხარჯები!CWV20</f>
        <v>0</v>
      </c>
      <c r="CWW21" s="73">
        <f>ხარჯები!CWW20</f>
        <v>0</v>
      </c>
      <c r="CWX21" s="73">
        <f>ხარჯები!CWX20</f>
        <v>0</v>
      </c>
      <c r="CWY21" s="73">
        <f>ხარჯები!CWY20</f>
        <v>0</v>
      </c>
      <c r="CWZ21" s="73">
        <f>ხარჯები!CWZ20</f>
        <v>0</v>
      </c>
      <c r="CXA21" s="73">
        <f>ხარჯები!CXA20</f>
        <v>0</v>
      </c>
      <c r="CXB21" s="73">
        <f>ხარჯები!CXB20</f>
        <v>0</v>
      </c>
      <c r="CXC21" s="73">
        <f>ხარჯები!CXC20</f>
        <v>0</v>
      </c>
      <c r="CXD21" s="73">
        <f>ხარჯები!CXD20</f>
        <v>0</v>
      </c>
      <c r="CXE21" s="73">
        <f>ხარჯები!CXE20</f>
        <v>0</v>
      </c>
      <c r="CXF21" s="73">
        <f>ხარჯები!CXF20</f>
        <v>0</v>
      </c>
      <c r="CXG21" s="73">
        <f>ხარჯები!CXG20</f>
        <v>0</v>
      </c>
      <c r="CXH21" s="73">
        <f>ხარჯები!CXH20</f>
        <v>0</v>
      </c>
      <c r="CXI21" s="73">
        <f>ხარჯები!CXI20</f>
        <v>0</v>
      </c>
      <c r="CXJ21" s="73">
        <f>ხარჯები!CXJ20</f>
        <v>0</v>
      </c>
      <c r="CXK21" s="73">
        <f>ხარჯები!CXK20</f>
        <v>0</v>
      </c>
      <c r="CXL21" s="73">
        <f>ხარჯები!CXL20</f>
        <v>0</v>
      </c>
      <c r="CXM21" s="73">
        <f>ხარჯები!CXM20</f>
        <v>0</v>
      </c>
      <c r="CXN21" s="73">
        <f>ხარჯები!CXN20</f>
        <v>0</v>
      </c>
      <c r="CXO21" s="73">
        <f>ხარჯები!CXO20</f>
        <v>0</v>
      </c>
      <c r="CXP21" s="73">
        <f>ხარჯები!CXP20</f>
        <v>0</v>
      </c>
      <c r="CXQ21" s="73">
        <f>ხარჯები!CXQ20</f>
        <v>0</v>
      </c>
      <c r="CXR21" s="73">
        <f>ხარჯები!CXR20</f>
        <v>0</v>
      </c>
      <c r="CXS21" s="73">
        <f>ხარჯები!CXS20</f>
        <v>0</v>
      </c>
      <c r="CXT21" s="73">
        <f>ხარჯები!CXT20</f>
        <v>0</v>
      </c>
      <c r="CXU21" s="73">
        <f>ხარჯები!CXU20</f>
        <v>0</v>
      </c>
      <c r="CXV21" s="73">
        <f>ხარჯები!CXV20</f>
        <v>0</v>
      </c>
      <c r="CXW21" s="73">
        <f>ხარჯები!CXW20</f>
        <v>0</v>
      </c>
      <c r="CXX21" s="73">
        <f>ხარჯები!CXX20</f>
        <v>0</v>
      </c>
      <c r="CXY21" s="73">
        <f>ხარჯები!CXY20</f>
        <v>0</v>
      </c>
      <c r="CXZ21" s="73">
        <f>ხარჯები!CXZ20</f>
        <v>0</v>
      </c>
      <c r="CYA21" s="73">
        <f>ხარჯები!CYA20</f>
        <v>0</v>
      </c>
      <c r="CYB21" s="73">
        <f>ხარჯები!CYB20</f>
        <v>0</v>
      </c>
      <c r="CYC21" s="73">
        <f>ხარჯები!CYC20</f>
        <v>0</v>
      </c>
      <c r="CYD21" s="73">
        <f>ხარჯები!CYD20</f>
        <v>0</v>
      </c>
      <c r="CYE21" s="73">
        <f>ხარჯები!CYE20</f>
        <v>0</v>
      </c>
      <c r="CYF21" s="73">
        <f>ხარჯები!CYF20</f>
        <v>0</v>
      </c>
      <c r="CYG21" s="73">
        <f>ხარჯები!CYG20</f>
        <v>0</v>
      </c>
      <c r="CYH21" s="73">
        <f>ხარჯები!CYH20</f>
        <v>0</v>
      </c>
      <c r="CYI21" s="73">
        <f>ხარჯები!CYI20</f>
        <v>0</v>
      </c>
      <c r="CYJ21" s="73">
        <f>ხარჯები!CYJ20</f>
        <v>0</v>
      </c>
      <c r="CYK21" s="73">
        <f>ხარჯები!CYK20</f>
        <v>0</v>
      </c>
      <c r="CYL21" s="73">
        <f>ხარჯები!CYL20</f>
        <v>0</v>
      </c>
      <c r="CYM21" s="73">
        <f>ხარჯები!CYM20</f>
        <v>0</v>
      </c>
      <c r="CYN21" s="73">
        <f>ხარჯები!CYN20</f>
        <v>0</v>
      </c>
      <c r="CYO21" s="73">
        <f>ხარჯები!CYO20</f>
        <v>0</v>
      </c>
      <c r="CYP21" s="73">
        <f>ხარჯები!CYP20</f>
        <v>0</v>
      </c>
      <c r="CYQ21" s="73">
        <f>ხარჯები!CYQ20</f>
        <v>0</v>
      </c>
      <c r="CYR21" s="73">
        <f>ხარჯები!CYR20</f>
        <v>0</v>
      </c>
      <c r="CYS21" s="73">
        <f>ხარჯები!CYS20</f>
        <v>0</v>
      </c>
      <c r="CYT21" s="73">
        <f>ხარჯები!CYT20</f>
        <v>0</v>
      </c>
      <c r="CYU21" s="73">
        <f>ხარჯები!CYU20</f>
        <v>0</v>
      </c>
      <c r="CYV21" s="73">
        <f>ხარჯები!CYV20</f>
        <v>0</v>
      </c>
      <c r="CYW21" s="73">
        <f>ხარჯები!CYW20</f>
        <v>0</v>
      </c>
      <c r="CYX21" s="73">
        <f>ხარჯები!CYX20</f>
        <v>0</v>
      </c>
      <c r="CYY21" s="73">
        <f>ხარჯები!CYY20</f>
        <v>0</v>
      </c>
      <c r="CYZ21" s="73">
        <f>ხარჯები!CYZ20</f>
        <v>0</v>
      </c>
      <c r="CZA21" s="73">
        <f>ხარჯები!CZA20</f>
        <v>0</v>
      </c>
      <c r="CZB21" s="73">
        <f>ხარჯები!CZB20</f>
        <v>0</v>
      </c>
      <c r="CZC21" s="73">
        <f>ხარჯები!CZC20</f>
        <v>0</v>
      </c>
      <c r="CZD21" s="73">
        <f>ხარჯები!CZD20</f>
        <v>0</v>
      </c>
      <c r="CZE21" s="73">
        <f>ხარჯები!CZE20</f>
        <v>0</v>
      </c>
      <c r="CZF21" s="73">
        <f>ხარჯები!CZF20</f>
        <v>0</v>
      </c>
      <c r="CZG21" s="73">
        <f>ხარჯები!CZG20</f>
        <v>0</v>
      </c>
      <c r="CZH21" s="73">
        <f>ხარჯები!CZH20</f>
        <v>0</v>
      </c>
      <c r="CZI21" s="73">
        <f>ხარჯები!CZI20</f>
        <v>0</v>
      </c>
      <c r="CZJ21" s="73">
        <f>ხარჯები!CZJ20</f>
        <v>0</v>
      </c>
      <c r="CZK21" s="73">
        <f>ხარჯები!CZK20</f>
        <v>0</v>
      </c>
      <c r="CZL21" s="73">
        <f>ხარჯები!CZL20</f>
        <v>0</v>
      </c>
      <c r="CZM21" s="73">
        <f>ხარჯები!CZM20</f>
        <v>0</v>
      </c>
      <c r="CZN21" s="73">
        <f>ხარჯები!CZN20</f>
        <v>0</v>
      </c>
      <c r="CZO21" s="73">
        <f>ხარჯები!CZO20</f>
        <v>0</v>
      </c>
      <c r="CZP21" s="73">
        <f>ხარჯები!CZP20</f>
        <v>0</v>
      </c>
      <c r="CZQ21" s="73">
        <f>ხარჯები!CZQ20</f>
        <v>0</v>
      </c>
      <c r="CZR21" s="73">
        <f>ხარჯები!CZR20</f>
        <v>0</v>
      </c>
      <c r="CZS21" s="73">
        <f>ხარჯები!CZS20</f>
        <v>0</v>
      </c>
      <c r="CZT21" s="73">
        <f>ხარჯები!CZT20</f>
        <v>0</v>
      </c>
      <c r="CZU21" s="73">
        <f>ხარჯები!CZU20</f>
        <v>0</v>
      </c>
      <c r="CZV21" s="73">
        <f>ხარჯები!CZV20</f>
        <v>0</v>
      </c>
      <c r="CZW21" s="73">
        <f>ხარჯები!CZW20</f>
        <v>0</v>
      </c>
      <c r="CZX21" s="73">
        <f>ხარჯები!CZX20</f>
        <v>0</v>
      </c>
      <c r="CZY21" s="73">
        <f>ხარჯები!CZY20</f>
        <v>0</v>
      </c>
      <c r="CZZ21" s="73">
        <f>ხარჯები!CZZ20</f>
        <v>0</v>
      </c>
      <c r="DAA21" s="73">
        <f>ხარჯები!DAA20</f>
        <v>0</v>
      </c>
      <c r="DAB21" s="73">
        <f>ხარჯები!DAB20</f>
        <v>0</v>
      </c>
      <c r="DAC21" s="73">
        <f>ხარჯები!DAC20</f>
        <v>0</v>
      </c>
      <c r="DAD21" s="73">
        <f>ხარჯები!DAD20</f>
        <v>0</v>
      </c>
      <c r="DAE21" s="73">
        <f>ხარჯები!DAE20</f>
        <v>0</v>
      </c>
      <c r="DAF21" s="73">
        <f>ხარჯები!DAF20</f>
        <v>0</v>
      </c>
      <c r="DAG21" s="73">
        <f>ხარჯები!DAG20</f>
        <v>0</v>
      </c>
      <c r="DAH21" s="73">
        <f>ხარჯები!DAH20</f>
        <v>0</v>
      </c>
      <c r="DAI21" s="73">
        <f>ხარჯები!DAI20</f>
        <v>0</v>
      </c>
      <c r="DAJ21" s="73">
        <f>ხარჯები!DAJ20</f>
        <v>0</v>
      </c>
      <c r="DAK21" s="73">
        <f>ხარჯები!DAK20</f>
        <v>0</v>
      </c>
      <c r="DAL21" s="73">
        <f>ხარჯები!DAL20</f>
        <v>0</v>
      </c>
      <c r="DAM21" s="73">
        <f>ხარჯები!DAM20</f>
        <v>0</v>
      </c>
      <c r="DAN21" s="73">
        <f>ხარჯები!DAN20</f>
        <v>0</v>
      </c>
      <c r="DAO21" s="73">
        <f>ხარჯები!DAO20</f>
        <v>0</v>
      </c>
      <c r="DAP21" s="73">
        <f>ხარჯები!DAP20</f>
        <v>0</v>
      </c>
      <c r="DAQ21" s="73">
        <f>ხარჯები!DAQ20</f>
        <v>0</v>
      </c>
      <c r="DAR21" s="73">
        <f>ხარჯები!DAR20</f>
        <v>0</v>
      </c>
      <c r="DAS21" s="73">
        <f>ხარჯები!DAS20</f>
        <v>0</v>
      </c>
      <c r="DAT21" s="73">
        <f>ხარჯები!DAT20</f>
        <v>0</v>
      </c>
      <c r="DAU21" s="73">
        <f>ხარჯები!DAU20</f>
        <v>0</v>
      </c>
      <c r="DAV21" s="73">
        <f>ხარჯები!DAV20</f>
        <v>0</v>
      </c>
      <c r="DAW21" s="73">
        <f>ხარჯები!DAW20</f>
        <v>0</v>
      </c>
      <c r="DAX21" s="73">
        <f>ხარჯები!DAX20</f>
        <v>0</v>
      </c>
      <c r="DAY21" s="73">
        <f>ხარჯები!DAY20</f>
        <v>0</v>
      </c>
      <c r="DAZ21" s="73">
        <f>ხარჯები!DAZ20</f>
        <v>0</v>
      </c>
      <c r="DBA21" s="73">
        <f>ხარჯები!DBA20</f>
        <v>0</v>
      </c>
      <c r="DBB21" s="73">
        <f>ხარჯები!DBB20</f>
        <v>0</v>
      </c>
      <c r="DBC21" s="73">
        <f>ხარჯები!DBC20</f>
        <v>0</v>
      </c>
      <c r="DBD21" s="73">
        <f>ხარჯები!DBD20</f>
        <v>0</v>
      </c>
      <c r="DBE21" s="73">
        <f>ხარჯები!DBE20</f>
        <v>0</v>
      </c>
      <c r="DBF21" s="73">
        <f>ხარჯები!DBF20</f>
        <v>0</v>
      </c>
      <c r="DBG21" s="73">
        <f>ხარჯები!DBG20</f>
        <v>0</v>
      </c>
      <c r="DBH21" s="73">
        <f>ხარჯები!DBH20</f>
        <v>0</v>
      </c>
      <c r="DBI21" s="73">
        <f>ხარჯები!DBI20</f>
        <v>0</v>
      </c>
      <c r="DBJ21" s="73">
        <f>ხარჯები!DBJ20</f>
        <v>0</v>
      </c>
      <c r="DBK21" s="73">
        <f>ხარჯები!DBK20</f>
        <v>0</v>
      </c>
      <c r="DBL21" s="73">
        <f>ხარჯები!DBL20</f>
        <v>0</v>
      </c>
      <c r="DBM21" s="73">
        <f>ხარჯები!DBM20</f>
        <v>0</v>
      </c>
      <c r="DBN21" s="73">
        <f>ხარჯები!DBN20</f>
        <v>0</v>
      </c>
      <c r="DBO21" s="73">
        <f>ხარჯები!DBO20</f>
        <v>0</v>
      </c>
      <c r="DBP21" s="73">
        <f>ხარჯები!DBP20</f>
        <v>0</v>
      </c>
      <c r="DBQ21" s="73">
        <f>ხარჯები!DBQ20</f>
        <v>0</v>
      </c>
      <c r="DBR21" s="73">
        <f>ხარჯები!DBR20</f>
        <v>0</v>
      </c>
      <c r="DBS21" s="73">
        <f>ხარჯები!DBS20</f>
        <v>0</v>
      </c>
      <c r="DBT21" s="73">
        <f>ხარჯები!DBT20</f>
        <v>0</v>
      </c>
      <c r="DBU21" s="73">
        <f>ხარჯები!DBU20</f>
        <v>0</v>
      </c>
      <c r="DBV21" s="73">
        <f>ხარჯები!DBV20</f>
        <v>0</v>
      </c>
      <c r="DBW21" s="73">
        <f>ხარჯები!DBW20</f>
        <v>0</v>
      </c>
      <c r="DBX21" s="73">
        <f>ხარჯები!DBX20</f>
        <v>0</v>
      </c>
      <c r="DBY21" s="73">
        <f>ხარჯები!DBY20</f>
        <v>0</v>
      </c>
      <c r="DBZ21" s="73">
        <f>ხარჯები!DBZ20</f>
        <v>0</v>
      </c>
      <c r="DCA21" s="73">
        <f>ხარჯები!DCA20</f>
        <v>0</v>
      </c>
      <c r="DCB21" s="73">
        <f>ხარჯები!DCB20</f>
        <v>0</v>
      </c>
      <c r="DCC21" s="73">
        <f>ხარჯები!DCC20</f>
        <v>0</v>
      </c>
      <c r="DCD21" s="73">
        <f>ხარჯები!DCD20</f>
        <v>0</v>
      </c>
      <c r="DCE21" s="73">
        <f>ხარჯები!DCE20</f>
        <v>0</v>
      </c>
      <c r="DCF21" s="73">
        <f>ხარჯები!DCF20</f>
        <v>0</v>
      </c>
      <c r="DCG21" s="73">
        <f>ხარჯები!DCG20</f>
        <v>0</v>
      </c>
      <c r="DCH21" s="73">
        <f>ხარჯები!DCH20</f>
        <v>0</v>
      </c>
      <c r="DCI21" s="73">
        <f>ხარჯები!DCI20</f>
        <v>0</v>
      </c>
      <c r="DCJ21" s="73">
        <f>ხარჯები!DCJ20</f>
        <v>0</v>
      </c>
      <c r="DCK21" s="73">
        <f>ხარჯები!DCK20</f>
        <v>0</v>
      </c>
      <c r="DCL21" s="73">
        <f>ხარჯები!DCL20</f>
        <v>0</v>
      </c>
      <c r="DCM21" s="73">
        <f>ხარჯები!DCM20</f>
        <v>0</v>
      </c>
      <c r="DCN21" s="73">
        <f>ხარჯები!DCN20</f>
        <v>0</v>
      </c>
      <c r="DCO21" s="73">
        <f>ხარჯები!DCO20</f>
        <v>0</v>
      </c>
      <c r="DCP21" s="73">
        <f>ხარჯები!DCP20</f>
        <v>0</v>
      </c>
      <c r="DCQ21" s="73">
        <f>ხარჯები!DCQ20</f>
        <v>0</v>
      </c>
      <c r="DCR21" s="73">
        <f>ხარჯები!DCR20</f>
        <v>0</v>
      </c>
      <c r="DCS21" s="73">
        <f>ხარჯები!DCS20</f>
        <v>0</v>
      </c>
      <c r="DCT21" s="73">
        <f>ხარჯები!DCT20</f>
        <v>0</v>
      </c>
      <c r="DCU21" s="73">
        <f>ხარჯები!DCU20</f>
        <v>0</v>
      </c>
      <c r="DCV21" s="73">
        <f>ხარჯები!DCV20</f>
        <v>0</v>
      </c>
      <c r="DCW21" s="73">
        <f>ხარჯები!DCW20</f>
        <v>0</v>
      </c>
      <c r="DCX21" s="73">
        <f>ხარჯები!DCX20</f>
        <v>0</v>
      </c>
      <c r="DCY21" s="73">
        <f>ხარჯები!DCY20</f>
        <v>0</v>
      </c>
      <c r="DCZ21" s="73">
        <f>ხარჯები!DCZ20</f>
        <v>0</v>
      </c>
      <c r="DDA21" s="73">
        <f>ხარჯები!DDA20</f>
        <v>0</v>
      </c>
      <c r="DDB21" s="73">
        <f>ხარჯები!DDB20</f>
        <v>0</v>
      </c>
      <c r="DDC21" s="73">
        <f>ხარჯები!DDC20</f>
        <v>0</v>
      </c>
      <c r="DDD21" s="73">
        <f>ხარჯები!DDD20</f>
        <v>0</v>
      </c>
      <c r="DDE21" s="73">
        <f>ხარჯები!DDE20</f>
        <v>0</v>
      </c>
      <c r="DDF21" s="73">
        <f>ხარჯები!DDF20</f>
        <v>0</v>
      </c>
      <c r="DDG21" s="73">
        <f>ხარჯები!DDG20</f>
        <v>0</v>
      </c>
      <c r="DDH21" s="73">
        <f>ხარჯები!DDH20</f>
        <v>0</v>
      </c>
      <c r="DDI21" s="73">
        <f>ხარჯები!DDI20</f>
        <v>0</v>
      </c>
      <c r="DDJ21" s="73">
        <f>ხარჯები!DDJ20</f>
        <v>0</v>
      </c>
      <c r="DDK21" s="73">
        <f>ხარჯები!DDK20</f>
        <v>0</v>
      </c>
      <c r="DDL21" s="73">
        <f>ხარჯები!DDL20</f>
        <v>0</v>
      </c>
      <c r="DDM21" s="73">
        <f>ხარჯები!DDM20</f>
        <v>0</v>
      </c>
      <c r="DDN21" s="73">
        <f>ხარჯები!DDN20</f>
        <v>0</v>
      </c>
      <c r="DDO21" s="73">
        <f>ხარჯები!DDO20</f>
        <v>0</v>
      </c>
      <c r="DDP21" s="73">
        <f>ხარჯები!DDP20</f>
        <v>0</v>
      </c>
      <c r="DDQ21" s="73">
        <f>ხარჯები!DDQ20</f>
        <v>0</v>
      </c>
      <c r="DDR21" s="73">
        <f>ხარჯები!DDR20</f>
        <v>0</v>
      </c>
      <c r="DDS21" s="73">
        <f>ხარჯები!DDS20</f>
        <v>0</v>
      </c>
      <c r="DDT21" s="73">
        <f>ხარჯები!DDT20</f>
        <v>0</v>
      </c>
      <c r="DDU21" s="73">
        <f>ხარჯები!DDU20</f>
        <v>0</v>
      </c>
      <c r="DDV21" s="73">
        <f>ხარჯები!DDV20</f>
        <v>0</v>
      </c>
      <c r="DDW21" s="73">
        <f>ხარჯები!DDW20</f>
        <v>0</v>
      </c>
      <c r="DDX21" s="73">
        <f>ხარჯები!DDX20</f>
        <v>0</v>
      </c>
      <c r="DDY21" s="73">
        <f>ხარჯები!DDY20</f>
        <v>0</v>
      </c>
      <c r="DDZ21" s="73">
        <f>ხარჯები!DDZ20</f>
        <v>0</v>
      </c>
      <c r="DEA21" s="73">
        <f>ხარჯები!DEA20</f>
        <v>0</v>
      </c>
      <c r="DEB21" s="73">
        <f>ხარჯები!DEB20</f>
        <v>0</v>
      </c>
      <c r="DEC21" s="73">
        <f>ხარჯები!DEC20</f>
        <v>0</v>
      </c>
      <c r="DED21" s="73">
        <f>ხარჯები!DED20</f>
        <v>0</v>
      </c>
      <c r="DEE21" s="73">
        <f>ხარჯები!DEE20</f>
        <v>0</v>
      </c>
      <c r="DEF21" s="73">
        <f>ხარჯები!DEF20</f>
        <v>0</v>
      </c>
      <c r="DEG21" s="73">
        <f>ხარჯები!DEG20</f>
        <v>0</v>
      </c>
      <c r="DEH21" s="73">
        <f>ხარჯები!DEH20</f>
        <v>0</v>
      </c>
      <c r="DEI21" s="73">
        <f>ხარჯები!DEI20</f>
        <v>0</v>
      </c>
      <c r="DEJ21" s="73">
        <f>ხარჯები!DEJ20</f>
        <v>0</v>
      </c>
      <c r="DEK21" s="73">
        <f>ხარჯები!DEK20</f>
        <v>0</v>
      </c>
      <c r="DEL21" s="73">
        <f>ხარჯები!DEL20</f>
        <v>0</v>
      </c>
      <c r="DEM21" s="73">
        <f>ხარჯები!DEM20</f>
        <v>0</v>
      </c>
      <c r="DEN21" s="73">
        <f>ხარჯები!DEN20</f>
        <v>0</v>
      </c>
      <c r="DEO21" s="73">
        <f>ხარჯები!DEO20</f>
        <v>0</v>
      </c>
      <c r="DEP21" s="73">
        <f>ხარჯები!DEP20</f>
        <v>0</v>
      </c>
      <c r="DEQ21" s="73">
        <f>ხარჯები!DEQ20</f>
        <v>0</v>
      </c>
      <c r="DER21" s="73">
        <f>ხარჯები!DER20</f>
        <v>0</v>
      </c>
      <c r="DES21" s="73">
        <f>ხარჯები!DES20</f>
        <v>0</v>
      </c>
      <c r="DET21" s="73">
        <f>ხარჯები!DET20</f>
        <v>0</v>
      </c>
      <c r="DEU21" s="73">
        <f>ხარჯები!DEU20</f>
        <v>0</v>
      </c>
      <c r="DEV21" s="73">
        <f>ხარჯები!DEV20</f>
        <v>0</v>
      </c>
      <c r="DEW21" s="73">
        <f>ხარჯები!DEW20</f>
        <v>0</v>
      </c>
      <c r="DEX21" s="73">
        <f>ხარჯები!DEX20</f>
        <v>0</v>
      </c>
      <c r="DEY21" s="73">
        <f>ხარჯები!DEY20</f>
        <v>0</v>
      </c>
      <c r="DEZ21" s="73">
        <f>ხარჯები!DEZ20</f>
        <v>0</v>
      </c>
      <c r="DFA21" s="73">
        <f>ხარჯები!DFA20</f>
        <v>0</v>
      </c>
      <c r="DFB21" s="73">
        <f>ხარჯები!DFB20</f>
        <v>0</v>
      </c>
      <c r="DFC21" s="73">
        <f>ხარჯები!DFC20</f>
        <v>0</v>
      </c>
      <c r="DFD21" s="73">
        <f>ხარჯები!DFD20</f>
        <v>0</v>
      </c>
      <c r="DFE21" s="73">
        <f>ხარჯები!DFE20</f>
        <v>0</v>
      </c>
      <c r="DFF21" s="73">
        <f>ხარჯები!DFF20</f>
        <v>0</v>
      </c>
      <c r="DFG21" s="73">
        <f>ხარჯები!DFG20</f>
        <v>0</v>
      </c>
      <c r="DFH21" s="73">
        <f>ხარჯები!DFH20</f>
        <v>0</v>
      </c>
      <c r="DFI21" s="73">
        <f>ხარჯები!DFI20</f>
        <v>0</v>
      </c>
      <c r="DFJ21" s="73">
        <f>ხარჯები!DFJ20</f>
        <v>0</v>
      </c>
      <c r="DFK21" s="73">
        <f>ხარჯები!DFK20</f>
        <v>0</v>
      </c>
      <c r="DFL21" s="73">
        <f>ხარჯები!DFL20</f>
        <v>0</v>
      </c>
      <c r="DFM21" s="73">
        <f>ხარჯები!DFM20</f>
        <v>0</v>
      </c>
      <c r="DFN21" s="73">
        <f>ხარჯები!DFN20</f>
        <v>0</v>
      </c>
      <c r="DFO21" s="73">
        <f>ხარჯები!DFO20</f>
        <v>0</v>
      </c>
      <c r="DFP21" s="73">
        <f>ხარჯები!DFP20</f>
        <v>0</v>
      </c>
      <c r="DFQ21" s="73">
        <f>ხარჯები!DFQ20</f>
        <v>0</v>
      </c>
      <c r="DFR21" s="73">
        <f>ხარჯები!DFR20</f>
        <v>0</v>
      </c>
      <c r="DFS21" s="73">
        <f>ხარჯები!DFS20</f>
        <v>0</v>
      </c>
      <c r="DFT21" s="73">
        <f>ხარჯები!DFT20</f>
        <v>0</v>
      </c>
      <c r="DFU21" s="73">
        <f>ხარჯები!DFU20</f>
        <v>0</v>
      </c>
      <c r="DFV21" s="73">
        <f>ხარჯები!DFV20</f>
        <v>0</v>
      </c>
      <c r="DFW21" s="73">
        <f>ხარჯები!DFW20</f>
        <v>0</v>
      </c>
      <c r="DFX21" s="73">
        <f>ხარჯები!DFX20</f>
        <v>0</v>
      </c>
      <c r="DFY21" s="73">
        <f>ხარჯები!DFY20</f>
        <v>0</v>
      </c>
      <c r="DFZ21" s="73">
        <f>ხარჯები!DFZ20</f>
        <v>0</v>
      </c>
      <c r="DGA21" s="73">
        <f>ხარჯები!DGA20</f>
        <v>0</v>
      </c>
      <c r="DGB21" s="73">
        <f>ხარჯები!DGB20</f>
        <v>0</v>
      </c>
      <c r="DGC21" s="73">
        <f>ხარჯები!DGC20</f>
        <v>0</v>
      </c>
      <c r="DGD21" s="73">
        <f>ხარჯები!DGD20</f>
        <v>0</v>
      </c>
      <c r="DGE21" s="73">
        <f>ხარჯები!DGE20</f>
        <v>0</v>
      </c>
      <c r="DGF21" s="73">
        <f>ხარჯები!DGF20</f>
        <v>0</v>
      </c>
      <c r="DGG21" s="73">
        <f>ხარჯები!DGG20</f>
        <v>0</v>
      </c>
      <c r="DGH21" s="73">
        <f>ხარჯები!DGH20</f>
        <v>0</v>
      </c>
      <c r="DGI21" s="73">
        <f>ხარჯები!DGI20</f>
        <v>0</v>
      </c>
      <c r="DGJ21" s="73">
        <f>ხარჯები!DGJ20</f>
        <v>0</v>
      </c>
      <c r="DGK21" s="73">
        <f>ხარჯები!DGK20</f>
        <v>0</v>
      </c>
      <c r="DGL21" s="73">
        <f>ხარჯები!DGL20</f>
        <v>0</v>
      </c>
      <c r="DGM21" s="73">
        <f>ხარჯები!DGM20</f>
        <v>0</v>
      </c>
      <c r="DGN21" s="73">
        <f>ხარჯები!DGN20</f>
        <v>0</v>
      </c>
      <c r="DGO21" s="73">
        <f>ხარჯები!DGO20</f>
        <v>0</v>
      </c>
      <c r="DGP21" s="73">
        <f>ხარჯები!DGP20</f>
        <v>0</v>
      </c>
      <c r="DGQ21" s="73">
        <f>ხარჯები!DGQ20</f>
        <v>0</v>
      </c>
      <c r="DGR21" s="73">
        <f>ხარჯები!DGR20</f>
        <v>0</v>
      </c>
      <c r="DGS21" s="73">
        <f>ხარჯები!DGS20</f>
        <v>0</v>
      </c>
      <c r="DGT21" s="73">
        <f>ხარჯები!DGT20</f>
        <v>0</v>
      </c>
      <c r="DGU21" s="73">
        <f>ხარჯები!DGU20</f>
        <v>0</v>
      </c>
      <c r="DGV21" s="73">
        <f>ხარჯები!DGV20</f>
        <v>0</v>
      </c>
      <c r="DGW21" s="73">
        <f>ხარჯები!DGW20</f>
        <v>0</v>
      </c>
      <c r="DGX21" s="73">
        <f>ხარჯები!DGX20</f>
        <v>0</v>
      </c>
      <c r="DGY21" s="73">
        <f>ხარჯები!DGY20</f>
        <v>0</v>
      </c>
      <c r="DGZ21" s="73">
        <f>ხარჯები!DGZ20</f>
        <v>0</v>
      </c>
      <c r="DHA21" s="73">
        <f>ხარჯები!DHA20</f>
        <v>0</v>
      </c>
      <c r="DHB21" s="73">
        <f>ხარჯები!DHB20</f>
        <v>0</v>
      </c>
      <c r="DHC21" s="73">
        <f>ხარჯები!DHC20</f>
        <v>0</v>
      </c>
      <c r="DHD21" s="73">
        <f>ხარჯები!DHD20</f>
        <v>0</v>
      </c>
      <c r="DHE21" s="73">
        <f>ხარჯები!DHE20</f>
        <v>0</v>
      </c>
      <c r="DHF21" s="73">
        <f>ხარჯები!DHF20</f>
        <v>0</v>
      </c>
      <c r="DHG21" s="73">
        <f>ხარჯები!DHG20</f>
        <v>0</v>
      </c>
      <c r="DHH21" s="73">
        <f>ხარჯები!DHH20</f>
        <v>0</v>
      </c>
      <c r="DHI21" s="73">
        <f>ხარჯები!DHI20</f>
        <v>0</v>
      </c>
      <c r="DHJ21" s="73">
        <f>ხარჯები!DHJ20</f>
        <v>0</v>
      </c>
      <c r="DHK21" s="73">
        <f>ხარჯები!DHK20</f>
        <v>0</v>
      </c>
      <c r="DHL21" s="73">
        <f>ხარჯები!DHL20</f>
        <v>0</v>
      </c>
      <c r="DHM21" s="73">
        <f>ხარჯები!DHM20</f>
        <v>0</v>
      </c>
      <c r="DHN21" s="73">
        <f>ხარჯები!DHN20</f>
        <v>0</v>
      </c>
      <c r="DHO21" s="73">
        <f>ხარჯები!DHO20</f>
        <v>0</v>
      </c>
      <c r="DHP21" s="73">
        <f>ხარჯები!DHP20</f>
        <v>0</v>
      </c>
      <c r="DHQ21" s="73">
        <f>ხარჯები!DHQ20</f>
        <v>0</v>
      </c>
      <c r="DHR21" s="73">
        <f>ხარჯები!DHR20</f>
        <v>0</v>
      </c>
      <c r="DHS21" s="73">
        <f>ხარჯები!DHS20</f>
        <v>0</v>
      </c>
      <c r="DHT21" s="73">
        <f>ხარჯები!DHT20</f>
        <v>0</v>
      </c>
      <c r="DHU21" s="73">
        <f>ხარჯები!DHU20</f>
        <v>0</v>
      </c>
      <c r="DHV21" s="73">
        <f>ხარჯები!DHV20</f>
        <v>0</v>
      </c>
      <c r="DHW21" s="73">
        <f>ხარჯები!DHW20</f>
        <v>0</v>
      </c>
      <c r="DHX21" s="73">
        <f>ხარჯები!DHX20</f>
        <v>0</v>
      </c>
      <c r="DHY21" s="73">
        <f>ხარჯები!DHY20</f>
        <v>0</v>
      </c>
      <c r="DHZ21" s="73">
        <f>ხარჯები!DHZ20</f>
        <v>0</v>
      </c>
      <c r="DIA21" s="73">
        <f>ხარჯები!DIA20</f>
        <v>0</v>
      </c>
      <c r="DIB21" s="73">
        <f>ხარჯები!DIB20</f>
        <v>0</v>
      </c>
      <c r="DIC21" s="73">
        <f>ხარჯები!DIC20</f>
        <v>0</v>
      </c>
      <c r="DID21" s="73">
        <f>ხარჯები!DID20</f>
        <v>0</v>
      </c>
      <c r="DIE21" s="73">
        <f>ხარჯები!DIE20</f>
        <v>0</v>
      </c>
      <c r="DIF21" s="73">
        <f>ხარჯები!DIF20</f>
        <v>0</v>
      </c>
      <c r="DIG21" s="73">
        <f>ხარჯები!DIG20</f>
        <v>0</v>
      </c>
      <c r="DIH21" s="73">
        <f>ხარჯები!DIH20</f>
        <v>0</v>
      </c>
      <c r="DII21" s="73">
        <f>ხარჯები!DII20</f>
        <v>0</v>
      </c>
      <c r="DIJ21" s="73">
        <f>ხარჯები!DIJ20</f>
        <v>0</v>
      </c>
      <c r="DIK21" s="73">
        <f>ხარჯები!DIK20</f>
        <v>0</v>
      </c>
      <c r="DIL21" s="73">
        <f>ხარჯები!DIL20</f>
        <v>0</v>
      </c>
      <c r="DIM21" s="73">
        <f>ხარჯები!DIM20</f>
        <v>0</v>
      </c>
      <c r="DIN21" s="73">
        <f>ხარჯები!DIN20</f>
        <v>0</v>
      </c>
      <c r="DIO21" s="73">
        <f>ხარჯები!DIO20</f>
        <v>0</v>
      </c>
      <c r="DIP21" s="73">
        <f>ხარჯები!DIP20</f>
        <v>0</v>
      </c>
      <c r="DIQ21" s="73">
        <f>ხარჯები!DIQ20</f>
        <v>0</v>
      </c>
      <c r="DIR21" s="73">
        <f>ხარჯები!DIR20</f>
        <v>0</v>
      </c>
      <c r="DIS21" s="73">
        <f>ხარჯები!DIS20</f>
        <v>0</v>
      </c>
      <c r="DIT21" s="73">
        <f>ხარჯები!DIT20</f>
        <v>0</v>
      </c>
      <c r="DIU21" s="73">
        <f>ხარჯები!DIU20</f>
        <v>0</v>
      </c>
      <c r="DIV21" s="73">
        <f>ხარჯები!DIV20</f>
        <v>0</v>
      </c>
      <c r="DIW21" s="73">
        <f>ხარჯები!DIW20</f>
        <v>0</v>
      </c>
      <c r="DIX21" s="73">
        <f>ხარჯები!DIX20</f>
        <v>0</v>
      </c>
      <c r="DIY21" s="73">
        <f>ხარჯები!DIY20</f>
        <v>0</v>
      </c>
      <c r="DIZ21" s="73">
        <f>ხარჯები!DIZ20</f>
        <v>0</v>
      </c>
      <c r="DJA21" s="73">
        <f>ხარჯები!DJA20</f>
        <v>0</v>
      </c>
      <c r="DJB21" s="73">
        <f>ხარჯები!DJB20</f>
        <v>0</v>
      </c>
      <c r="DJC21" s="73">
        <f>ხარჯები!DJC20</f>
        <v>0</v>
      </c>
      <c r="DJD21" s="73">
        <f>ხარჯები!DJD20</f>
        <v>0</v>
      </c>
      <c r="DJE21" s="73">
        <f>ხარჯები!DJE20</f>
        <v>0</v>
      </c>
      <c r="DJF21" s="73">
        <f>ხარჯები!DJF20</f>
        <v>0</v>
      </c>
      <c r="DJG21" s="73">
        <f>ხარჯები!DJG20</f>
        <v>0</v>
      </c>
      <c r="DJH21" s="73">
        <f>ხარჯები!DJH20</f>
        <v>0</v>
      </c>
      <c r="DJI21" s="73">
        <f>ხარჯები!DJI20</f>
        <v>0</v>
      </c>
      <c r="DJJ21" s="73">
        <f>ხარჯები!DJJ20</f>
        <v>0</v>
      </c>
      <c r="DJK21" s="73">
        <f>ხარჯები!DJK20</f>
        <v>0</v>
      </c>
      <c r="DJL21" s="73">
        <f>ხარჯები!DJL20</f>
        <v>0</v>
      </c>
      <c r="DJM21" s="73">
        <f>ხარჯები!DJM20</f>
        <v>0</v>
      </c>
      <c r="DJN21" s="73">
        <f>ხარჯები!DJN20</f>
        <v>0</v>
      </c>
      <c r="DJO21" s="73">
        <f>ხარჯები!DJO20</f>
        <v>0</v>
      </c>
      <c r="DJP21" s="73">
        <f>ხარჯები!DJP20</f>
        <v>0</v>
      </c>
      <c r="DJQ21" s="73">
        <f>ხარჯები!DJQ20</f>
        <v>0</v>
      </c>
      <c r="DJR21" s="73">
        <f>ხარჯები!DJR20</f>
        <v>0</v>
      </c>
      <c r="DJS21" s="73">
        <f>ხარჯები!DJS20</f>
        <v>0</v>
      </c>
      <c r="DJT21" s="73">
        <f>ხარჯები!DJT20</f>
        <v>0</v>
      </c>
      <c r="DJU21" s="73">
        <f>ხარჯები!DJU20</f>
        <v>0</v>
      </c>
      <c r="DJV21" s="73">
        <f>ხარჯები!DJV20</f>
        <v>0</v>
      </c>
      <c r="DJW21" s="73">
        <f>ხარჯები!DJW20</f>
        <v>0</v>
      </c>
      <c r="DJX21" s="73">
        <f>ხარჯები!DJX20</f>
        <v>0</v>
      </c>
      <c r="DJY21" s="73">
        <f>ხარჯები!DJY20</f>
        <v>0</v>
      </c>
      <c r="DJZ21" s="73">
        <f>ხარჯები!DJZ20</f>
        <v>0</v>
      </c>
      <c r="DKA21" s="73">
        <f>ხარჯები!DKA20</f>
        <v>0</v>
      </c>
      <c r="DKB21" s="73">
        <f>ხარჯები!DKB20</f>
        <v>0</v>
      </c>
      <c r="DKC21" s="73">
        <f>ხარჯები!DKC20</f>
        <v>0</v>
      </c>
      <c r="DKD21" s="73">
        <f>ხარჯები!DKD20</f>
        <v>0</v>
      </c>
      <c r="DKE21" s="73">
        <f>ხარჯები!DKE20</f>
        <v>0</v>
      </c>
      <c r="DKF21" s="73">
        <f>ხარჯები!DKF20</f>
        <v>0</v>
      </c>
      <c r="DKG21" s="73">
        <f>ხარჯები!DKG20</f>
        <v>0</v>
      </c>
      <c r="DKH21" s="73">
        <f>ხარჯები!DKH20</f>
        <v>0</v>
      </c>
      <c r="DKI21" s="73">
        <f>ხარჯები!DKI20</f>
        <v>0</v>
      </c>
      <c r="DKJ21" s="73">
        <f>ხარჯები!DKJ20</f>
        <v>0</v>
      </c>
      <c r="DKK21" s="73">
        <f>ხარჯები!DKK20</f>
        <v>0</v>
      </c>
      <c r="DKL21" s="73">
        <f>ხარჯები!DKL20</f>
        <v>0</v>
      </c>
      <c r="DKM21" s="73">
        <f>ხარჯები!DKM20</f>
        <v>0</v>
      </c>
      <c r="DKN21" s="73">
        <f>ხარჯები!DKN20</f>
        <v>0</v>
      </c>
      <c r="DKO21" s="73">
        <f>ხარჯები!DKO20</f>
        <v>0</v>
      </c>
      <c r="DKP21" s="73">
        <f>ხარჯები!DKP20</f>
        <v>0</v>
      </c>
      <c r="DKQ21" s="73">
        <f>ხარჯები!DKQ20</f>
        <v>0</v>
      </c>
      <c r="DKR21" s="73">
        <f>ხარჯები!DKR20</f>
        <v>0</v>
      </c>
      <c r="DKS21" s="73">
        <f>ხარჯები!DKS20</f>
        <v>0</v>
      </c>
      <c r="DKT21" s="73">
        <f>ხარჯები!DKT20</f>
        <v>0</v>
      </c>
      <c r="DKU21" s="73">
        <f>ხარჯები!DKU20</f>
        <v>0</v>
      </c>
      <c r="DKV21" s="73">
        <f>ხარჯები!DKV20</f>
        <v>0</v>
      </c>
      <c r="DKW21" s="73">
        <f>ხარჯები!DKW20</f>
        <v>0</v>
      </c>
      <c r="DKX21" s="73">
        <f>ხარჯები!DKX20</f>
        <v>0</v>
      </c>
      <c r="DKY21" s="73">
        <f>ხარჯები!DKY20</f>
        <v>0</v>
      </c>
      <c r="DKZ21" s="73">
        <f>ხარჯები!DKZ20</f>
        <v>0</v>
      </c>
      <c r="DLA21" s="73">
        <f>ხარჯები!DLA20</f>
        <v>0</v>
      </c>
      <c r="DLB21" s="73">
        <f>ხარჯები!DLB20</f>
        <v>0</v>
      </c>
      <c r="DLC21" s="73">
        <f>ხარჯები!DLC20</f>
        <v>0</v>
      </c>
      <c r="DLD21" s="73">
        <f>ხარჯები!DLD20</f>
        <v>0</v>
      </c>
      <c r="DLE21" s="73">
        <f>ხარჯები!DLE20</f>
        <v>0</v>
      </c>
      <c r="DLF21" s="73">
        <f>ხარჯები!DLF20</f>
        <v>0</v>
      </c>
      <c r="DLG21" s="73">
        <f>ხარჯები!DLG20</f>
        <v>0</v>
      </c>
      <c r="DLH21" s="73">
        <f>ხარჯები!DLH20</f>
        <v>0</v>
      </c>
      <c r="DLI21" s="73">
        <f>ხარჯები!DLI20</f>
        <v>0</v>
      </c>
      <c r="DLJ21" s="73">
        <f>ხარჯები!DLJ20</f>
        <v>0</v>
      </c>
      <c r="DLK21" s="73">
        <f>ხარჯები!DLK20</f>
        <v>0</v>
      </c>
      <c r="DLL21" s="73">
        <f>ხარჯები!DLL20</f>
        <v>0</v>
      </c>
      <c r="DLM21" s="73">
        <f>ხარჯები!DLM20</f>
        <v>0</v>
      </c>
      <c r="DLN21" s="73">
        <f>ხარჯები!DLN20</f>
        <v>0</v>
      </c>
      <c r="DLO21" s="73">
        <f>ხარჯები!DLO20</f>
        <v>0</v>
      </c>
      <c r="DLP21" s="73">
        <f>ხარჯები!DLP20</f>
        <v>0</v>
      </c>
      <c r="DLQ21" s="73">
        <f>ხარჯები!DLQ20</f>
        <v>0</v>
      </c>
      <c r="DLR21" s="73">
        <f>ხარჯები!DLR20</f>
        <v>0</v>
      </c>
      <c r="DLS21" s="73">
        <f>ხარჯები!DLS20</f>
        <v>0</v>
      </c>
      <c r="DLT21" s="73">
        <f>ხარჯები!DLT20</f>
        <v>0</v>
      </c>
      <c r="DLU21" s="73">
        <f>ხარჯები!DLU20</f>
        <v>0</v>
      </c>
      <c r="DLV21" s="73">
        <f>ხარჯები!DLV20</f>
        <v>0</v>
      </c>
      <c r="DLW21" s="73">
        <f>ხარჯები!DLW20</f>
        <v>0</v>
      </c>
      <c r="DLX21" s="73">
        <f>ხარჯები!DLX20</f>
        <v>0</v>
      </c>
      <c r="DLY21" s="73">
        <f>ხარჯები!DLY20</f>
        <v>0</v>
      </c>
      <c r="DLZ21" s="73">
        <f>ხარჯები!DLZ20</f>
        <v>0</v>
      </c>
      <c r="DMA21" s="73">
        <f>ხარჯები!DMA20</f>
        <v>0</v>
      </c>
      <c r="DMB21" s="73">
        <f>ხარჯები!DMB20</f>
        <v>0</v>
      </c>
      <c r="DMC21" s="73">
        <f>ხარჯები!DMC20</f>
        <v>0</v>
      </c>
      <c r="DMD21" s="73">
        <f>ხარჯები!DMD20</f>
        <v>0</v>
      </c>
      <c r="DME21" s="73">
        <f>ხარჯები!DME20</f>
        <v>0</v>
      </c>
      <c r="DMF21" s="73">
        <f>ხარჯები!DMF20</f>
        <v>0</v>
      </c>
      <c r="DMG21" s="73">
        <f>ხარჯები!DMG20</f>
        <v>0</v>
      </c>
      <c r="DMH21" s="73">
        <f>ხარჯები!DMH20</f>
        <v>0</v>
      </c>
      <c r="DMI21" s="73">
        <f>ხარჯები!DMI20</f>
        <v>0</v>
      </c>
      <c r="DMJ21" s="73">
        <f>ხარჯები!DMJ20</f>
        <v>0</v>
      </c>
      <c r="DMK21" s="73">
        <f>ხარჯები!DMK20</f>
        <v>0</v>
      </c>
      <c r="DML21" s="73">
        <f>ხარჯები!DML20</f>
        <v>0</v>
      </c>
      <c r="DMM21" s="73">
        <f>ხარჯები!DMM20</f>
        <v>0</v>
      </c>
      <c r="DMN21" s="73">
        <f>ხარჯები!DMN20</f>
        <v>0</v>
      </c>
      <c r="DMO21" s="73">
        <f>ხარჯები!DMO20</f>
        <v>0</v>
      </c>
      <c r="DMP21" s="73">
        <f>ხარჯები!DMP20</f>
        <v>0</v>
      </c>
      <c r="DMQ21" s="73">
        <f>ხარჯები!DMQ20</f>
        <v>0</v>
      </c>
      <c r="DMR21" s="73">
        <f>ხარჯები!DMR20</f>
        <v>0</v>
      </c>
      <c r="DMS21" s="73">
        <f>ხარჯები!DMS20</f>
        <v>0</v>
      </c>
      <c r="DMT21" s="73">
        <f>ხარჯები!DMT20</f>
        <v>0</v>
      </c>
      <c r="DMU21" s="73">
        <f>ხარჯები!DMU20</f>
        <v>0</v>
      </c>
      <c r="DMV21" s="73">
        <f>ხარჯები!DMV20</f>
        <v>0</v>
      </c>
      <c r="DMW21" s="73">
        <f>ხარჯები!DMW20</f>
        <v>0</v>
      </c>
      <c r="DMX21" s="73">
        <f>ხარჯები!DMX20</f>
        <v>0</v>
      </c>
      <c r="DMY21" s="73">
        <f>ხარჯები!DMY20</f>
        <v>0</v>
      </c>
      <c r="DMZ21" s="73">
        <f>ხარჯები!DMZ20</f>
        <v>0</v>
      </c>
      <c r="DNA21" s="73">
        <f>ხარჯები!DNA20</f>
        <v>0</v>
      </c>
      <c r="DNB21" s="73">
        <f>ხარჯები!DNB20</f>
        <v>0</v>
      </c>
      <c r="DNC21" s="73">
        <f>ხარჯები!DNC20</f>
        <v>0</v>
      </c>
      <c r="DND21" s="73">
        <f>ხარჯები!DND20</f>
        <v>0</v>
      </c>
      <c r="DNE21" s="73">
        <f>ხარჯები!DNE20</f>
        <v>0</v>
      </c>
      <c r="DNF21" s="73">
        <f>ხარჯები!DNF20</f>
        <v>0</v>
      </c>
      <c r="DNG21" s="73">
        <f>ხარჯები!DNG20</f>
        <v>0</v>
      </c>
      <c r="DNH21" s="73">
        <f>ხარჯები!DNH20</f>
        <v>0</v>
      </c>
      <c r="DNI21" s="73">
        <f>ხარჯები!DNI20</f>
        <v>0</v>
      </c>
      <c r="DNJ21" s="73">
        <f>ხარჯები!DNJ20</f>
        <v>0</v>
      </c>
      <c r="DNK21" s="73">
        <f>ხარჯები!DNK20</f>
        <v>0</v>
      </c>
      <c r="DNL21" s="73">
        <f>ხარჯები!DNL20</f>
        <v>0</v>
      </c>
      <c r="DNM21" s="73">
        <f>ხარჯები!DNM20</f>
        <v>0</v>
      </c>
      <c r="DNN21" s="73">
        <f>ხარჯები!DNN20</f>
        <v>0</v>
      </c>
      <c r="DNO21" s="73">
        <f>ხარჯები!DNO20</f>
        <v>0</v>
      </c>
      <c r="DNP21" s="73">
        <f>ხარჯები!DNP20</f>
        <v>0</v>
      </c>
      <c r="DNQ21" s="73">
        <f>ხარჯები!DNQ20</f>
        <v>0</v>
      </c>
      <c r="DNR21" s="73">
        <f>ხარჯები!DNR20</f>
        <v>0</v>
      </c>
      <c r="DNS21" s="73">
        <f>ხარჯები!DNS20</f>
        <v>0</v>
      </c>
      <c r="DNT21" s="73">
        <f>ხარჯები!DNT20</f>
        <v>0</v>
      </c>
      <c r="DNU21" s="73">
        <f>ხარჯები!DNU20</f>
        <v>0</v>
      </c>
      <c r="DNV21" s="73">
        <f>ხარჯები!DNV20</f>
        <v>0</v>
      </c>
      <c r="DNW21" s="73">
        <f>ხარჯები!DNW20</f>
        <v>0</v>
      </c>
      <c r="DNX21" s="73">
        <f>ხარჯები!DNX20</f>
        <v>0</v>
      </c>
      <c r="DNY21" s="73">
        <f>ხარჯები!DNY20</f>
        <v>0</v>
      </c>
      <c r="DNZ21" s="73">
        <f>ხარჯები!DNZ20</f>
        <v>0</v>
      </c>
      <c r="DOA21" s="73">
        <f>ხარჯები!DOA20</f>
        <v>0</v>
      </c>
      <c r="DOB21" s="73">
        <f>ხარჯები!DOB20</f>
        <v>0</v>
      </c>
      <c r="DOC21" s="73">
        <f>ხარჯები!DOC20</f>
        <v>0</v>
      </c>
      <c r="DOD21" s="73">
        <f>ხარჯები!DOD20</f>
        <v>0</v>
      </c>
      <c r="DOE21" s="73">
        <f>ხარჯები!DOE20</f>
        <v>0</v>
      </c>
      <c r="DOF21" s="73">
        <f>ხარჯები!DOF20</f>
        <v>0</v>
      </c>
      <c r="DOG21" s="73">
        <f>ხარჯები!DOG20</f>
        <v>0</v>
      </c>
      <c r="DOH21" s="73">
        <f>ხარჯები!DOH20</f>
        <v>0</v>
      </c>
      <c r="DOI21" s="73">
        <f>ხარჯები!DOI20</f>
        <v>0</v>
      </c>
      <c r="DOJ21" s="73">
        <f>ხარჯები!DOJ20</f>
        <v>0</v>
      </c>
      <c r="DOK21" s="73">
        <f>ხარჯები!DOK20</f>
        <v>0</v>
      </c>
      <c r="DOL21" s="73">
        <f>ხარჯები!DOL20</f>
        <v>0</v>
      </c>
      <c r="DOM21" s="73">
        <f>ხარჯები!DOM20</f>
        <v>0</v>
      </c>
      <c r="DON21" s="73">
        <f>ხარჯები!DON20</f>
        <v>0</v>
      </c>
      <c r="DOO21" s="73">
        <f>ხარჯები!DOO20</f>
        <v>0</v>
      </c>
      <c r="DOP21" s="73">
        <f>ხარჯები!DOP20</f>
        <v>0</v>
      </c>
      <c r="DOQ21" s="73">
        <f>ხარჯები!DOQ20</f>
        <v>0</v>
      </c>
      <c r="DOR21" s="73">
        <f>ხარჯები!DOR20</f>
        <v>0</v>
      </c>
      <c r="DOS21" s="73">
        <f>ხარჯები!DOS20</f>
        <v>0</v>
      </c>
      <c r="DOT21" s="73">
        <f>ხარჯები!DOT20</f>
        <v>0</v>
      </c>
      <c r="DOU21" s="73">
        <f>ხარჯები!DOU20</f>
        <v>0</v>
      </c>
      <c r="DOV21" s="73">
        <f>ხარჯები!DOV20</f>
        <v>0</v>
      </c>
      <c r="DOW21" s="73">
        <f>ხარჯები!DOW20</f>
        <v>0</v>
      </c>
      <c r="DOX21" s="73">
        <f>ხარჯები!DOX20</f>
        <v>0</v>
      </c>
      <c r="DOY21" s="73">
        <f>ხარჯები!DOY20</f>
        <v>0</v>
      </c>
      <c r="DOZ21" s="73">
        <f>ხარჯები!DOZ20</f>
        <v>0</v>
      </c>
      <c r="DPA21" s="73">
        <f>ხარჯები!DPA20</f>
        <v>0</v>
      </c>
      <c r="DPB21" s="73">
        <f>ხარჯები!DPB20</f>
        <v>0</v>
      </c>
      <c r="DPC21" s="73">
        <f>ხარჯები!DPC20</f>
        <v>0</v>
      </c>
      <c r="DPD21" s="73">
        <f>ხარჯები!DPD20</f>
        <v>0</v>
      </c>
      <c r="DPE21" s="73">
        <f>ხარჯები!DPE20</f>
        <v>0</v>
      </c>
      <c r="DPF21" s="73">
        <f>ხარჯები!DPF20</f>
        <v>0</v>
      </c>
      <c r="DPG21" s="73">
        <f>ხარჯები!DPG20</f>
        <v>0</v>
      </c>
      <c r="DPH21" s="73">
        <f>ხარჯები!DPH20</f>
        <v>0</v>
      </c>
      <c r="DPI21" s="73">
        <f>ხარჯები!DPI20</f>
        <v>0</v>
      </c>
      <c r="DPJ21" s="73">
        <f>ხარჯები!DPJ20</f>
        <v>0</v>
      </c>
      <c r="DPK21" s="73">
        <f>ხარჯები!DPK20</f>
        <v>0</v>
      </c>
      <c r="DPL21" s="73">
        <f>ხარჯები!DPL20</f>
        <v>0</v>
      </c>
      <c r="DPM21" s="73">
        <f>ხარჯები!DPM20</f>
        <v>0</v>
      </c>
      <c r="DPN21" s="73">
        <f>ხარჯები!DPN20</f>
        <v>0</v>
      </c>
      <c r="DPO21" s="73">
        <f>ხარჯები!DPO20</f>
        <v>0</v>
      </c>
      <c r="DPP21" s="73">
        <f>ხარჯები!DPP20</f>
        <v>0</v>
      </c>
      <c r="DPQ21" s="73">
        <f>ხარჯები!DPQ20</f>
        <v>0</v>
      </c>
      <c r="DPR21" s="73">
        <f>ხარჯები!DPR20</f>
        <v>0</v>
      </c>
      <c r="DPS21" s="73">
        <f>ხარჯები!DPS20</f>
        <v>0</v>
      </c>
      <c r="DPT21" s="73">
        <f>ხარჯები!DPT20</f>
        <v>0</v>
      </c>
      <c r="DPU21" s="73">
        <f>ხარჯები!DPU20</f>
        <v>0</v>
      </c>
      <c r="DPV21" s="73">
        <f>ხარჯები!DPV20</f>
        <v>0</v>
      </c>
      <c r="DPW21" s="73">
        <f>ხარჯები!DPW20</f>
        <v>0</v>
      </c>
      <c r="DPX21" s="73">
        <f>ხარჯები!DPX20</f>
        <v>0</v>
      </c>
      <c r="DPY21" s="73">
        <f>ხარჯები!DPY20</f>
        <v>0</v>
      </c>
      <c r="DPZ21" s="73">
        <f>ხარჯები!DPZ20</f>
        <v>0</v>
      </c>
      <c r="DQA21" s="73">
        <f>ხარჯები!DQA20</f>
        <v>0</v>
      </c>
      <c r="DQB21" s="73">
        <f>ხარჯები!DQB20</f>
        <v>0</v>
      </c>
      <c r="DQC21" s="73">
        <f>ხარჯები!DQC20</f>
        <v>0</v>
      </c>
      <c r="DQD21" s="73">
        <f>ხარჯები!DQD20</f>
        <v>0</v>
      </c>
      <c r="DQE21" s="73">
        <f>ხარჯები!DQE20</f>
        <v>0</v>
      </c>
      <c r="DQF21" s="73">
        <f>ხარჯები!DQF20</f>
        <v>0</v>
      </c>
      <c r="DQG21" s="73">
        <f>ხარჯები!DQG20</f>
        <v>0</v>
      </c>
      <c r="DQH21" s="73">
        <f>ხარჯები!DQH20</f>
        <v>0</v>
      </c>
      <c r="DQI21" s="73">
        <f>ხარჯები!DQI20</f>
        <v>0</v>
      </c>
      <c r="DQJ21" s="73">
        <f>ხარჯები!DQJ20</f>
        <v>0</v>
      </c>
      <c r="DQK21" s="73">
        <f>ხარჯები!DQK20</f>
        <v>0</v>
      </c>
      <c r="DQL21" s="73">
        <f>ხარჯები!DQL20</f>
        <v>0</v>
      </c>
      <c r="DQM21" s="73">
        <f>ხარჯები!DQM20</f>
        <v>0</v>
      </c>
      <c r="DQN21" s="73">
        <f>ხარჯები!DQN20</f>
        <v>0</v>
      </c>
      <c r="DQO21" s="73">
        <f>ხარჯები!DQO20</f>
        <v>0</v>
      </c>
      <c r="DQP21" s="73">
        <f>ხარჯები!DQP20</f>
        <v>0</v>
      </c>
      <c r="DQQ21" s="73">
        <f>ხარჯები!DQQ20</f>
        <v>0</v>
      </c>
      <c r="DQR21" s="73">
        <f>ხარჯები!DQR20</f>
        <v>0</v>
      </c>
      <c r="DQS21" s="73">
        <f>ხარჯები!DQS20</f>
        <v>0</v>
      </c>
      <c r="DQT21" s="73">
        <f>ხარჯები!DQT20</f>
        <v>0</v>
      </c>
      <c r="DQU21" s="73">
        <f>ხარჯები!DQU20</f>
        <v>0</v>
      </c>
      <c r="DQV21" s="73">
        <f>ხარჯები!DQV20</f>
        <v>0</v>
      </c>
      <c r="DQW21" s="73">
        <f>ხარჯები!DQW20</f>
        <v>0</v>
      </c>
      <c r="DQX21" s="73">
        <f>ხარჯები!DQX20</f>
        <v>0</v>
      </c>
      <c r="DQY21" s="73">
        <f>ხარჯები!DQY20</f>
        <v>0</v>
      </c>
      <c r="DQZ21" s="73">
        <f>ხარჯები!DQZ20</f>
        <v>0</v>
      </c>
      <c r="DRA21" s="73">
        <f>ხარჯები!DRA20</f>
        <v>0</v>
      </c>
      <c r="DRB21" s="73">
        <f>ხარჯები!DRB20</f>
        <v>0</v>
      </c>
      <c r="DRC21" s="73">
        <f>ხარჯები!DRC20</f>
        <v>0</v>
      </c>
      <c r="DRD21" s="73">
        <f>ხარჯები!DRD20</f>
        <v>0</v>
      </c>
      <c r="DRE21" s="73">
        <f>ხარჯები!DRE20</f>
        <v>0</v>
      </c>
      <c r="DRF21" s="73">
        <f>ხარჯები!DRF20</f>
        <v>0</v>
      </c>
      <c r="DRG21" s="73">
        <f>ხარჯები!DRG20</f>
        <v>0</v>
      </c>
      <c r="DRH21" s="73">
        <f>ხარჯები!DRH20</f>
        <v>0</v>
      </c>
      <c r="DRI21" s="73">
        <f>ხარჯები!DRI20</f>
        <v>0</v>
      </c>
      <c r="DRJ21" s="73">
        <f>ხარჯები!DRJ20</f>
        <v>0</v>
      </c>
      <c r="DRK21" s="73">
        <f>ხარჯები!DRK20</f>
        <v>0</v>
      </c>
      <c r="DRL21" s="73">
        <f>ხარჯები!DRL20</f>
        <v>0</v>
      </c>
      <c r="DRM21" s="73">
        <f>ხარჯები!DRM20</f>
        <v>0</v>
      </c>
      <c r="DRN21" s="73">
        <f>ხარჯები!DRN20</f>
        <v>0</v>
      </c>
      <c r="DRO21" s="73">
        <f>ხარჯები!DRO20</f>
        <v>0</v>
      </c>
      <c r="DRP21" s="73">
        <f>ხარჯები!DRP20</f>
        <v>0</v>
      </c>
      <c r="DRQ21" s="73">
        <f>ხარჯები!DRQ20</f>
        <v>0</v>
      </c>
      <c r="DRR21" s="73">
        <f>ხარჯები!DRR20</f>
        <v>0</v>
      </c>
      <c r="DRS21" s="73">
        <f>ხარჯები!DRS20</f>
        <v>0</v>
      </c>
      <c r="DRT21" s="73">
        <f>ხარჯები!DRT20</f>
        <v>0</v>
      </c>
      <c r="DRU21" s="73">
        <f>ხარჯები!DRU20</f>
        <v>0</v>
      </c>
      <c r="DRV21" s="73">
        <f>ხარჯები!DRV20</f>
        <v>0</v>
      </c>
      <c r="DRW21" s="73">
        <f>ხარჯები!DRW20</f>
        <v>0</v>
      </c>
      <c r="DRX21" s="73">
        <f>ხარჯები!DRX20</f>
        <v>0</v>
      </c>
      <c r="DRY21" s="73">
        <f>ხარჯები!DRY20</f>
        <v>0</v>
      </c>
      <c r="DRZ21" s="73">
        <f>ხარჯები!DRZ20</f>
        <v>0</v>
      </c>
      <c r="DSA21" s="73">
        <f>ხარჯები!DSA20</f>
        <v>0</v>
      </c>
      <c r="DSB21" s="73">
        <f>ხარჯები!DSB20</f>
        <v>0</v>
      </c>
      <c r="DSC21" s="73">
        <f>ხარჯები!DSC20</f>
        <v>0</v>
      </c>
      <c r="DSD21" s="73">
        <f>ხარჯები!DSD20</f>
        <v>0</v>
      </c>
      <c r="DSE21" s="73">
        <f>ხარჯები!DSE20</f>
        <v>0</v>
      </c>
      <c r="DSF21" s="73">
        <f>ხარჯები!DSF20</f>
        <v>0</v>
      </c>
      <c r="DSG21" s="73">
        <f>ხარჯები!DSG20</f>
        <v>0</v>
      </c>
      <c r="DSH21" s="73">
        <f>ხარჯები!DSH20</f>
        <v>0</v>
      </c>
      <c r="DSI21" s="73">
        <f>ხარჯები!DSI20</f>
        <v>0</v>
      </c>
      <c r="DSJ21" s="73">
        <f>ხარჯები!DSJ20</f>
        <v>0</v>
      </c>
      <c r="DSK21" s="73">
        <f>ხარჯები!DSK20</f>
        <v>0</v>
      </c>
      <c r="DSL21" s="73">
        <f>ხარჯები!DSL20</f>
        <v>0</v>
      </c>
      <c r="DSM21" s="73">
        <f>ხარჯები!DSM20</f>
        <v>0</v>
      </c>
      <c r="DSN21" s="73">
        <f>ხარჯები!DSN20</f>
        <v>0</v>
      </c>
      <c r="DSO21" s="73">
        <f>ხარჯები!DSO20</f>
        <v>0</v>
      </c>
      <c r="DSP21" s="73">
        <f>ხარჯები!DSP20</f>
        <v>0</v>
      </c>
      <c r="DSQ21" s="73">
        <f>ხარჯები!DSQ20</f>
        <v>0</v>
      </c>
      <c r="DSR21" s="73">
        <f>ხარჯები!DSR20</f>
        <v>0</v>
      </c>
      <c r="DSS21" s="73">
        <f>ხარჯები!DSS20</f>
        <v>0</v>
      </c>
      <c r="DST21" s="73">
        <f>ხარჯები!DST20</f>
        <v>0</v>
      </c>
      <c r="DSU21" s="73">
        <f>ხარჯები!DSU20</f>
        <v>0</v>
      </c>
      <c r="DSV21" s="73">
        <f>ხარჯები!DSV20</f>
        <v>0</v>
      </c>
      <c r="DSW21" s="73">
        <f>ხარჯები!DSW20</f>
        <v>0</v>
      </c>
      <c r="DSX21" s="73">
        <f>ხარჯები!DSX20</f>
        <v>0</v>
      </c>
      <c r="DSY21" s="73">
        <f>ხარჯები!DSY20</f>
        <v>0</v>
      </c>
      <c r="DSZ21" s="73">
        <f>ხარჯები!DSZ20</f>
        <v>0</v>
      </c>
      <c r="DTA21" s="73">
        <f>ხარჯები!DTA20</f>
        <v>0</v>
      </c>
      <c r="DTB21" s="73">
        <f>ხარჯები!DTB20</f>
        <v>0</v>
      </c>
      <c r="DTC21" s="73">
        <f>ხარჯები!DTC20</f>
        <v>0</v>
      </c>
      <c r="DTD21" s="73">
        <f>ხარჯები!DTD20</f>
        <v>0</v>
      </c>
      <c r="DTE21" s="73">
        <f>ხარჯები!DTE20</f>
        <v>0</v>
      </c>
      <c r="DTF21" s="73">
        <f>ხარჯები!DTF20</f>
        <v>0</v>
      </c>
      <c r="DTG21" s="73">
        <f>ხარჯები!DTG20</f>
        <v>0</v>
      </c>
      <c r="DTH21" s="73">
        <f>ხარჯები!DTH20</f>
        <v>0</v>
      </c>
      <c r="DTI21" s="73">
        <f>ხარჯები!DTI20</f>
        <v>0</v>
      </c>
      <c r="DTJ21" s="73">
        <f>ხარჯები!DTJ20</f>
        <v>0</v>
      </c>
      <c r="DTK21" s="73">
        <f>ხარჯები!DTK20</f>
        <v>0</v>
      </c>
      <c r="DTL21" s="73">
        <f>ხარჯები!DTL20</f>
        <v>0</v>
      </c>
      <c r="DTM21" s="73">
        <f>ხარჯები!DTM20</f>
        <v>0</v>
      </c>
      <c r="DTN21" s="73">
        <f>ხარჯები!DTN20</f>
        <v>0</v>
      </c>
      <c r="DTO21" s="73">
        <f>ხარჯები!DTO20</f>
        <v>0</v>
      </c>
      <c r="DTP21" s="73">
        <f>ხარჯები!DTP20</f>
        <v>0</v>
      </c>
      <c r="DTQ21" s="73">
        <f>ხარჯები!DTQ20</f>
        <v>0</v>
      </c>
      <c r="DTR21" s="73">
        <f>ხარჯები!DTR20</f>
        <v>0</v>
      </c>
      <c r="DTS21" s="73">
        <f>ხარჯები!DTS20</f>
        <v>0</v>
      </c>
      <c r="DTT21" s="73">
        <f>ხარჯები!DTT20</f>
        <v>0</v>
      </c>
      <c r="DTU21" s="73">
        <f>ხარჯები!DTU20</f>
        <v>0</v>
      </c>
      <c r="DTV21" s="73">
        <f>ხარჯები!DTV20</f>
        <v>0</v>
      </c>
      <c r="DTW21" s="73">
        <f>ხარჯები!DTW20</f>
        <v>0</v>
      </c>
      <c r="DTX21" s="73">
        <f>ხარჯები!DTX20</f>
        <v>0</v>
      </c>
      <c r="DTY21" s="73">
        <f>ხარჯები!DTY20</f>
        <v>0</v>
      </c>
      <c r="DTZ21" s="73">
        <f>ხარჯები!DTZ20</f>
        <v>0</v>
      </c>
      <c r="DUA21" s="73">
        <f>ხარჯები!DUA20</f>
        <v>0</v>
      </c>
      <c r="DUB21" s="73">
        <f>ხარჯები!DUB20</f>
        <v>0</v>
      </c>
      <c r="DUC21" s="73">
        <f>ხარჯები!DUC20</f>
        <v>0</v>
      </c>
      <c r="DUD21" s="73">
        <f>ხარჯები!DUD20</f>
        <v>0</v>
      </c>
      <c r="DUE21" s="73">
        <f>ხარჯები!DUE20</f>
        <v>0</v>
      </c>
      <c r="DUF21" s="73">
        <f>ხარჯები!DUF20</f>
        <v>0</v>
      </c>
      <c r="DUG21" s="73">
        <f>ხარჯები!DUG20</f>
        <v>0</v>
      </c>
      <c r="DUH21" s="73">
        <f>ხარჯები!DUH20</f>
        <v>0</v>
      </c>
      <c r="DUI21" s="73">
        <f>ხარჯები!DUI20</f>
        <v>0</v>
      </c>
      <c r="DUJ21" s="73">
        <f>ხარჯები!DUJ20</f>
        <v>0</v>
      </c>
      <c r="DUK21" s="73">
        <f>ხარჯები!DUK20</f>
        <v>0</v>
      </c>
      <c r="DUL21" s="73">
        <f>ხარჯები!DUL20</f>
        <v>0</v>
      </c>
      <c r="DUM21" s="73">
        <f>ხარჯები!DUM20</f>
        <v>0</v>
      </c>
      <c r="DUN21" s="73">
        <f>ხარჯები!DUN20</f>
        <v>0</v>
      </c>
      <c r="DUO21" s="73">
        <f>ხარჯები!DUO20</f>
        <v>0</v>
      </c>
      <c r="DUP21" s="73">
        <f>ხარჯები!DUP20</f>
        <v>0</v>
      </c>
      <c r="DUQ21" s="73">
        <f>ხარჯები!DUQ20</f>
        <v>0</v>
      </c>
      <c r="DUR21" s="73">
        <f>ხარჯები!DUR20</f>
        <v>0</v>
      </c>
      <c r="DUS21" s="73">
        <f>ხარჯები!DUS20</f>
        <v>0</v>
      </c>
      <c r="DUT21" s="73">
        <f>ხარჯები!DUT20</f>
        <v>0</v>
      </c>
      <c r="DUU21" s="73">
        <f>ხარჯები!DUU20</f>
        <v>0</v>
      </c>
      <c r="DUV21" s="73">
        <f>ხარჯები!DUV20</f>
        <v>0</v>
      </c>
      <c r="DUW21" s="73">
        <f>ხარჯები!DUW20</f>
        <v>0</v>
      </c>
      <c r="DUX21" s="73">
        <f>ხარჯები!DUX20</f>
        <v>0</v>
      </c>
      <c r="DUY21" s="73">
        <f>ხარჯები!DUY20</f>
        <v>0</v>
      </c>
      <c r="DUZ21" s="73">
        <f>ხარჯები!DUZ20</f>
        <v>0</v>
      </c>
      <c r="DVA21" s="73">
        <f>ხარჯები!DVA20</f>
        <v>0</v>
      </c>
      <c r="DVB21" s="73">
        <f>ხარჯები!DVB20</f>
        <v>0</v>
      </c>
      <c r="DVC21" s="73">
        <f>ხარჯები!DVC20</f>
        <v>0</v>
      </c>
      <c r="DVD21" s="73">
        <f>ხარჯები!DVD20</f>
        <v>0</v>
      </c>
      <c r="DVE21" s="73">
        <f>ხარჯები!DVE20</f>
        <v>0</v>
      </c>
      <c r="DVF21" s="73">
        <f>ხარჯები!DVF20</f>
        <v>0</v>
      </c>
      <c r="DVG21" s="73">
        <f>ხარჯები!DVG20</f>
        <v>0</v>
      </c>
      <c r="DVH21" s="73">
        <f>ხარჯები!DVH20</f>
        <v>0</v>
      </c>
      <c r="DVI21" s="73">
        <f>ხარჯები!DVI20</f>
        <v>0</v>
      </c>
      <c r="DVJ21" s="73">
        <f>ხარჯები!DVJ20</f>
        <v>0</v>
      </c>
      <c r="DVK21" s="73">
        <f>ხარჯები!DVK20</f>
        <v>0</v>
      </c>
      <c r="DVL21" s="73">
        <f>ხარჯები!DVL20</f>
        <v>0</v>
      </c>
      <c r="DVM21" s="73">
        <f>ხარჯები!DVM20</f>
        <v>0</v>
      </c>
      <c r="DVN21" s="73">
        <f>ხარჯები!DVN20</f>
        <v>0</v>
      </c>
      <c r="DVO21" s="73">
        <f>ხარჯები!DVO20</f>
        <v>0</v>
      </c>
      <c r="DVP21" s="73">
        <f>ხარჯები!DVP20</f>
        <v>0</v>
      </c>
      <c r="DVQ21" s="73">
        <f>ხარჯები!DVQ20</f>
        <v>0</v>
      </c>
      <c r="DVR21" s="73">
        <f>ხარჯები!DVR20</f>
        <v>0</v>
      </c>
      <c r="DVS21" s="73">
        <f>ხარჯები!DVS20</f>
        <v>0</v>
      </c>
      <c r="DVT21" s="73">
        <f>ხარჯები!DVT20</f>
        <v>0</v>
      </c>
      <c r="DVU21" s="73">
        <f>ხარჯები!DVU20</f>
        <v>0</v>
      </c>
      <c r="DVV21" s="73">
        <f>ხარჯები!DVV20</f>
        <v>0</v>
      </c>
      <c r="DVW21" s="73">
        <f>ხარჯები!DVW20</f>
        <v>0</v>
      </c>
      <c r="DVX21" s="73">
        <f>ხარჯები!DVX20</f>
        <v>0</v>
      </c>
      <c r="DVY21" s="73">
        <f>ხარჯები!DVY20</f>
        <v>0</v>
      </c>
      <c r="DVZ21" s="73">
        <f>ხარჯები!DVZ20</f>
        <v>0</v>
      </c>
      <c r="DWA21" s="73">
        <f>ხარჯები!DWA20</f>
        <v>0</v>
      </c>
      <c r="DWB21" s="73">
        <f>ხარჯები!DWB20</f>
        <v>0</v>
      </c>
      <c r="DWC21" s="73">
        <f>ხარჯები!DWC20</f>
        <v>0</v>
      </c>
      <c r="DWD21" s="73">
        <f>ხარჯები!DWD20</f>
        <v>0</v>
      </c>
      <c r="DWE21" s="73">
        <f>ხარჯები!DWE20</f>
        <v>0</v>
      </c>
      <c r="DWF21" s="73">
        <f>ხარჯები!DWF20</f>
        <v>0</v>
      </c>
      <c r="DWG21" s="73">
        <f>ხარჯები!DWG20</f>
        <v>0</v>
      </c>
      <c r="DWH21" s="73">
        <f>ხარჯები!DWH20</f>
        <v>0</v>
      </c>
      <c r="DWI21" s="73">
        <f>ხარჯები!DWI20</f>
        <v>0</v>
      </c>
      <c r="DWJ21" s="73">
        <f>ხარჯები!DWJ20</f>
        <v>0</v>
      </c>
      <c r="DWK21" s="73">
        <f>ხარჯები!DWK20</f>
        <v>0</v>
      </c>
      <c r="DWL21" s="73">
        <f>ხარჯები!DWL20</f>
        <v>0</v>
      </c>
      <c r="DWM21" s="73">
        <f>ხარჯები!DWM20</f>
        <v>0</v>
      </c>
      <c r="DWN21" s="73">
        <f>ხარჯები!DWN20</f>
        <v>0</v>
      </c>
      <c r="DWO21" s="73">
        <f>ხარჯები!DWO20</f>
        <v>0</v>
      </c>
      <c r="DWP21" s="73">
        <f>ხარჯები!DWP20</f>
        <v>0</v>
      </c>
      <c r="DWQ21" s="73">
        <f>ხარჯები!DWQ20</f>
        <v>0</v>
      </c>
      <c r="DWR21" s="73">
        <f>ხარჯები!DWR20</f>
        <v>0</v>
      </c>
      <c r="DWS21" s="73">
        <f>ხარჯები!DWS20</f>
        <v>0</v>
      </c>
      <c r="DWT21" s="73">
        <f>ხარჯები!DWT20</f>
        <v>0</v>
      </c>
      <c r="DWU21" s="73">
        <f>ხარჯები!DWU20</f>
        <v>0</v>
      </c>
      <c r="DWV21" s="73">
        <f>ხარჯები!DWV20</f>
        <v>0</v>
      </c>
      <c r="DWW21" s="73">
        <f>ხარჯები!DWW20</f>
        <v>0</v>
      </c>
      <c r="DWX21" s="73">
        <f>ხარჯები!DWX20</f>
        <v>0</v>
      </c>
      <c r="DWY21" s="73">
        <f>ხარჯები!DWY20</f>
        <v>0</v>
      </c>
      <c r="DWZ21" s="73">
        <f>ხარჯები!DWZ20</f>
        <v>0</v>
      </c>
      <c r="DXA21" s="73">
        <f>ხარჯები!DXA20</f>
        <v>0</v>
      </c>
      <c r="DXB21" s="73">
        <f>ხარჯები!DXB20</f>
        <v>0</v>
      </c>
      <c r="DXC21" s="73">
        <f>ხარჯები!DXC20</f>
        <v>0</v>
      </c>
      <c r="DXD21" s="73">
        <f>ხარჯები!DXD20</f>
        <v>0</v>
      </c>
      <c r="DXE21" s="73">
        <f>ხარჯები!DXE20</f>
        <v>0</v>
      </c>
      <c r="DXF21" s="73">
        <f>ხარჯები!DXF20</f>
        <v>0</v>
      </c>
      <c r="DXG21" s="73">
        <f>ხარჯები!DXG20</f>
        <v>0</v>
      </c>
      <c r="DXH21" s="73">
        <f>ხარჯები!DXH20</f>
        <v>0</v>
      </c>
      <c r="DXI21" s="73">
        <f>ხარჯები!DXI20</f>
        <v>0</v>
      </c>
      <c r="DXJ21" s="73">
        <f>ხარჯები!DXJ20</f>
        <v>0</v>
      </c>
      <c r="DXK21" s="73">
        <f>ხარჯები!DXK20</f>
        <v>0</v>
      </c>
      <c r="DXL21" s="73">
        <f>ხარჯები!DXL20</f>
        <v>0</v>
      </c>
      <c r="DXM21" s="73">
        <f>ხარჯები!DXM20</f>
        <v>0</v>
      </c>
      <c r="DXN21" s="73">
        <f>ხარჯები!DXN20</f>
        <v>0</v>
      </c>
      <c r="DXO21" s="73">
        <f>ხარჯები!DXO20</f>
        <v>0</v>
      </c>
      <c r="DXP21" s="73">
        <f>ხარჯები!DXP20</f>
        <v>0</v>
      </c>
      <c r="DXQ21" s="73">
        <f>ხარჯები!DXQ20</f>
        <v>0</v>
      </c>
      <c r="DXR21" s="73">
        <f>ხარჯები!DXR20</f>
        <v>0</v>
      </c>
      <c r="DXS21" s="73">
        <f>ხარჯები!DXS20</f>
        <v>0</v>
      </c>
      <c r="DXT21" s="73">
        <f>ხარჯები!DXT20</f>
        <v>0</v>
      </c>
      <c r="DXU21" s="73">
        <f>ხარჯები!DXU20</f>
        <v>0</v>
      </c>
      <c r="DXV21" s="73">
        <f>ხარჯები!DXV20</f>
        <v>0</v>
      </c>
      <c r="DXW21" s="73">
        <f>ხარჯები!DXW20</f>
        <v>0</v>
      </c>
      <c r="DXX21" s="73">
        <f>ხარჯები!DXX20</f>
        <v>0</v>
      </c>
      <c r="DXY21" s="73">
        <f>ხარჯები!DXY20</f>
        <v>0</v>
      </c>
      <c r="DXZ21" s="73">
        <f>ხარჯები!DXZ20</f>
        <v>0</v>
      </c>
      <c r="DYA21" s="73">
        <f>ხარჯები!DYA20</f>
        <v>0</v>
      </c>
      <c r="DYB21" s="73">
        <f>ხარჯები!DYB20</f>
        <v>0</v>
      </c>
      <c r="DYC21" s="73">
        <f>ხარჯები!DYC20</f>
        <v>0</v>
      </c>
      <c r="DYD21" s="73">
        <f>ხარჯები!DYD20</f>
        <v>0</v>
      </c>
      <c r="DYE21" s="73">
        <f>ხარჯები!DYE20</f>
        <v>0</v>
      </c>
      <c r="DYF21" s="73">
        <f>ხარჯები!DYF20</f>
        <v>0</v>
      </c>
      <c r="DYG21" s="73">
        <f>ხარჯები!DYG20</f>
        <v>0</v>
      </c>
      <c r="DYH21" s="73">
        <f>ხარჯები!DYH20</f>
        <v>0</v>
      </c>
      <c r="DYI21" s="73">
        <f>ხარჯები!DYI20</f>
        <v>0</v>
      </c>
      <c r="DYJ21" s="73">
        <f>ხარჯები!DYJ20</f>
        <v>0</v>
      </c>
      <c r="DYK21" s="73">
        <f>ხარჯები!DYK20</f>
        <v>0</v>
      </c>
      <c r="DYL21" s="73">
        <f>ხარჯები!DYL20</f>
        <v>0</v>
      </c>
      <c r="DYM21" s="73">
        <f>ხარჯები!DYM20</f>
        <v>0</v>
      </c>
      <c r="DYN21" s="73">
        <f>ხარჯები!DYN20</f>
        <v>0</v>
      </c>
      <c r="DYO21" s="73">
        <f>ხარჯები!DYO20</f>
        <v>0</v>
      </c>
      <c r="DYP21" s="73">
        <f>ხარჯები!DYP20</f>
        <v>0</v>
      </c>
      <c r="DYQ21" s="73">
        <f>ხარჯები!DYQ20</f>
        <v>0</v>
      </c>
      <c r="DYR21" s="73">
        <f>ხარჯები!DYR20</f>
        <v>0</v>
      </c>
      <c r="DYS21" s="73">
        <f>ხარჯები!DYS20</f>
        <v>0</v>
      </c>
      <c r="DYT21" s="73">
        <f>ხარჯები!DYT20</f>
        <v>0</v>
      </c>
      <c r="DYU21" s="73">
        <f>ხარჯები!DYU20</f>
        <v>0</v>
      </c>
      <c r="DYV21" s="73">
        <f>ხარჯები!DYV20</f>
        <v>0</v>
      </c>
      <c r="DYW21" s="73">
        <f>ხარჯები!DYW20</f>
        <v>0</v>
      </c>
      <c r="DYX21" s="73">
        <f>ხარჯები!DYX20</f>
        <v>0</v>
      </c>
      <c r="DYY21" s="73">
        <f>ხარჯები!DYY20</f>
        <v>0</v>
      </c>
      <c r="DYZ21" s="73">
        <f>ხარჯები!DYZ20</f>
        <v>0</v>
      </c>
      <c r="DZA21" s="73">
        <f>ხარჯები!DZA20</f>
        <v>0</v>
      </c>
      <c r="DZB21" s="73">
        <f>ხარჯები!DZB20</f>
        <v>0</v>
      </c>
      <c r="DZC21" s="73">
        <f>ხარჯები!DZC20</f>
        <v>0</v>
      </c>
      <c r="DZD21" s="73">
        <f>ხარჯები!DZD20</f>
        <v>0</v>
      </c>
      <c r="DZE21" s="73">
        <f>ხარჯები!DZE20</f>
        <v>0</v>
      </c>
      <c r="DZF21" s="73">
        <f>ხარჯები!DZF20</f>
        <v>0</v>
      </c>
      <c r="DZG21" s="73">
        <f>ხარჯები!DZG20</f>
        <v>0</v>
      </c>
      <c r="DZH21" s="73">
        <f>ხარჯები!DZH20</f>
        <v>0</v>
      </c>
      <c r="DZI21" s="73">
        <f>ხარჯები!DZI20</f>
        <v>0</v>
      </c>
      <c r="DZJ21" s="73">
        <f>ხარჯები!DZJ20</f>
        <v>0</v>
      </c>
      <c r="DZK21" s="73">
        <f>ხარჯები!DZK20</f>
        <v>0</v>
      </c>
      <c r="DZL21" s="73">
        <f>ხარჯები!DZL20</f>
        <v>0</v>
      </c>
      <c r="DZM21" s="73">
        <f>ხარჯები!DZM20</f>
        <v>0</v>
      </c>
      <c r="DZN21" s="73">
        <f>ხარჯები!DZN20</f>
        <v>0</v>
      </c>
      <c r="DZO21" s="73">
        <f>ხარჯები!DZO20</f>
        <v>0</v>
      </c>
      <c r="DZP21" s="73">
        <f>ხარჯები!DZP20</f>
        <v>0</v>
      </c>
      <c r="DZQ21" s="73">
        <f>ხარჯები!DZQ20</f>
        <v>0</v>
      </c>
      <c r="DZR21" s="73">
        <f>ხარჯები!DZR20</f>
        <v>0</v>
      </c>
      <c r="DZS21" s="73">
        <f>ხარჯები!DZS20</f>
        <v>0</v>
      </c>
      <c r="DZT21" s="73">
        <f>ხარჯები!DZT20</f>
        <v>0</v>
      </c>
      <c r="DZU21" s="73">
        <f>ხარჯები!DZU20</f>
        <v>0</v>
      </c>
      <c r="DZV21" s="73">
        <f>ხარჯები!DZV20</f>
        <v>0</v>
      </c>
      <c r="DZW21" s="73">
        <f>ხარჯები!DZW20</f>
        <v>0</v>
      </c>
      <c r="DZX21" s="73">
        <f>ხარჯები!DZX20</f>
        <v>0</v>
      </c>
      <c r="DZY21" s="73">
        <f>ხარჯები!DZY20</f>
        <v>0</v>
      </c>
      <c r="DZZ21" s="73">
        <f>ხარჯები!DZZ20</f>
        <v>0</v>
      </c>
      <c r="EAA21" s="73">
        <f>ხარჯები!EAA20</f>
        <v>0</v>
      </c>
      <c r="EAB21" s="73">
        <f>ხარჯები!EAB20</f>
        <v>0</v>
      </c>
      <c r="EAC21" s="73">
        <f>ხარჯები!EAC20</f>
        <v>0</v>
      </c>
      <c r="EAD21" s="73">
        <f>ხარჯები!EAD20</f>
        <v>0</v>
      </c>
      <c r="EAE21" s="73">
        <f>ხარჯები!EAE20</f>
        <v>0</v>
      </c>
      <c r="EAF21" s="73">
        <f>ხარჯები!EAF20</f>
        <v>0</v>
      </c>
      <c r="EAG21" s="73">
        <f>ხარჯები!EAG20</f>
        <v>0</v>
      </c>
      <c r="EAH21" s="73">
        <f>ხარჯები!EAH20</f>
        <v>0</v>
      </c>
      <c r="EAI21" s="73">
        <f>ხარჯები!EAI20</f>
        <v>0</v>
      </c>
      <c r="EAJ21" s="73">
        <f>ხარჯები!EAJ20</f>
        <v>0</v>
      </c>
      <c r="EAK21" s="73">
        <f>ხარჯები!EAK20</f>
        <v>0</v>
      </c>
      <c r="EAL21" s="73">
        <f>ხარჯები!EAL20</f>
        <v>0</v>
      </c>
      <c r="EAM21" s="73">
        <f>ხარჯები!EAM20</f>
        <v>0</v>
      </c>
      <c r="EAN21" s="73">
        <f>ხარჯები!EAN20</f>
        <v>0</v>
      </c>
      <c r="EAO21" s="73">
        <f>ხარჯები!EAO20</f>
        <v>0</v>
      </c>
      <c r="EAP21" s="73">
        <f>ხარჯები!EAP20</f>
        <v>0</v>
      </c>
      <c r="EAQ21" s="73">
        <f>ხარჯები!EAQ20</f>
        <v>0</v>
      </c>
      <c r="EAR21" s="73">
        <f>ხარჯები!EAR20</f>
        <v>0</v>
      </c>
      <c r="EAS21" s="73">
        <f>ხარჯები!EAS20</f>
        <v>0</v>
      </c>
      <c r="EAT21" s="73">
        <f>ხარჯები!EAT20</f>
        <v>0</v>
      </c>
      <c r="EAU21" s="73">
        <f>ხარჯები!EAU20</f>
        <v>0</v>
      </c>
      <c r="EAV21" s="73">
        <f>ხარჯები!EAV20</f>
        <v>0</v>
      </c>
      <c r="EAW21" s="73">
        <f>ხარჯები!EAW20</f>
        <v>0</v>
      </c>
      <c r="EAX21" s="73">
        <f>ხარჯები!EAX20</f>
        <v>0</v>
      </c>
      <c r="EAY21" s="73">
        <f>ხარჯები!EAY20</f>
        <v>0</v>
      </c>
      <c r="EAZ21" s="73">
        <f>ხარჯები!EAZ20</f>
        <v>0</v>
      </c>
      <c r="EBA21" s="73">
        <f>ხარჯები!EBA20</f>
        <v>0</v>
      </c>
      <c r="EBB21" s="73">
        <f>ხარჯები!EBB20</f>
        <v>0</v>
      </c>
      <c r="EBC21" s="73">
        <f>ხარჯები!EBC20</f>
        <v>0</v>
      </c>
      <c r="EBD21" s="73">
        <f>ხარჯები!EBD20</f>
        <v>0</v>
      </c>
      <c r="EBE21" s="73">
        <f>ხარჯები!EBE20</f>
        <v>0</v>
      </c>
      <c r="EBF21" s="73">
        <f>ხარჯები!EBF20</f>
        <v>0</v>
      </c>
      <c r="EBG21" s="73">
        <f>ხარჯები!EBG20</f>
        <v>0</v>
      </c>
      <c r="EBH21" s="73">
        <f>ხარჯები!EBH20</f>
        <v>0</v>
      </c>
      <c r="EBI21" s="73">
        <f>ხარჯები!EBI20</f>
        <v>0</v>
      </c>
      <c r="EBJ21" s="73">
        <f>ხარჯები!EBJ20</f>
        <v>0</v>
      </c>
      <c r="EBK21" s="73">
        <f>ხარჯები!EBK20</f>
        <v>0</v>
      </c>
      <c r="EBL21" s="73">
        <f>ხარჯები!EBL20</f>
        <v>0</v>
      </c>
      <c r="EBM21" s="73">
        <f>ხარჯები!EBM20</f>
        <v>0</v>
      </c>
      <c r="EBN21" s="73">
        <f>ხარჯები!EBN20</f>
        <v>0</v>
      </c>
      <c r="EBO21" s="73">
        <f>ხარჯები!EBO20</f>
        <v>0</v>
      </c>
      <c r="EBP21" s="73">
        <f>ხარჯები!EBP20</f>
        <v>0</v>
      </c>
      <c r="EBQ21" s="73">
        <f>ხარჯები!EBQ20</f>
        <v>0</v>
      </c>
      <c r="EBR21" s="73">
        <f>ხარჯები!EBR20</f>
        <v>0</v>
      </c>
      <c r="EBS21" s="73">
        <f>ხარჯები!EBS20</f>
        <v>0</v>
      </c>
      <c r="EBT21" s="73">
        <f>ხარჯები!EBT20</f>
        <v>0</v>
      </c>
      <c r="EBU21" s="73">
        <f>ხარჯები!EBU20</f>
        <v>0</v>
      </c>
      <c r="EBV21" s="73">
        <f>ხარჯები!EBV20</f>
        <v>0</v>
      </c>
      <c r="EBW21" s="73">
        <f>ხარჯები!EBW20</f>
        <v>0</v>
      </c>
      <c r="EBX21" s="73">
        <f>ხარჯები!EBX20</f>
        <v>0</v>
      </c>
      <c r="EBY21" s="73">
        <f>ხარჯები!EBY20</f>
        <v>0</v>
      </c>
      <c r="EBZ21" s="73">
        <f>ხარჯები!EBZ20</f>
        <v>0</v>
      </c>
      <c r="ECA21" s="73">
        <f>ხარჯები!ECA20</f>
        <v>0</v>
      </c>
      <c r="ECB21" s="73">
        <f>ხარჯები!ECB20</f>
        <v>0</v>
      </c>
      <c r="ECC21" s="73">
        <f>ხარჯები!ECC20</f>
        <v>0</v>
      </c>
      <c r="ECD21" s="73">
        <f>ხარჯები!ECD20</f>
        <v>0</v>
      </c>
      <c r="ECE21" s="73">
        <f>ხარჯები!ECE20</f>
        <v>0</v>
      </c>
      <c r="ECF21" s="73">
        <f>ხარჯები!ECF20</f>
        <v>0</v>
      </c>
      <c r="ECG21" s="73">
        <f>ხარჯები!ECG20</f>
        <v>0</v>
      </c>
      <c r="ECH21" s="73">
        <f>ხარჯები!ECH20</f>
        <v>0</v>
      </c>
      <c r="ECI21" s="73">
        <f>ხარჯები!ECI20</f>
        <v>0</v>
      </c>
      <c r="ECJ21" s="73">
        <f>ხარჯები!ECJ20</f>
        <v>0</v>
      </c>
      <c r="ECK21" s="73">
        <f>ხარჯები!ECK20</f>
        <v>0</v>
      </c>
      <c r="ECL21" s="73">
        <f>ხარჯები!ECL20</f>
        <v>0</v>
      </c>
      <c r="ECM21" s="73">
        <f>ხარჯები!ECM20</f>
        <v>0</v>
      </c>
      <c r="ECN21" s="73">
        <f>ხარჯები!ECN20</f>
        <v>0</v>
      </c>
      <c r="ECO21" s="73">
        <f>ხარჯები!ECO20</f>
        <v>0</v>
      </c>
      <c r="ECP21" s="73">
        <f>ხარჯები!ECP20</f>
        <v>0</v>
      </c>
      <c r="ECQ21" s="73">
        <f>ხარჯები!ECQ20</f>
        <v>0</v>
      </c>
      <c r="ECR21" s="73">
        <f>ხარჯები!ECR20</f>
        <v>0</v>
      </c>
      <c r="ECS21" s="73">
        <f>ხარჯები!ECS20</f>
        <v>0</v>
      </c>
      <c r="ECT21" s="73">
        <f>ხარჯები!ECT20</f>
        <v>0</v>
      </c>
      <c r="ECU21" s="73">
        <f>ხარჯები!ECU20</f>
        <v>0</v>
      </c>
      <c r="ECV21" s="73">
        <f>ხარჯები!ECV20</f>
        <v>0</v>
      </c>
      <c r="ECW21" s="73">
        <f>ხარჯები!ECW20</f>
        <v>0</v>
      </c>
      <c r="ECX21" s="73">
        <f>ხარჯები!ECX20</f>
        <v>0</v>
      </c>
      <c r="ECY21" s="73">
        <f>ხარჯები!ECY20</f>
        <v>0</v>
      </c>
      <c r="ECZ21" s="73">
        <f>ხარჯები!ECZ20</f>
        <v>0</v>
      </c>
      <c r="EDA21" s="73">
        <f>ხარჯები!EDA20</f>
        <v>0</v>
      </c>
      <c r="EDB21" s="73">
        <f>ხარჯები!EDB20</f>
        <v>0</v>
      </c>
      <c r="EDC21" s="73">
        <f>ხარჯები!EDC20</f>
        <v>0</v>
      </c>
      <c r="EDD21" s="73">
        <f>ხარჯები!EDD20</f>
        <v>0</v>
      </c>
      <c r="EDE21" s="73">
        <f>ხარჯები!EDE20</f>
        <v>0</v>
      </c>
      <c r="EDF21" s="73">
        <f>ხარჯები!EDF20</f>
        <v>0</v>
      </c>
      <c r="EDG21" s="73">
        <f>ხარჯები!EDG20</f>
        <v>0</v>
      </c>
      <c r="EDH21" s="73">
        <f>ხარჯები!EDH20</f>
        <v>0</v>
      </c>
      <c r="EDI21" s="73">
        <f>ხარჯები!EDI20</f>
        <v>0</v>
      </c>
      <c r="EDJ21" s="73">
        <f>ხარჯები!EDJ20</f>
        <v>0</v>
      </c>
      <c r="EDK21" s="73">
        <f>ხარჯები!EDK20</f>
        <v>0</v>
      </c>
      <c r="EDL21" s="73">
        <f>ხარჯები!EDL20</f>
        <v>0</v>
      </c>
      <c r="EDM21" s="73">
        <f>ხარჯები!EDM20</f>
        <v>0</v>
      </c>
      <c r="EDN21" s="73">
        <f>ხარჯები!EDN20</f>
        <v>0</v>
      </c>
      <c r="EDO21" s="73">
        <f>ხარჯები!EDO20</f>
        <v>0</v>
      </c>
      <c r="EDP21" s="73">
        <f>ხარჯები!EDP20</f>
        <v>0</v>
      </c>
      <c r="EDQ21" s="73">
        <f>ხარჯები!EDQ20</f>
        <v>0</v>
      </c>
      <c r="EDR21" s="73">
        <f>ხარჯები!EDR20</f>
        <v>0</v>
      </c>
      <c r="EDS21" s="73">
        <f>ხარჯები!EDS20</f>
        <v>0</v>
      </c>
      <c r="EDT21" s="73">
        <f>ხარჯები!EDT20</f>
        <v>0</v>
      </c>
      <c r="EDU21" s="73">
        <f>ხარჯები!EDU20</f>
        <v>0</v>
      </c>
      <c r="EDV21" s="73">
        <f>ხარჯები!EDV20</f>
        <v>0</v>
      </c>
      <c r="EDW21" s="73">
        <f>ხარჯები!EDW20</f>
        <v>0</v>
      </c>
      <c r="EDX21" s="73">
        <f>ხარჯები!EDX20</f>
        <v>0</v>
      </c>
      <c r="EDY21" s="73">
        <f>ხარჯები!EDY20</f>
        <v>0</v>
      </c>
      <c r="EDZ21" s="73">
        <f>ხარჯები!EDZ20</f>
        <v>0</v>
      </c>
      <c r="EEA21" s="73">
        <f>ხარჯები!EEA20</f>
        <v>0</v>
      </c>
      <c r="EEB21" s="73">
        <f>ხარჯები!EEB20</f>
        <v>0</v>
      </c>
      <c r="EEC21" s="73">
        <f>ხარჯები!EEC20</f>
        <v>0</v>
      </c>
      <c r="EED21" s="73">
        <f>ხარჯები!EED20</f>
        <v>0</v>
      </c>
      <c r="EEE21" s="73">
        <f>ხარჯები!EEE20</f>
        <v>0</v>
      </c>
      <c r="EEF21" s="73">
        <f>ხარჯები!EEF20</f>
        <v>0</v>
      </c>
      <c r="EEG21" s="73">
        <f>ხარჯები!EEG20</f>
        <v>0</v>
      </c>
      <c r="EEH21" s="73">
        <f>ხარჯები!EEH20</f>
        <v>0</v>
      </c>
      <c r="EEI21" s="73">
        <f>ხარჯები!EEI20</f>
        <v>0</v>
      </c>
      <c r="EEJ21" s="73">
        <f>ხარჯები!EEJ20</f>
        <v>0</v>
      </c>
      <c r="EEK21" s="73">
        <f>ხარჯები!EEK20</f>
        <v>0</v>
      </c>
      <c r="EEL21" s="73">
        <f>ხარჯები!EEL20</f>
        <v>0</v>
      </c>
      <c r="EEM21" s="73">
        <f>ხარჯები!EEM20</f>
        <v>0</v>
      </c>
      <c r="EEN21" s="73">
        <f>ხარჯები!EEN20</f>
        <v>0</v>
      </c>
      <c r="EEO21" s="73">
        <f>ხარჯები!EEO20</f>
        <v>0</v>
      </c>
      <c r="EEP21" s="73">
        <f>ხარჯები!EEP20</f>
        <v>0</v>
      </c>
      <c r="EEQ21" s="73">
        <f>ხარჯები!EEQ20</f>
        <v>0</v>
      </c>
      <c r="EER21" s="73">
        <f>ხარჯები!EER20</f>
        <v>0</v>
      </c>
      <c r="EES21" s="73">
        <f>ხარჯები!EES20</f>
        <v>0</v>
      </c>
      <c r="EET21" s="73">
        <f>ხარჯები!EET20</f>
        <v>0</v>
      </c>
      <c r="EEU21" s="73">
        <f>ხარჯები!EEU20</f>
        <v>0</v>
      </c>
      <c r="EEV21" s="73">
        <f>ხარჯები!EEV20</f>
        <v>0</v>
      </c>
      <c r="EEW21" s="73">
        <f>ხარჯები!EEW20</f>
        <v>0</v>
      </c>
      <c r="EEX21" s="73">
        <f>ხარჯები!EEX20</f>
        <v>0</v>
      </c>
      <c r="EEY21" s="73">
        <f>ხარჯები!EEY20</f>
        <v>0</v>
      </c>
      <c r="EEZ21" s="73">
        <f>ხარჯები!EEZ20</f>
        <v>0</v>
      </c>
      <c r="EFA21" s="73">
        <f>ხარჯები!EFA20</f>
        <v>0</v>
      </c>
      <c r="EFB21" s="73">
        <f>ხარჯები!EFB20</f>
        <v>0</v>
      </c>
      <c r="EFC21" s="73">
        <f>ხარჯები!EFC20</f>
        <v>0</v>
      </c>
      <c r="EFD21" s="73">
        <f>ხარჯები!EFD20</f>
        <v>0</v>
      </c>
      <c r="EFE21" s="73">
        <f>ხარჯები!EFE20</f>
        <v>0</v>
      </c>
      <c r="EFF21" s="73">
        <f>ხარჯები!EFF20</f>
        <v>0</v>
      </c>
      <c r="EFG21" s="73">
        <f>ხარჯები!EFG20</f>
        <v>0</v>
      </c>
      <c r="EFH21" s="73">
        <f>ხარჯები!EFH20</f>
        <v>0</v>
      </c>
      <c r="EFI21" s="73">
        <f>ხარჯები!EFI20</f>
        <v>0</v>
      </c>
      <c r="EFJ21" s="73">
        <f>ხარჯები!EFJ20</f>
        <v>0</v>
      </c>
      <c r="EFK21" s="73">
        <f>ხარჯები!EFK20</f>
        <v>0</v>
      </c>
      <c r="EFL21" s="73">
        <f>ხარჯები!EFL20</f>
        <v>0</v>
      </c>
      <c r="EFM21" s="73">
        <f>ხარჯები!EFM20</f>
        <v>0</v>
      </c>
      <c r="EFN21" s="73">
        <f>ხარჯები!EFN20</f>
        <v>0</v>
      </c>
      <c r="EFO21" s="73">
        <f>ხარჯები!EFO20</f>
        <v>0</v>
      </c>
      <c r="EFP21" s="73">
        <f>ხარჯები!EFP20</f>
        <v>0</v>
      </c>
      <c r="EFQ21" s="73">
        <f>ხარჯები!EFQ20</f>
        <v>0</v>
      </c>
      <c r="EFR21" s="73">
        <f>ხარჯები!EFR20</f>
        <v>0</v>
      </c>
      <c r="EFS21" s="73">
        <f>ხარჯები!EFS20</f>
        <v>0</v>
      </c>
      <c r="EFT21" s="73">
        <f>ხარჯები!EFT20</f>
        <v>0</v>
      </c>
      <c r="EFU21" s="73">
        <f>ხარჯები!EFU20</f>
        <v>0</v>
      </c>
      <c r="EFV21" s="73">
        <f>ხარჯები!EFV20</f>
        <v>0</v>
      </c>
      <c r="EFW21" s="73">
        <f>ხარჯები!EFW20</f>
        <v>0</v>
      </c>
      <c r="EFX21" s="73">
        <f>ხარჯები!EFX20</f>
        <v>0</v>
      </c>
      <c r="EFY21" s="73">
        <f>ხარჯები!EFY20</f>
        <v>0</v>
      </c>
      <c r="EFZ21" s="73">
        <f>ხარჯები!EFZ20</f>
        <v>0</v>
      </c>
      <c r="EGA21" s="73">
        <f>ხარჯები!EGA20</f>
        <v>0</v>
      </c>
      <c r="EGB21" s="73">
        <f>ხარჯები!EGB20</f>
        <v>0</v>
      </c>
      <c r="EGC21" s="73">
        <f>ხარჯები!EGC20</f>
        <v>0</v>
      </c>
      <c r="EGD21" s="73">
        <f>ხარჯები!EGD20</f>
        <v>0</v>
      </c>
      <c r="EGE21" s="73">
        <f>ხარჯები!EGE20</f>
        <v>0</v>
      </c>
      <c r="EGF21" s="73">
        <f>ხარჯები!EGF20</f>
        <v>0</v>
      </c>
      <c r="EGG21" s="73">
        <f>ხარჯები!EGG20</f>
        <v>0</v>
      </c>
      <c r="EGH21" s="73">
        <f>ხარჯები!EGH20</f>
        <v>0</v>
      </c>
      <c r="EGI21" s="73">
        <f>ხარჯები!EGI20</f>
        <v>0</v>
      </c>
      <c r="EGJ21" s="73">
        <f>ხარჯები!EGJ20</f>
        <v>0</v>
      </c>
      <c r="EGK21" s="73">
        <f>ხარჯები!EGK20</f>
        <v>0</v>
      </c>
      <c r="EGL21" s="73">
        <f>ხარჯები!EGL20</f>
        <v>0</v>
      </c>
      <c r="EGM21" s="73">
        <f>ხარჯები!EGM20</f>
        <v>0</v>
      </c>
      <c r="EGN21" s="73">
        <f>ხარჯები!EGN20</f>
        <v>0</v>
      </c>
      <c r="EGO21" s="73">
        <f>ხარჯები!EGO20</f>
        <v>0</v>
      </c>
      <c r="EGP21" s="73">
        <f>ხარჯები!EGP20</f>
        <v>0</v>
      </c>
      <c r="EGQ21" s="73">
        <f>ხარჯები!EGQ20</f>
        <v>0</v>
      </c>
      <c r="EGR21" s="73">
        <f>ხარჯები!EGR20</f>
        <v>0</v>
      </c>
      <c r="EGS21" s="73">
        <f>ხარჯები!EGS20</f>
        <v>0</v>
      </c>
      <c r="EGT21" s="73">
        <f>ხარჯები!EGT20</f>
        <v>0</v>
      </c>
      <c r="EGU21" s="73">
        <f>ხარჯები!EGU20</f>
        <v>0</v>
      </c>
      <c r="EGV21" s="73">
        <f>ხარჯები!EGV20</f>
        <v>0</v>
      </c>
      <c r="EGW21" s="73">
        <f>ხარჯები!EGW20</f>
        <v>0</v>
      </c>
      <c r="EGX21" s="73">
        <f>ხარჯები!EGX20</f>
        <v>0</v>
      </c>
      <c r="EGY21" s="73">
        <f>ხარჯები!EGY20</f>
        <v>0</v>
      </c>
      <c r="EGZ21" s="73">
        <f>ხარჯები!EGZ20</f>
        <v>0</v>
      </c>
      <c r="EHA21" s="73">
        <f>ხარჯები!EHA20</f>
        <v>0</v>
      </c>
      <c r="EHB21" s="73">
        <f>ხარჯები!EHB20</f>
        <v>0</v>
      </c>
      <c r="EHC21" s="73">
        <f>ხარჯები!EHC20</f>
        <v>0</v>
      </c>
      <c r="EHD21" s="73">
        <f>ხარჯები!EHD20</f>
        <v>0</v>
      </c>
      <c r="EHE21" s="73">
        <f>ხარჯები!EHE20</f>
        <v>0</v>
      </c>
      <c r="EHF21" s="73">
        <f>ხარჯები!EHF20</f>
        <v>0</v>
      </c>
      <c r="EHG21" s="73">
        <f>ხარჯები!EHG20</f>
        <v>0</v>
      </c>
      <c r="EHH21" s="73">
        <f>ხარჯები!EHH20</f>
        <v>0</v>
      </c>
      <c r="EHI21" s="73">
        <f>ხარჯები!EHI20</f>
        <v>0</v>
      </c>
      <c r="EHJ21" s="73">
        <f>ხარჯები!EHJ20</f>
        <v>0</v>
      </c>
      <c r="EHK21" s="73">
        <f>ხარჯები!EHK20</f>
        <v>0</v>
      </c>
      <c r="EHL21" s="73">
        <f>ხარჯები!EHL20</f>
        <v>0</v>
      </c>
      <c r="EHM21" s="73">
        <f>ხარჯები!EHM20</f>
        <v>0</v>
      </c>
      <c r="EHN21" s="73">
        <f>ხარჯები!EHN20</f>
        <v>0</v>
      </c>
      <c r="EHO21" s="73">
        <f>ხარჯები!EHO20</f>
        <v>0</v>
      </c>
      <c r="EHP21" s="73">
        <f>ხარჯები!EHP20</f>
        <v>0</v>
      </c>
      <c r="EHQ21" s="73">
        <f>ხარჯები!EHQ20</f>
        <v>0</v>
      </c>
      <c r="EHR21" s="73">
        <f>ხარჯები!EHR20</f>
        <v>0</v>
      </c>
      <c r="EHS21" s="73">
        <f>ხარჯები!EHS20</f>
        <v>0</v>
      </c>
      <c r="EHT21" s="73">
        <f>ხარჯები!EHT20</f>
        <v>0</v>
      </c>
      <c r="EHU21" s="73">
        <f>ხარჯები!EHU20</f>
        <v>0</v>
      </c>
      <c r="EHV21" s="73">
        <f>ხარჯები!EHV20</f>
        <v>0</v>
      </c>
      <c r="EHW21" s="73">
        <f>ხარჯები!EHW20</f>
        <v>0</v>
      </c>
      <c r="EHX21" s="73">
        <f>ხარჯები!EHX20</f>
        <v>0</v>
      </c>
      <c r="EHY21" s="73">
        <f>ხარჯები!EHY20</f>
        <v>0</v>
      </c>
      <c r="EHZ21" s="73">
        <f>ხარჯები!EHZ20</f>
        <v>0</v>
      </c>
      <c r="EIA21" s="73">
        <f>ხარჯები!EIA20</f>
        <v>0</v>
      </c>
      <c r="EIB21" s="73">
        <f>ხარჯები!EIB20</f>
        <v>0</v>
      </c>
      <c r="EIC21" s="73">
        <f>ხარჯები!EIC20</f>
        <v>0</v>
      </c>
      <c r="EID21" s="73">
        <f>ხარჯები!EID20</f>
        <v>0</v>
      </c>
      <c r="EIE21" s="73">
        <f>ხარჯები!EIE20</f>
        <v>0</v>
      </c>
      <c r="EIF21" s="73">
        <f>ხარჯები!EIF20</f>
        <v>0</v>
      </c>
      <c r="EIG21" s="73">
        <f>ხარჯები!EIG20</f>
        <v>0</v>
      </c>
      <c r="EIH21" s="73">
        <f>ხარჯები!EIH20</f>
        <v>0</v>
      </c>
      <c r="EII21" s="73">
        <f>ხარჯები!EII20</f>
        <v>0</v>
      </c>
      <c r="EIJ21" s="73">
        <f>ხარჯები!EIJ20</f>
        <v>0</v>
      </c>
      <c r="EIK21" s="73">
        <f>ხარჯები!EIK20</f>
        <v>0</v>
      </c>
      <c r="EIL21" s="73">
        <f>ხარჯები!EIL20</f>
        <v>0</v>
      </c>
      <c r="EIM21" s="73">
        <f>ხარჯები!EIM20</f>
        <v>0</v>
      </c>
      <c r="EIN21" s="73">
        <f>ხარჯები!EIN20</f>
        <v>0</v>
      </c>
      <c r="EIO21" s="73">
        <f>ხარჯები!EIO20</f>
        <v>0</v>
      </c>
      <c r="EIP21" s="73">
        <f>ხარჯები!EIP20</f>
        <v>0</v>
      </c>
      <c r="EIQ21" s="73">
        <f>ხარჯები!EIQ20</f>
        <v>0</v>
      </c>
      <c r="EIR21" s="73">
        <f>ხარჯები!EIR20</f>
        <v>0</v>
      </c>
      <c r="EIS21" s="73">
        <f>ხარჯები!EIS20</f>
        <v>0</v>
      </c>
      <c r="EIT21" s="73">
        <f>ხარჯები!EIT20</f>
        <v>0</v>
      </c>
      <c r="EIU21" s="73">
        <f>ხარჯები!EIU20</f>
        <v>0</v>
      </c>
      <c r="EIV21" s="73">
        <f>ხარჯები!EIV20</f>
        <v>0</v>
      </c>
      <c r="EIW21" s="73">
        <f>ხარჯები!EIW20</f>
        <v>0</v>
      </c>
      <c r="EIX21" s="73">
        <f>ხარჯები!EIX20</f>
        <v>0</v>
      </c>
      <c r="EIY21" s="73">
        <f>ხარჯები!EIY20</f>
        <v>0</v>
      </c>
      <c r="EIZ21" s="73">
        <f>ხარჯები!EIZ20</f>
        <v>0</v>
      </c>
      <c r="EJA21" s="73">
        <f>ხარჯები!EJA20</f>
        <v>0</v>
      </c>
      <c r="EJB21" s="73">
        <f>ხარჯები!EJB20</f>
        <v>0</v>
      </c>
      <c r="EJC21" s="73">
        <f>ხარჯები!EJC20</f>
        <v>0</v>
      </c>
      <c r="EJD21" s="73">
        <f>ხარჯები!EJD20</f>
        <v>0</v>
      </c>
      <c r="EJE21" s="73">
        <f>ხარჯები!EJE20</f>
        <v>0</v>
      </c>
      <c r="EJF21" s="73">
        <f>ხარჯები!EJF20</f>
        <v>0</v>
      </c>
      <c r="EJG21" s="73">
        <f>ხარჯები!EJG20</f>
        <v>0</v>
      </c>
      <c r="EJH21" s="73">
        <f>ხარჯები!EJH20</f>
        <v>0</v>
      </c>
      <c r="EJI21" s="73">
        <f>ხარჯები!EJI20</f>
        <v>0</v>
      </c>
      <c r="EJJ21" s="73">
        <f>ხარჯები!EJJ20</f>
        <v>0</v>
      </c>
      <c r="EJK21" s="73">
        <f>ხარჯები!EJK20</f>
        <v>0</v>
      </c>
      <c r="EJL21" s="73">
        <f>ხარჯები!EJL20</f>
        <v>0</v>
      </c>
      <c r="EJM21" s="73">
        <f>ხარჯები!EJM20</f>
        <v>0</v>
      </c>
      <c r="EJN21" s="73">
        <f>ხარჯები!EJN20</f>
        <v>0</v>
      </c>
      <c r="EJO21" s="73">
        <f>ხარჯები!EJO20</f>
        <v>0</v>
      </c>
      <c r="EJP21" s="73">
        <f>ხარჯები!EJP20</f>
        <v>0</v>
      </c>
      <c r="EJQ21" s="73">
        <f>ხარჯები!EJQ20</f>
        <v>0</v>
      </c>
      <c r="EJR21" s="73">
        <f>ხარჯები!EJR20</f>
        <v>0</v>
      </c>
      <c r="EJS21" s="73">
        <f>ხარჯები!EJS20</f>
        <v>0</v>
      </c>
      <c r="EJT21" s="73">
        <f>ხარჯები!EJT20</f>
        <v>0</v>
      </c>
      <c r="EJU21" s="73">
        <f>ხარჯები!EJU20</f>
        <v>0</v>
      </c>
      <c r="EJV21" s="73">
        <f>ხარჯები!EJV20</f>
        <v>0</v>
      </c>
      <c r="EJW21" s="73">
        <f>ხარჯები!EJW20</f>
        <v>0</v>
      </c>
      <c r="EJX21" s="73">
        <f>ხარჯები!EJX20</f>
        <v>0</v>
      </c>
      <c r="EJY21" s="73">
        <f>ხარჯები!EJY20</f>
        <v>0</v>
      </c>
      <c r="EJZ21" s="73">
        <f>ხარჯები!EJZ20</f>
        <v>0</v>
      </c>
      <c r="EKA21" s="73">
        <f>ხარჯები!EKA20</f>
        <v>0</v>
      </c>
      <c r="EKB21" s="73">
        <f>ხარჯები!EKB20</f>
        <v>0</v>
      </c>
      <c r="EKC21" s="73">
        <f>ხარჯები!EKC20</f>
        <v>0</v>
      </c>
      <c r="EKD21" s="73">
        <f>ხარჯები!EKD20</f>
        <v>0</v>
      </c>
      <c r="EKE21" s="73">
        <f>ხარჯები!EKE20</f>
        <v>0</v>
      </c>
      <c r="EKF21" s="73">
        <f>ხარჯები!EKF20</f>
        <v>0</v>
      </c>
      <c r="EKG21" s="73">
        <f>ხარჯები!EKG20</f>
        <v>0</v>
      </c>
      <c r="EKH21" s="73">
        <f>ხარჯები!EKH20</f>
        <v>0</v>
      </c>
      <c r="EKI21" s="73">
        <f>ხარჯები!EKI20</f>
        <v>0</v>
      </c>
      <c r="EKJ21" s="73">
        <f>ხარჯები!EKJ20</f>
        <v>0</v>
      </c>
      <c r="EKK21" s="73">
        <f>ხარჯები!EKK20</f>
        <v>0</v>
      </c>
      <c r="EKL21" s="73">
        <f>ხარჯები!EKL20</f>
        <v>0</v>
      </c>
      <c r="EKM21" s="73">
        <f>ხარჯები!EKM20</f>
        <v>0</v>
      </c>
      <c r="EKN21" s="73">
        <f>ხარჯები!EKN20</f>
        <v>0</v>
      </c>
      <c r="EKO21" s="73">
        <f>ხარჯები!EKO20</f>
        <v>0</v>
      </c>
      <c r="EKP21" s="73">
        <f>ხარჯები!EKP20</f>
        <v>0</v>
      </c>
      <c r="EKQ21" s="73">
        <f>ხარჯები!EKQ20</f>
        <v>0</v>
      </c>
      <c r="EKR21" s="73">
        <f>ხარჯები!EKR20</f>
        <v>0</v>
      </c>
      <c r="EKS21" s="73">
        <f>ხარჯები!EKS20</f>
        <v>0</v>
      </c>
      <c r="EKT21" s="73">
        <f>ხარჯები!EKT20</f>
        <v>0</v>
      </c>
      <c r="EKU21" s="73">
        <f>ხარჯები!EKU20</f>
        <v>0</v>
      </c>
      <c r="EKV21" s="73">
        <f>ხარჯები!EKV20</f>
        <v>0</v>
      </c>
      <c r="EKW21" s="73">
        <f>ხარჯები!EKW20</f>
        <v>0</v>
      </c>
      <c r="EKX21" s="73">
        <f>ხარჯები!EKX20</f>
        <v>0</v>
      </c>
      <c r="EKY21" s="73">
        <f>ხარჯები!EKY20</f>
        <v>0</v>
      </c>
      <c r="EKZ21" s="73">
        <f>ხარჯები!EKZ20</f>
        <v>0</v>
      </c>
      <c r="ELA21" s="73">
        <f>ხარჯები!ELA20</f>
        <v>0</v>
      </c>
      <c r="ELB21" s="73">
        <f>ხარჯები!ELB20</f>
        <v>0</v>
      </c>
      <c r="ELC21" s="73">
        <f>ხარჯები!ELC20</f>
        <v>0</v>
      </c>
      <c r="ELD21" s="73">
        <f>ხარჯები!ELD20</f>
        <v>0</v>
      </c>
      <c r="ELE21" s="73">
        <f>ხარჯები!ELE20</f>
        <v>0</v>
      </c>
      <c r="ELF21" s="73">
        <f>ხარჯები!ELF20</f>
        <v>0</v>
      </c>
      <c r="ELG21" s="73">
        <f>ხარჯები!ELG20</f>
        <v>0</v>
      </c>
      <c r="ELH21" s="73">
        <f>ხარჯები!ELH20</f>
        <v>0</v>
      </c>
      <c r="ELI21" s="73">
        <f>ხარჯები!ELI20</f>
        <v>0</v>
      </c>
      <c r="ELJ21" s="73">
        <f>ხარჯები!ELJ20</f>
        <v>0</v>
      </c>
      <c r="ELK21" s="73">
        <f>ხარჯები!ELK20</f>
        <v>0</v>
      </c>
      <c r="ELL21" s="73">
        <f>ხარჯები!ELL20</f>
        <v>0</v>
      </c>
      <c r="ELM21" s="73">
        <f>ხარჯები!ELM20</f>
        <v>0</v>
      </c>
      <c r="ELN21" s="73">
        <f>ხარჯები!ELN20</f>
        <v>0</v>
      </c>
      <c r="ELO21" s="73">
        <f>ხარჯები!ELO20</f>
        <v>0</v>
      </c>
      <c r="ELP21" s="73">
        <f>ხარჯები!ELP20</f>
        <v>0</v>
      </c>
      <c r="ELQ21" s="73">
        <f>ხარჯები!ELQ20</f>
        <v>0</v>
      </c>
      <c r="ELR21" s="73">
        <f>ხარჯები!ELR20</f>
        <v>0</v>
      </c>
      <c r="ELS21" s="73">
        <f>ხარჯები!ELS20</f>
        <v>0</v>
      </c>
      <c r="ELT21" s="73">
        <f>ხარჯები!ELT20</f>
        <v>0</v>
      </c>
      <c r="ELU21" s="73">
        <f>ხარჯები!ELU20</f>
        <v>0</v>
      </c>
      <c r="ELV21" s="73">
        <f>ხარჯები!ELV20</f>
        <v>0</v>
      </c>
      <c r="ELW21" s="73">
        <f>ხარჯები!ELW20</f>
        <v>0</v>
      </c>
      <c r="ELX21" s="73">
        <f>ხარჯები!ELX20</f>
        <v>0</v>
      </c>
      <c r="ELY21" s="73">
        <f>ხარჯები!ELY20</f>
        <v>0</v>
      </c>
      <c r="ELZ21" s="73">
        <f>ხარჯები!ELZ20</f>
        <v>0</v>
      </c>
      <c r="EMA21" s="73">
        <f>ხარჯები!EMA20</f>
        <v>0</v>
      </c>
      <c r="EMB21" s="73">
        <f>ხარჯები!EMB20</f>
        <v>0</v>
      </c>
      <c r="EMC21" s="73">
        <f>ხარჯები!EMC20</f>
        <v>0</v>
      </c>
      <c r="EMD21" s="73">
        <f>ხარჯები!EMD20</f>
        <v>0</v>
      </c>
      <c r="EME21" s="73">
        <f>ხარჯები!EME20</f>
        <v>0</v>
      </c>
      <c r="EMF21" s="73">
        <f>ხარჯები!EMF20</f>
        <v>0</v>
      </c>
      <c r="EMG21" s="73">
        <f>ხარჯები!EMG20</f>
        <v>0</v>
      </c>
      <c r="EMH21" s="73">
        <f>ხარჯები!EMH20</f>
        <v>0</v>
      </c>
      <c r="EMI21" s="73">
        <f>ხარჯები!EMI20</f>
        <v>0</v>
      </c>
      <c r="EMJ21" s="73">
        <f>ხარჯები!EMJ20</f>
        <v>0</v>
      </c>
      <c r="EMK21" s="73">
        <f>ხარჯები!EMK20</f>
        <v>0</v>
      </c>
      <c r="EML21" s="73">
        <f>ხარჯები!EML20</f>
        <v>0</v>
      </c>
      <c r="EMM21" s="73">
        <f>ხარჯები!EMM20</f>
        <v>0</v>
      </c>
      <c r="EMN21" s="73">
        <f>ხარჯები!EMN20</f>
        <v>0</v>
      </c>
      <c r="EMO21" s="73">
        <f>ხარჯები!EMO20</f>
        <v>0</v>
      </c>
      <c r="EMP21" s="73">
        <f>ხარჯები!EMP20</f>
        <v>0</v>
      </c>
      <c r="EMQ21" s="73">
        <f>ხარჯები!EMQ20</f>
        <v>0</v>
      </c>
      <c r="EMR21" s="73">
        <f>ხარჯები!EMR20</f>
        <v>0</v>
      </c>
      <c r="EMS21" s="73">
        <f>ხარჯები!EMS20</f>
        <v>0</v>
      </c>
      <c r="EMT21" s="73">
        <f>ხარჯები!EMT20</f>
        <v>0</v>
      </c>
      <c r="EMU21" s="73">
        <f>ხარჯები!EMU20</f>
        <v>0</v>
      </c>
      <c r="EMV21" s="73">
        <f>ხარჯები!EMV20</f>
        <v>0</v>
      </c>
      <c r="EMW21" s="73">
        <f>ხარჯები!EMW20</f>
        <v>0</v>
      </c>
      <c r="EMX21" s="73">
        <f>ხარჯები!EMX20</f>
        <v>0</v>
      </c>
      <c r="EMY21" s="73">
        <f>ხარჯები!EMY20</f>
        <v>0</v>
      </c>
      <c r="EMZ21" s="73">
        <f>ხარჯები!EMZ20</f>
        <v>0</v>
      </c>
      <c r="ENA21" s="73">
        <f>ხარჯები!ENA20</f>
        <v>0</v>
      </c>
      <c r="ENB21" s="73">
        <f>ხარჯები!ENB20</f>
        <v>0</v>
      </c>
      <c r="ENC21" s="73">
        <f>ხარჯები!ENC20</f>
        <v>0</v>
      </c>
      <c r="END21" s="73">
        <f>ხარჯები!END20</f>
        <v>0</v>
      </c>
      <c r="ENE21" s="73">
        <f>ხარჯები!ENE20</f>
        <v>0</v>
      </c>
      <c r="ENF21" s="73">
        <f>ხარჯები!ENF20</f>
        <v>0</v>
      </c>
      <c r="ENG21" s="73">
        <f>ხარჯები!ENG20</f>
        <v>0</v>
      </c>
      <c r="ENH21" s="73">
        <f>ხარჯები!ENH20</f>
        <v>0</v>
      </c>
      <c r="ENI21" s="73">
        <f>ხარჯები!ENI20</f>
        <v>0</v>
      </c>
      <c r="ENJ21" s="73">
        <f>ხარჯები!ENJ20</f>
        <v>0</v>
      </c>
      <c r="ENK21" s="73">
        <f>ხარჯები!ENK20</f>
        <v>0</v>
      </c>
      <c r="ENL21" s="73">
        <f>ხარჯები!ENL20</f>
        <v>0</v>
      </c>
      <c r="ENM21" s="73">
        <f>ხარჯები!ENM20</f>
        <v>0</v>
      </c>
      <c r="ENN21" s="73">
        <f>ხარჯები!ENN20</f>
        <v>0</v>
      </c>
      <c r="ENO21" s="73">
        <f>ხარჯები!ENO20</f>
        <v>0</v>
      </c>
      <c r="ENP21" s="73">
        <f>ხარჯები!ENP20</f>
        <v>0</v>
      </c>
      <c r="ENQ21" s="73">
        <f>ხარჯები!ENQ20</f>
        <v>0</v>
      </c>
      <c r="ENR21" s="73">
        <f>ხარჯები!ENR20</f>
        <v>0</v>
      </c>
      <c r="ENS21" s="73">
        <f>ხარჯები!ENS20</f>
        <v>0</v>
      </c>
      <c r="ENT21" s="73">
        <f>ხარჯები!ENT20</f>
        <v>0</v>
      </c>
      <c r="ENU21" s="73">
        <f>ხარჯები!ENU20</f>
        <v>0</v>
      </c>
      <c r="ENV21" s="73">
        <f>ხარჯები!ENV20</f>
        <v>0</v>
      </c>
      <c r="ENW21" s="73">
        <f>ხარჯები!ENW20</f>
        <v>0</v>
      </c>
      <c r="ENX21" s="73">
        <f>ხარჯები!ENX20</f>
        <v>0</v>
      </c>
      <c r="ENY21" s="73">
        <f>ხარჯები!ENY20</f>
        <v>0</v>
      </c>
      <c r="ENZ21" s="73">
        <f>ხარჯები!ENZ20</f>
        <v>0</v>
      </c>
      <c r="EOA21" s="73">
        <f>ხარჯები!EOA20</f>
        <v>0</v>
      </c>
      <c r="EOB21" s="73">
        <f>ხარჯები!EOB20</f>
        <v>0</v>
      </c>
      <c r="EOC21" s="73">
        <f>ხარჯები!EOC20</f>
        <v>0</v>
      </c>
      <c r="EOD21" s="73">
        <f>ხარჯები!EOD20</f>
        <v>0</v>
      </c>
      <c r="EOE21" s="73">
        <f>ხარჯები!EOE20</f>
        <v>0</v>
      </c>
      <c r="EOF21" s="73">
        <f>ხარჯები!EOF20</f>
        <v>0</v>
      </c>
      <c r="EOG21" s="73">
        <f>ხარჯები!EOG20</f>
        <v>0</v>
      </c>
      <c r="EOH21" s="73">
        <f>ხარჯები!EOH20</f>
        <v>0</v>
      </c>
      <c r="EOI21" s="73">
        <f>ხარჯები!EOI20</f>
        <v>0</v>
      </c>
      <c r="EOJ21" s="73">
        <f>ხარჯები!EOJ20</f>
        <v>0</v>
      </c>
      <c r="EOK21" s="73">
        <f>ხარჯები!EOK20</f>
        <v>0</v>
      </c>
      <c r="EOL21" s="73">
        <f>ხარჯები!EOL20</f>
        <v>0</v>
      </c>
      <c r="EOM21" s="73">
        <f>ხარჯები!EOM20</f>
        <v>0</v>
      </c>
      <c r="EON21" s="73">
        <f>ხარჯები!EON20</f>
        <v>0</v>
      </c>
      <c r="EOO21" s="73">
        <f>ხარჯები!EOO20</f>
        <v>0</v>
      </c>
      <c r="EOP21" s="73">
        <f>ხარჯები!EOP20</f>
        <v>0</v>
      </c>
      <c r="EOQ21" s="73">
        <f>ხარჯები!EOQ20</f>
        <v>0</v>
      </c>
      <c r="EOR21" s="73">
        <f>ხარჯები!EOR20</f>
        <v>0</v>
      </c>
      <c r="EOS21" s="73">
        <f>ხარჯები!EOS20</f>
        <v>0</v>
      </c>
      <c r="EOT21" s="73">
        <f>ხარჯები!EOT20</f>
        <v>0</v>
      </c>
      <c r="EOU21" s="73">
        <f>ხარჯები!EOU20</f>
        <v>0</v>
      </c>
      <c r="EOV21" s="73">
        <f>ხარჯები!EOV20</f>
        <v>0</v>
      </c>
      <c r="EOW21" s="73">
        <f>ხარჯები!EOW20</f>
        <v>0</v>
      </c>
      <c r="EOX21" s="73">
        <f>ხარჯები!EOX20</f>
        <v>0</v>
      </c>
      <c r="EOY21" s="73">
        <f>ხარჯები!EOY20</f>
        <v>0</v>
      </c>
      <c r="EOZ21" s="73">
        <f>ხარჯები!EOZ20</f>
        <v>0</v>
      </c>
      <c r="EPA21" s="73">
        <f>ხარჯები!EPA20</f>
        <v>0</v>
      </c>
      <c r="EPB21" s="73">
        <f>ხარჯები!EPB20</f>
        <v>0</v>
      </c>
      <c r="EPC21" s="73">
        <f>ხარჯები!EPC20</f>
        <v>0</v>
      </c>
      <c r="EPD21" s="73">
        <f>ხარჯები!EPD20</f>
        <v>0</v>
      </c>
      <c r="EPE21" s="73">
        <f>ხარჯები!EPE20</f>
        <v>0</v>
      </c>
      <c r="EPF21" s="73">
        <f>ხარჯები!EPF20</f>
        <v>0</v>
      </c>
      <c r="EPG21" s="73">
        <f>ხარჯები!EPG20</f>
        <v>0</v>
      </c>
      <c r="EPH21" s="73">
        <f>ხარჯები!EPH20</f>
        <v>0</v>
      </c>
      <c r="EPI21" s="73">
        <f>ხარჯები!EPI20</f>
        <v>0</v>
      </c>
      <c r="EPJ21" s="73">
        <f>ხარჯები!EPJ20</f>
        <v>0</v>
      </c>
      <c r="EPK21" s="73">
        <f>ხარჯები!EPK20</f>
        <v>0</v>
      </c>
      <c r="EPL21" s="73">
        <f>ხარჯები!EPL20</f>
        <v>0</v>
      </c>
      <c r="EPM21" s="73">
        <f>ხარჯები!EPM20</f>
        <v>0</v>
      </c>
      <c r="EPN21" s="73">
        <f>ხარჯები!EPN20</f>
        <v>0</v>
      </c>
      <c r="EPO21" s="73">
        <f>ხარჯები!EPO20</f>
        <v>0</v>
      </c>
      <c r="EPP21" s="73">
        <f>ხარჯები!EPP20</f>
        <v>0</v>
      </c>
      <c r="EPQ21" s="73">
        <f>ხარჯები!EPQ20</f>
        <v>0</v>
      </c>
      <c r="EPR21" s="73">
        <f>ხარჯები!EPR20</f>
        <v>0</v>
      </c>
      <c r="EPS21" s="73">
        <f>ხარჯები!EPS20</f>
        <v>0</v>
      </c>
      <c r="EPT21" s="73">
        <f>ხარჯები!EPT20</f>
        <v>0</v>
      </c>
      <c r="EPU21" s="73">
        <f>ხარჯები!EPU20</f>
        <v>0</v>
      </c>
      <c r="EPV21" s="73">
        <f>ხარჯები!EPV20</f>
        <v>0</v>
      </c>
      <c r="EPW21" s="73">
        <f>ხარჯები!EPW20</f>
        <v>0</v>
      </c>
      <c r="EPX21" s="73">
        <f>ხარჯები!EPX20</f>
        <v>0</v>
      </c>
      <c r="EPY21" s="73">
        <f>ხარჯები!EPY20</f>
        <v>0</v>
      </c>
      <c r="EPZ21" s="73">
        <f>ხარჯები!EPZ20</f>
        <v>0</v>
      </c>
      <c r="EQA21" s="73">
        <f>ხარჯები!EQA20</f>
        <v>0</v>
      </c>
      <c r="EQB21" s="73">
        <f>ხარჯები!EQB20</f>
        <v>0</v>
      </c>
      <c r="EQC21" s="73">
        <f>ხარჯები!EQC20</f>
        <v>0</v>
      </c>
      <c r="EQD21" s="73">
        <f>ხარჯები!EQD20</f>
        <v>0</v>
      </c>
      <c r="EQE21" s="73">
        <f>ხარჯები!EQE20</f>
        <v>0</v>
      </c>
      <c r="EQF21" s="73">
        <f>ხარჯები!EQF20</f>
        <v>0</v>
      </c>
      <c r="EQG21" s="73">
        <f>ხარჯები!EQG20</f>
        <v>0</v>
      </c>
      <c r="EQH21" s="73">
        <f>ხარჯები!EQH20</f>
        <v>0</v>
      </c>
      <c r="EQI21" s="73">
        <f>ხარჯები!EQI20</f>
        <v>0</v>
      </c>
      <c r="EQJ21" s="73">
        <f>ხარჯები!EQJ20</f>
        <v>0</v>
      </c>
      <c r="EQK21" s="73">
        <f>ხარჯები!EQK20</f>
        <v>0</v>
      </c>
      <c r="EQL21" s="73">
        <f>ხარჯები!EQL20</f>
        <v>0</v>
      </c>
      <c r="EQM21" s="73">
        <f>ხარჯები!EQM20</f>
        <v>0</v>
      </c>
      <c r="EQN21" s="73">
        <f>ხარჯები!EQN20</f>
        <v>0</v>
      </c>
      <c r="EQO21" s="73">
        <f>ხარჯები!EQO20</f>
        <v>0</v>
      </c>
      <c r="EQP21" s="73">
        <f>ხარჯები!EQP20</f>
        <v>0</v>
      </c>
      <c r="EQQ21" s="73">
        <f>ხარჯები!EQQ20</f>
        <v>0</v>
      </c>
      <c r="EQR21" s="73">
        <f>ხარჯები!EQR20</f>
        <v>0</v>
      </c>
      <c r="EQS21" s="73">
        <f>ხარჯები!EQS20</f>
        <v>0</v>
      </c>
      <c r="EQT21" s="73">
        <f>ხარჯები!EQT20</f>
        <v>0</v>
      </c>
      <c r="EQU21" s="73">
        <f>ხარჯები!EQU20</f>
        <v>0</v>
      </c>
      <c r="EQV21" s="73">
        <f>ხარჯები!EQV20</f>
        <v>0</v>
      </c>
      <c r="EQW21" s="73">
        <f>ხარჯები!EQW20</f>
        <v>0</v>
      </c>
      <c r="EQX21" s="73">
        <f>ხარჯები!EQX20</f>
        <v>0</v>
      </c>
      <c r="EQY21" s="73">
        <f>ხარჯები!EQY20</f>
        <v>0</v>
      </c>
      <c r="EQZ21" s="73">
        <f>ხარჯები!EQZ20</f>
        <v>0</v>
      </c>
      <c r="ERA21" s="73">
        <f>ხარჯები!ERA20</f>
        <v>0</v>
      </c>
      <c r="ERB21" s="73">
        <f>ხარჯები!ERB20</f>
        <v>0</v>
      </c>
      <c r="ERC21" s="73">
        <f>ხარჯები!ERC20</f>
        <v>0</v>
      </c>
      <c r="ERD21" s="73">
        <f>ხარჯები!ERD20</f>
        <v>0</v>
      </c>
      <c r="ERE21" s="73">
        <f>ხარჯები!ERE20</f>
        <v>0</v>
      </c>
      <c r="ERF21" s="73">
        <f>ხარჯები!ERF20</f>
        <v>0</v>
      </c>
      <c r="ERG21" s="73">
        <f>ხარჯები!ERG20</f>
        <v>0</v>
      </c>
      <c r="ERH21" s="73">
        <f>ხარჯები!ERH20</f>
        <v>0</v>
      </c>
      <c r="ERI21" s="73">
        <f>ხარჯები!ERI20</f>
        <v>0</v>
      </c>
      <c r="ERJ21" s="73">
        <f>ხარჯები!ERJ20</f>
        <v>0</v>
      </c>
      <c r="ERK21" s="73">
        <f>ხარჯები!ERK20</f>
        <v>0</v>
      </c>
      <c r="ERL21" s="73">
        <f>ხარჯები!ERL20</f>
        <v>0</v>
      </c>
      <c r="ERM21" s="73">
        <f>ხარჯები!ERM20</f>
        <v>0</v>
      </c>
      <c r="ERN21" s="73">
        <f>ხარჯები!ERN20</f>
        <v>0</v>
      </c>
      <c r="ERO21" s="73">
        <f>ხარჯები!ERO20</f>
        <v>0</v>
      </c>
      <c r="ERP21" s="73">
        <f>ხარჯები!ERP20</f>
        <v>0</v>
      </c>
      <c r="ERQ21" s="73">
        <f>ხარჯები!ERQ20</f>
        <v>0</v>
      </c>
      <c r="ERR21" s="73">
        <f>ხარჯები!ERR20</f>
        <v>0</v>
      </c>
      <c r="ERS21" s="73">
        <f>ხარჯები!ERS20</f>
        <v>0</v>
      </c>
      <c r="ERT21" s="73">
        <f>ხარჯები!ERT20</f>
        <v>0</v>
      </c>
      <c r="ERU21" s="73">
        <f>ხარჯები!ERU20</f>
        <v>0</v>
      </c>
      <c r="ERV21" s="73">
        <f>ხარჯები!ERV20</f>
        <v>0</v>
      </c>
      <c r="ERW21" s="73">
        <f>ხარჯები!ERW20</f>
        <v>0</v>
      </c>
      <c r="ERX21" s="73">
        <f>ხარჯები!ERX20</f>
        <v>0</v>
      </c>
      <c r="ERY21" s="73">
        <f>ხარჯები!ERY20</f>
        <v>0</v>
      </c>
      <c r="ERZ21" s="73">
        <f>ხარჯები!ERZ20</f>
        <v>0</v>
      </c>
      <c r="ESA21" s="73">
        <f>ხარჯები!ESA20</f>
        <v>0</v>
      </c>
      <c r="ESB21" s="73">
        <f>ხარჯები!ESB20</f>
        <v>0</v>
      </c>
      <c r="ESC21" s="73">
        <f>ხარჯები!ESC20</f>
        <v>0</v>
      </c>
      <c r="ESD21" s="73">
        <f>ხარჯები!ESD20</f>
        <v>0</v>
      </c>
      <c r="ESE21" s="73">
        <f>ხარჯები!ESE20</f>
        <v>0</v>
      </c>
      <c r="ESF21" s="73">
        <f>ხარჯები!ESF20</f>
        <v>0</v>
      </c>
      <c r="ESG21" s="73">
        <f>ხარჯები!ESG20</f>
        <v>0</v>
      </c>
      <c r="ESH21" s="73">
        <f>ხარჯები!ESH20</f>
        <v>0</v>
      </c>
      <c r="ESI21" s="73">
        <f>ხარჯები!ESI20</f>
        <v>0</v>
      </c>
      <c r="ESJ21" s="73">
        <f>ხარჯები!ESJ20</f>
        <v>0</v>
      </c>
      <c r="ESK21" s="73">
        <f>ხარჯები!ESK20</f>
        <v>0</v>
      </c>
      <c r="ESL21" s="73">
        <f>ხარჯები!ESL20</f>
        <v>0</v>
      </c>
      <c r="ESM21" s="73">
        <f>ხარჯები!ESM20</f>
        <v>0</v>
      </c>
      <c r="ESN21" s="73">
        <f>ხარჯები!ESN20</f>
        <v>0</v>
      </c>
      <c r="ESO21" s="73">
        <f>ხარჯები!ESO20</f>
        <v>0</v>
      </c>
      <c r="ESP21" s="73">
        <f>ხარჯები!ESP20</f>
        <v>0</v>
      </c>
      <c r="ESQ21" s="73">
        <f>ხარჯები!ESQ20</f>
        <v>0</v>
      </c>
      <c r="ESR21" s="73">
        <f>ხარჯები!ESR20</f>
        <v>0</v>
      </c>
      <c r="ESS21" s="73">
        <f>ხარჯები!ESS20</f>
        <v>0</v>
      </c>
      <c r="EST21" s="73">
        <f>ხარჯები!EST20</f>
        <v>0</v>
      </c>
      <c r="ESU21" s="73">
        <f>ხარჯები!ESU20</f>
        <v>0</v>
      </c>
      <c r="ESV21" s="73">
        <f>ხარჯები!ESV20</f>
        <v>0</v>
      </c>
      <c r="ESW21" s="73">
        <f>ხარჯები!ESW20</f>
        <v>0</v>
      </c>
      <c r="ESX21" s="73">
        <f>ხარჯები!ESX20</f>
        <v>0</v>
      </c>
      <c r="ESY21" s="73">
        <f>ხარჯები!ESY20</f>
        <v>0</v>
      </c>
      <c r="ESZ21" s="73">
        <f>ხარჯები!ESZ20</f>
        <v>0</v>
      </c>
      <c r="ETA21" s="73">
        <f>ხარჯები!ETA20</f>
        <v>0</v>
      </c>
      <c r="ETB21" s="73">
        <f>ხარჯები!ETB20</f>
        <v>0</v>
      </c>
      <c r="ETC21" s="73">
        <f>ხარჯები!ETC20</f>
        <v>0</v>
      </c>
      <c r="ETD21" s="73">
        <f>ხარჯები!ETD20</f>
        <v>0</v>
      </c>
      <c r="ETE21" s="73">
        <f>ხარჯები!ETE20</f>
        <v>0</v>
      </c>
      <c r="ETF21" s="73">
        <f>ხარჯები!ETF20</f>
        <v>0</v>
      </c>
      <c r="ETG21" s="73">
        <f>ხარჯები!ETG20</f>
        <v>0</v>
      </c>
      <c r="ETH21" s="73">
        <f>ხარჯები!ETH20</f>
        <v>0</v>
      </c>
      <c r="ETI21" s="73">
        <f>ხარჯები!ETI20</f>
        <v>0</v>
      </c>
      <c r="ETJ21" s="73">
        <f>ხარჯები!ETJ20</f>
        <v>0</v>
      </c>
      <c r="ETK21" s="73">
        <f>ხარჯები!ETK20</f>
        <v>0</v>
      </c>
      <c r="ETL21" s="73">
        <f>ხარჯები!ETL20</f>
        <v>0</v>
      </c>
      <c r="ETM21" s="73">
        <f>ხარჯები!ETM20</f>
        <v>0</v>
      </c>
      <c r="ETN21" s="73">
        <f>ხარჯები!ETN20</f>
        <v>0</v>
      </c>
      <c r="ETO21" s="73">
        <f>ხარჯები!ETO20</f>
        <v>0</v>
      </c>
      <c r="ETP21" s="73">
        <f>ხარჯები!ETP20</f>
        <v>0</v>
      </c>
      <c r="ETQ21" s="73">
        <f>ხარჯები!ETQ20</f>
        <v>0</v>
      </c>
      <c r="ETR21" s="73">
        <f>ხარჯები!ETR20</f>
        <v>0</v>
      </c>
      <c r="ETS21" s="73">
        <f>ხარჯები!ETS20</f>
        <v>0</v>
      </c>
      <c r="ETT21" s="73">
        <f>ხარჯები!ETT20</f>
        <v>0</v>
      </c>
      <c r="ETU21" s="73">
        <f>ხარჯები!ETU20</f>
        <v>0</v>
      </c>
      <c r="ETV21" s="73">
        <f>ხარჯები!ETV20</f>
        <v>0</v>
      </c>
      <c r="ETW21" s="73">
        <f>ხარჯები!ETW20</f>
        <v>0</v>
      </c>
      <c r="ETX21" s="73">
        <f>ხარჯები!ETX20</f>
        <v>0</v>
      </c>
      <c r="ETY21" s="73">
        <f>ხარჯები!ETY20</f>
        <v>0</v>
      </c>
      <c r="ETZ21" s="73">
        <f>ხარჯები!ETZ20</f>
        <v>0</v>
      </c>
      <c r="EUA21" s="73">
        <f>ხარჯები!EUA20</f>
        <v>0</v>
      </c>
      <c r="EUB21" s="73">
        <f>ხარჯები!EUB20</f>
        <v>0</v>
      </c>
      <c r="EUC21" s="73">
        <f>ხარჯები!EUC20</f>
        <v>0</v>
      </c>
      <c r="EUD21" s="73">
        <f>ხარჯები!EUD20</f>
        <v>0</v>
      </c>
      <c r="EUE21" s="73">
        <f>ხარჯები!EUE20</f>
        <v>0</v>
      </c>
      <c r="EUF21" s="73">
        <f>ხარჯები!EUF20</f>
        <v>0</v>
      </c>
      <c r="EUG21" s="73">
        <f>ხარჯები!EUG20</f>
        <v>0</v>
      </c>
      <c r="EUH21" s="73">
        <f>ხარჯები!EUH20</f>
        <v>0</v>
      </c>
      <c r="EUI21" s="73">
        <f>ხარჯები!EUI20</f>
        <v>0</v>
      </c>
      <c r="EUJ21" s="73">
        <f>ხარჯები!EUJ20</f>
        <v>0</v>
      </c>
      <c r="EUK21" s="73">
        <f>ხარჯები!EUK20</f>
        <v>0</v>
      </c>
      <c r="EUL21" s="73">
        <f>ხარჯები!EUL20</f>
        <v>0</v>
      </c>
      <c r="EUM21" s="73">
        <f>ხარჯები!EUM20</f>
        <v>0</v>
      </c>
      <c r="EUN21" s="73">
        <f>ხარჯები!EUN20</f>
        <v>0</v>
      </c>
      <c r="EUO21" s="73">
        <f>ხარჯები!EUO20</f>
        <v>0</v>
      </c>
      <c r="EUP21" s="73">
        <f>ხარჯები!EUP20</f>
        <v>0</v>
      </c>
      <c r="EUQ21" s="73">
        <f>ხარჯები!EUQ20</f>
        <v>0</v>
      </c>
      <c r="EUR21" s="73">
        <f>ხარჯები!EUR20</f>
        <v>0</v>
      </c>
      <c r="EUS21" s="73">
        <f>ხარჯები!EUS20</f>
        <v>0</v>
      </c>
      <c r="EUT21" s="73">
        <f>ხარჯები!EUT20</f>
        <v>0</v>
      </c>
      <c r="EUU21" s="73">
        <f>ხარჯები!EUU20</f>
        <v>0</v>
      </c>
      <c r="EUV21" s="73">
        <f>ხარჯები!EUV20</f>
        <v>0</v>
      </c>
      <c r="EUW21" s="73">
        <f>ხარჯები!EUW20</f>
        <v>0</v>
      </c>
      <c r="EUX21" s="73">
        <f>ხარჯები!EUX20</f>
        <v>0</v>
      </c>
      <c r="EUY21" s="73">
        <f>ხარჯები!EUY20</f>
        <v>0</v>
      </c>
      <c r="EUZ21" s="73">
        <f>ხარჯები!EUZ20</f>
        <v>0</v>
      </c>
      <c r="EVA21" s="73">
        <f>ხარჯები!EVA20</f>
        <v>0</v>
      </c>
      <c r="EVB21" s="73">
        <f>ხარჯები!EVB20</f>
        <v>0</v>
      </c>
      <c r="EVC21" s="73">
        <f>ხარჯები!EVC20</f>
        <v>0</v>
      </c>
      <c r="EVD21" s="73">
        <f>ხარჯები!EVD20</f>
        <v>0</v>
      </c>
      <c r="EVE21" s="73">
        <f>ხარჯები!EVE20</f>
        <v>0</v>
      </c>
      <c r="EVF21" s="73">
        <f>ხარჯები!EVF20</f>
        <v>0</v>
      </c>
      <c r="EVG21" s="73">
        <f>ხარჯები!EVG20</f>
        <v>0</v>
      </c>
      <c r="EVH21" s="73">
        <f>ხარჯები!EVH20</f>
        <v>0</v>
      </c>
      <c r="EVI21" s="73">
        <f>ხარჯები!EVI20</f>
        <v>0</v>
      </c>
      <c r="EVJ21" s="73">
        <f>ხარჯები!EVJ20</f>
        <v>0</v>
      </c>
      <c r="EVK21" s="73">
        <f>ხარჯები!EVK20</f>
        <v>0</v>
      </c>
      <c r="EVL21" s="73">
        <f>ხარჯები!EVL20</f>
        <v>0</v>
      </c>
      <c r="EVM21" s="73">
        <f>ხარჯები!EVM20</f>
        <v>0</v>
      </c>
      <c r="EVN21" s="73">
        <f>ხარჯები!EVN20</f>
        <v>0</v>
      </c>
      <c r="EVO21" s="73">
        <f>ხარჯები!EVO20</f>
        <v>0</v>
      </c>
      <c r="EVP21" s="73">
        <f>ხარჯები!EVP20</f>
        <v>0</v>
      </c>
      <c r="EVQ21" s="73">
        <f>ხარჯები!EVQ20</f>
        <v>0</v>
      </c>
      <c r="EVR21" s="73">
        <f>ხარჯები!EVR20</f>
        <v>0</v>
      </c>
      <c r="EVS21" s="73">
        <f>ხარჯები!EVS20</f>
        <v>0</v>
      </c>
      <c r="EVT21" s="73">
        <f>ხარჯები!EVT20</f>
        <v>0</v>
      </c>
      <c r="EVU21" s="73">
        <f>ხარჯები!EVU20</f>
        <v>0</v>
      </c>
      <c r="EVV21" s="73">
        <f>ხარჯები!EVV20</f>
        <v>0</v>
      </c>
      <c r="EVW21" s="73">
        <f>ხარჯები!EVW20</f>
        <v>0</v>
      </c>
      <c r="EVX21" s="73">
        <f>ხარჯები!EVX20</f>
        <v>0</v>
      </c>
      <c r="EVY21" s="73">
        <f>ხარჯები!EVY20</f>
        <v>0</v>
      </c>
      <c r="EVZ21" s="73">
        <f>ხარჯები!EVZ20</f>
        <v>0</v>
      </c>
      <c r="EWA21" s="73">
        <f>ხარჯები!EWA20</f>
        <v>0</v>
      </c>
      <c r="EWB21" s="73">
        <f>ხარჯები!EWB20</f>
        <v>0</v>
      </c>
      <c r="EWC21" s="73">
        <f>ხარჯები!EWC20</f>
        <v>0</v>
      </c>
      <c r="EWD21" s="73">
        <f>ხარჯები!EWD20</f>
        <v>0</v>
      </c>
      <c r="EWE21" s="73">
        <f>ხარჯები!EWE20</f>
        <v>0</v>
      </c>
      <c r="EWF21" s="73">
        <f>ხარჯები!EWF20</f>
        <v>0</v>
      </c>
      <c r="EWG21" s="73">
        <f>ხარჯები!EWG20</f>
        <v>0</v>
      </c>
      <c r="EWH21" s="73">
        <f>ხარჯები!EWH20</f>
        <v>0</v>
      </c>
      <c r="EWI21" s="73">
        <f>ხარჯები!EWI20</f>
        <v>0</v>
      </c>
      <c r="EWJ21" s="73">
        <f>ხარჯები!EWJ20</f>
        <v>0</v>
      </c>
      <c r="EWK21" s="73">
        <f>ხარჯები!EWK20</f>
        <v>0</v>
      </c>
      <c r="EWL21" s="73">
        <f>ხარჯები!EWL20</f>
        <v>0</v>
      </c>
      <c r="EWM21" s="73">
        <f>ხარჯები!EWM20</f>
        <v>0</v>
      </c>
      <c r="EWN21" s="73">
        <f>ხარჯები!EWN20</f>
        <v>0</v>
      </c>
      <c r="EWO21" s="73">
        <f>ხარჯები!EWO20</f>
        <v>0</v>
      </c>
      <c r="EWP21" s="73">
        <f>ხარჯები!EWP20</f>
        <v>0</v>
      </c>
      <c r="EWQ21" s="73">
        <f>ხარჯები!EWQ20</f>
        <v>0</v>
      </c>
      <c r="EWR21" s="73">
        <f>ხარჯები!EWR20</f>
        <v>0</v>
      </c>
      <c r="EWS21" s="73">
        <f>ხარჯები!EWS20</f>
        <v>0</v>
      </c>
      <c r="EWT21" s="73">
        <f>ხარჯები!EWT20</f>
        <v>0</v>
      </c>
      <c r="EWU21" s="73">
        <f>ხარჯები!EWU20</f>
        <v>0</v>
      </c>
      <c r="EWV21" s="73">
        <f>ხარჯები!EWV20</f>
        <v>0</v>
      </c>
      <c r="EWW21" s="73">
        <f>ხარჯები!EWW20</f>
        <v>0</v>
      </c>
      <c r="EWX21" s="73">
        <f>ხარჯები!EWX20</f>
        <v>0</v>
      </c>
      <c r="EWY21" s="73">
        <f>ხარჯები!EWY20</f>
        <v>0</v>
      </c>
      <c r="EWZ21" s="73">
        <f>ხარჯები!EWZ20</f>
        <v>0</v>
      </c>
      <c r="EXA21" s="73">
        <f>ხარჯები!EXA20</f>
        <v>0</v>
      </c>
      <c r="EXB21" s="73">
        <f>ხარჯები!EXB20</f>
        <v>0</v>
      </c>
      <c r="EXC21" s="73">
        <f>ხარჯები!EXC20</f>
        <v>0</v>
      </c>
      <c r="EXD21" s="73">
        <f>ხარჯები!EXD20</f>
        <v>0</v>
      </c>
      <c r="EXE21" s="73">
        <f>ხარჯები!EXE20</f>
        <v>0</v>
      </c>
      <c r="EXF21" s="73">
        <f>ხარჯები!EXF20</f>
        <v>0</v>
      </c>
      <c r="EXG21" s="73">
        <f>ხარჯები!EXG20</f>
        <v>0</v>
      </c>
      <c r="EXH21" s="73">
        <f>ხარჯები!EXH20</f>
        <v>0</v>
      </c>
      <c r="EXI21" s="73">
        <f>ხარჯები!EXI20</f>
        <v>0</v>
      </c>
      <c r="EXJ21" s="73">
        <f>ხარჯები!EXJ20</f>
        <v>0</v>
      </c>
      <c r="EXK21" s="73">
        <f>ხარჯები!EXK20</f>
        <v>0</v>
      </c>
      <c r="EXL21" s="73">
        <f>ხარჯები!EXL20</f>
        <v>0</v>
      </c>
      <c r="EXM21" s="73">
        <f>ხარჯები!EXM20</f>
        <v>0</v>
      </c>
      <c r="EXN21" s="73">
        <f>ხარჯები!EXN20</f>
        <v>0</v>
      </c>
      <c r="EXO21" s="73">
        <f>ხარჯები!EXO20</f>
        <v>0</v>
      </c>
      <c r="EXP21" s="73">
        <f>ხარჯები!EXP20</f>
        <v>0</v>
      </c>
      <c r="EXQ21" s="73">
        <f>ხარჯები!EXQ20</f>
        <v>0</v>
      </c>
      <c r="EXR21" s="73">
        <f>ხარჯები!EXR20</f>
        <v>0</v>
      </c>
      <c r="EXS21" s="73">
        <f>ხარჯები!EXS20</f>
        <v>0</v>
      </c>
      <c r="EXT21" s="73">
        <f>ხარჯები!EXT20</f>
        <v>0</v>
      </c>
      <c r="EXU21" s="73">
        <f>ხარჯები!EXU20</f>
        <v>0</v>
      </c>
      <c r="EXV21" s="73">
        <f>ხარჯები!EXV20</f>
        <v>0</v>
      </c>
      <c r="EXW21" s="73">
        <f>ხარჯები!EXW20</f>
        <v>0</v>
      </c>
      <c r="EXX21" s="73">
        <f>ხარჯები!EXX20</f>
        <v>0</v>
      </c>
      <c r="EXY21" s="73">
        <f>ხარჯები!EXY20</f>
        <v>0</v>
      </c>
      <c r="EXZ21" s="73">
        <f>ხარჯები!EXZ20</f>
        <v>0</v>
      </c>
      <c r="EYA21" s="73">
        <f>ხარჯები!EYA20</f>
        <v>0</v>
      </c>
      <c r="EYB21" s="73">
        <f>ხარჯები!EYB20</f>
        <v>0</v>
      </c>
      <c r="EYC21" s="73">
        <f>ხარჯები!EYC20</f>
        <v>0</v>
      </c>
      <c r="EYD21" s="73">
        <f>ხარჯები!EYD20</f>
        <v>0</v>
      </c>
      <c r="EYE21" s="73">
        <f>ხარჯები!EYE20</f>
        <v>0</v>
      </c>
      <c r="EYF21" s="73">
        <f>ხარჯები!EYF20</f>
        <v>0</v>
      </c>
      <c r="EYG21" s="73">
        <f>ხარჯები!EYG20</f>
        <v>0</v>
      </c>
      <c r="EYH21" s="73">
        <f>ხარჯები!EYH20</f>
        <v>0</v>
      </c>
      <c r="EYI21" s="73">
        <f>ხარჯები!EYI20</f>
        <v>0</v>
      </c>
      <c r="EYJ21" s="73">
        <f>ხარჯები!EYJ20</f>
        <v>0</v>
      </c>
      <c r="EYK21" s="73">
        <f>ხარჯები!EYK20</f>
        <v>0</v>
      </c>
      <c r="EYL21" s="73">
        <f>ხარჯები!EYL20</f>
        <v>0</v>
      </c>
      <c r="EYM21" s="73">
        <f>ხარჯები!EYM20</f>
        <v>0</v>
      </c>
      <c r="EYN21" s="73">
        <f>ხარჯები!EYN20</f>
        <v>0</v>
      </c>
      <c r="EYO21" s="73">
        <f>ხარჯები!EYO20</f>
        <v>0</v>
      </c>
      <c r="EYP21" s="73">
        <f>ხარჯები!EYP20</f>
        <v>0</v>
      </c>
      <c r="EYQ21" s="73">
        <f>ხარჯები!EYQ20</f>
        <v>0</v>
      </c>
      <c r="EYR21" s="73">
        <f>ხარჯები!EYR20</f>
        <v>0</v>
      </c>
      <c r="EYS21" s="73">
        <f>ხარჯები!EYS20</f>
        <v>0</v>
      </c>
      <c r="EYT21" s="73">
        <f>ხარჯები!EYT20</f>
        <v>0</v>
      </c>
      <c r="EYU21" s="73">
        <f>ხარჯები!EYU20</f>
        <v>0</v>
      </c>
      <c r="EYV21" s="73">
        <f>ხარჯები!EYV20</f>
        <v>0</v>
      </c>
      <c r="EYW21" s="73">
        <f>ხარჯები!EYW20</f>
        <v>0</v>
      </c>
      <c r="EYX21" s="73">
        <f>ხარჯები!EYX20</f>
        <v>0</v>
      </c>
      <c r="EYY21" s="73">
        <f>ხარჯები!EYY20</f>
        <v>0</v>
      </c>
      <c r="EYZ21" s="73">
        <f>ხარჯები!EYZ20</f>
        <v>0</v>
      </c>
      <c r="EZA21" s="73">
        <f>ხარჯები!EZA20</f>
        <v>0</v>
      </c>
      <c r="EZB21" s="73">
        <f>ხარჯები!EZB20</f>
        <v>0</v>
      </c>
      <c r="EZC21" s="73">
        <f>ხარჯები!EZC20</f>
        <v>0</v>
      </c>
      <c r="EZD21" s="73">
        <f>ხარჯები!EZD20</f>
        <v>0</v>
      </c>
      <c r="EZE21" s="73">
        <f>ხარჯები!EZE20</f>
        <v>0</v>
      </c>
      <c r="EZF21" s="73">
        <f>ხარჯები!EZF20</f>
        <v>0</v>
      </c>
      <c r="EZG21" s="73">
        <f>ხარჯები!EZG20</f>
        <v>0</v>
      </c>
      <c r="EZH21" s="73">
        <f>ხარჯები!EZH20</f>
        <v>0</v>
      </c>
      <c r="EZI21" s="73">
        <f>ხარჯები!EZI20</f>
        <v>0</v>
      </c>
      <c r="EZJ21" s="73">
        <f>ხარჯები!EZJ20</f>
        <v>0</v>
      </c>
      <c r="EZK21" s="73">
        <f>ხარჯები!EZK20</f>
        <v>0</v>
      </c>
      <c r="EZL21" s="73">
        <f>ხარჯები!EZL20</f>
        <v>0</v>
      </c>
      <c r="EZM21" s="73">
        <f>ხარჯები!EZM20</f>
        <v>0</v>
      </c>
      <c r="EZN21" s="73">
        <f>ხარჯები!EZN20</f>
        <v>0</v>
      </c>
      <c r="EZO21" s="73">
        <f>ხარჯები!EZO20</f>
        <v>0</v>
      </c>
      <c r="EZP21" s="73">
        <f>ხარჯები!EZP20</f>
        <v>0</v>
      </c>
      <c r="EZQ21" s="73">
        <f>ხარჯები!EZQ20</f>
        <v>0</v>
      </c>
      <c r="EZR21" s="73">
        <f>ხარჯები!EZR20</f>
        <v>0</v>
      </c>
      <c r="EZS21" s="73">
        <f>ხარჯები!EZS20</f>
        <v>0</v>
      </c>
      <c r="EZT21" s="73">
        <f>ხარჯები!EZT20</f>
        <v>0</v>
      </c>
      <c r="EZU21" s="73">
        <f>ხარჯები!EZU20</f>
        <v>0</v>
      </c>
      <c r="EZV21" s="73">
        <f>ხარჯები!EZV20</f>
        <v>0</v>
      </c>
      <c r="EZW21" s="73">
        <f>ხარჯები!EZW20</f>
        <v>0</v>
      </c>
      <c r="EZX21" s="73">
        <f>ხარჯები!EZX20</f>
        <v>0</v>
      </c>
      <c r="EZY21" s="73">
        <f>ხარჯები!EZY20</f>
        <v>0</v>
      </c>
      <c r="EZZ21" s="73">
        <f>ხარჯები!EZZ20</f>
        <v>0</v>
      </c>
      <c r="FAA21" s="73">
        <f>ხარჯები!FAA20</f>
        <v>0</v>
      </c>
      <c r="FAB21" s="73">
        <f>ხარჯები!FAB20</f>
        <v>0</v>
      </c>
      <c r="FAC21" s="73">
        <f>ხარჯები!FAC20</f>
        <v>0</v>
      </c>
      <c r="FAD21" s="73">
        <f>ხარჯები!FAD20</f>
        <v>0</v>
      </c>
      <c r="FAE21" s="73">
        <f>ხარჯები!FAE20</f>
        <v>0</v>
      </c>
      <c r="FAF21" s="73">
        <f>ხარჯები!FAF20</f>
        <v>0</v>
      </c>
      <c r="FAG21" s="73">
        <f>ხარჯები!FAG20</f>
        <v>0</v>
      </c>
      <c r="FAH21" s="73">
        <f>ხარჯები!FAH20</f>
        <v>0</v>
      </c>
      <c r="FAI21" s="73">
        <f>ხარჯები!FAI20</f>
        <v>0</v>
      </c>
      <c r="FAJ21" s="73">
        <f>ხარჯები!FAJ20</f>
        <v>0</v>
      </c>
      <c r="FAK21" s="73">
        <f>ხარჯები!FAK20</f>
        <v>0</v>
      </c>
      <c r="FAL21" s="73">
        <f>ხარჯები!FAL20</f>
        <v>0</v>
      </c>
      <c r="FAM21" s="73">
        <f>ხარჯები!FAM20</f>
        <v>0</v>
      </c>
      <c r="FAN21" s="73">
        <f>ხარჯები!FAN20</f>
        <v>0</v>
      </c>
      <c r="FAO21" s="73">
        <f>ხარჯები!FAO20</f>
        <v>0</v>
      </c>
      <c r="FAP21" s="73">
        <f>ხარჯები!FAP20</f>
        <v>0</v>
      </c>
      <c r="FAQ21" s="73">
        <f>ხარჯები!FAQ20</f>
        <v>0</v>
      </c>
      <c r="FAR21" s="73">
        <f>ხარჯები!FAR20</f>
        <v>0</v>
      </c>
      <c r="FAS21" s="73">
        <f>ხარჯები!FAS20</f>
        <v>0</v>
      </c>
      <c r="FAT21" s="73">
        <f>ხარჯები!FAT20</f>
        <v>0</v>
      </c>
      <c r="FAU21" s="73">
        <f>ხარჯები!FAU20</f>
        <v>0</v>
      </c>
      <c r="FAV21" s="73">
        <f>ხარჯები!FAV20</f>
        <v>0</v>
      </c>
      <c r="FAW21" s="73">
        <f>ხარჯები!FAW20</f>
        <v>0</v>
      </c>
      <c r="FAX21" s="73">
        <f>ხარჯები!FAX20</f>
        <v>0</v>
      </c>
      <c r="FAY21" s="73">
        <f>ხარჯები!FAY20</f>
        <v>0</v>
      </c>
      <c r="FAZ21" s="73">
        <f>ხარჯები!FAZ20</f>
        <v>0</v>
      </c>
      <c r="FBA21" s="73">
        <f>ხარჯები!FBA20</f>
        <v>0</v>
      </c>
      <c r="FBB21" s="73">
        <f>ხარჯები!FBB20</f>
        <v>0</v>
      </c>
      <c r="FBC21" s="73">
        <f>ხარჯები!FBC20</f>
        <v>0</v>
      </c>
      <c r="FBD21" s="73">
        <f>ხარჯები!FBD20</f>
        <v>0</v>
      </c>
      <c r="FBE21" s="73">
        <f>ხარჯები!FBE20</f>
        <v>0</v>
      </c>
      <c r="FBF21" s="73">
        <f>ხარჯები!FBF20</f>
        <v>0</v>
      </c>
      <c r="FBG21" s="73">
        <f>ხარჯები!FBG20</f>
        <v>0</v>
      </c>
      <c r="FBH21" s="73">
        <f>ხარჯები!FBH20</f>
        <v>0</v>
      </c>
      <c r="FBI21" s="73">
        <f>ხარჯები!FBI20</f>
        <v>0</v>
      </c>
      <c r="FBJ21" s="73">
        <f>ხარჯები!FBJ20</f>
        <v>0</v>
      </c>
      <c r="FBK21" s="73">
        <f>ხარჯები!FBK20</f>
        <v>0</v>
      </c>
      <c r="FBL21" s="73">
        <f>ხარჯები!FBL20</f>
        <v>0</v>
      </c>
      <c r="FBM21" s="73">
        <f>ხარჯები!FBM20</f>
        <v>0</v>
      </c>
      <c r="FBN21" s="73">
        <f>ხარჯები!FBN20</f>
        <v>0</v>
      </c>
      <c r="FBO21" s="73">
        <f>ხარჯები!FBO20</f>
        <v>0</v>
      </c>
      <c r="FBP21" s="73">
        <f>ხარჯები!FBP20</f>
        <v>0</v>
      </c>
      <c r="FBQ21" s="73">
        <f>ხარჯები!FBQ20</f>
        <v>0</v>
      </c>
      <c r="FBR21" s="73">
        <f>ხარჯები!FBR20</f>
        <v>0</v>
      </c>
      <c r="FBS21" s="73">
        <f>ხარჯები!FBS20</f>
        <v>0</v>
      </c>
      <c r="FBT21" s="73">
        <f>ხარჯები!FBT20</f>
        <v>0</v>
      </c>
      <c r="FBU21" s="73">
        <f>ხარჯები!FBU20</f>
        <v>0</v>
      </c>
      <c r="FBV21" s="73">
        <f>ხარჯები!FBV20</f>
        <v>0</v>
      </c>
      <c r="FBW21" s="73">
        <f>ხარჯები!FBW20</f>
        <v>0</v>
      </c>
      <c r="FBX21" s="73">
        <f>ხარჯები!FBX20</f>
        <v>0</v>
      </c>
      <c r="FBY21" s="73">
        <f>ხარჯები!FBY20</f>
        <v>0</v>
      </c>
      <c r="FBZ21" s="73">
        <f>ხარჯები!FBZ20</f>
        <v>0</v>
      </c>
      <c r="FCA21" s="73">
        <f>ხარჯები!FCA20</f>
        <v>0</v>
      </c>
      <c r="FCB21" s="73">
        <f>ხარჯები!FCB20</f>
        <v>0</v>
      </c>
      <c r="FCC21" s="73">
        <f>ხარჯები!FCC20</f>
        <v>0</v>
      </c>
      <c r="FCD21" s="73">
        <f>ხარჯები!FCD20</f>
        <v>0</v>
      </c>
      <c r="FCE21" s="73">
        <f>ხარჯები!FCE20</f>
        <v>0</v>
      </c>
      <c r="FCF21" s="73">
        <f>ხარჯები!FCF20</f>
        <v>0</v>
      </c>
      <c r="FCG21" s="73">
        <f>ხარჯები!FCG20</f>
        <v>0</v>
      </c>
      <c r="FCH21" s="73">
        <f>ხარჯები!FCH20</f>
        <v>0</v>
      </c>
      <c r="FCI21" s="73">
        <f>ხარჯები!FCI20</f>
        <v>0</v>
      </c>
      <c r="FCJ21" s="73">
        <f>ხარჯები!FCJ20</f>
        <v>0</v>
      </c>
      <c r="FCK21" s="73">
        <f>ხარჯები!FCK20</f>
        <v>0</v>
      </c>
      <c r="FCL21" s="73">
        <f>ხარჯები!FCL20</f>
        <v>0</v>
      </c>
      <c r="FCM21" s="73">
        <f>ხარჯები!FCM20</f>
        <v>0</v>
      </c>
      <c r="FCN21" s="73">
        <f>ხარჯები!FCN20</f>
        <v>0</v>
      </c>
      <c r="FCO21" s="73">
        <f>ხარჯები!FCO20</f>
        <v>0</v>
      </c>
      <c r="FCP21" s="73">
        <f>ხარჯები!FCP20</f>
        <v>0</v>
      </c>
      <c r="FCQ21" s="73">
        <f>ხარჯები!FCQ20</f>
        <v>0</v>
      </c>
      <c r="FCR21" s="73">
        <f>ხარჯები!FCR20</f>
        <v>0</v>
      </c>
      <c r="FCS21" s="73">
        <f>ხარჯები!FCS20</f>
        <v>0</v>
      </c>
      <c r="FCT21" s="73">
        <f>ხარჯები!FCT20</f>
        <v>0</v>
      </c>
      <c r="FCU21" s="73">
        <f>ხარჯები!FCU20</f>
        <v>0</v>
      </c>
      <c r="FCV21" s="73">
        <f>ხარჯები!FCV20</f>
        <v>0</v>
      </c>
      <c r="FCW21" s="73">
        <f>ხარჯები!FCW20</f>
        <v>0</v>
      </c>
      <c r="FCX21" s="73">
        <f>ხარჯები!FCX20</f>
        <v>0</v>
      </c>
      <c r="FCY21" s="73">
        <f>ხარჯები!FCY20</f>
        <v>0</v>
      </c>
      <c r="FCZ21" s="73">
        <f>ხარჯები!FCZ20</f>
        <v>0</v>
      </c>
      <c r="FDA21" s="73">
        <f>ხარჯები!FDA20</f>
        <v>0</v>
      </c>
      <c r="FDB21" s="73">
        <f>ხარჯები!FDB20</f>
        <v>0</v>
      </c>
      <c r="FDC21" s="73">
        <f>ხარჯები!FDC20</f>
        <v>0</v>
      </c>
      <c r="FDD21" s="73">
        <f>ხარჯები!FDD20</f>
        <v>0</v>
      </c>
      <c r="FDE21" s="73">
        <f>ხარჯები!FDE20</f>
        <v>0</v>
      </c>
      <c r="FDF21" s="73">
        <f>ხარჯები!FDF20</f>
        <v>0</v>
      </c>
      <c r="FDG21" s="73">
        <f>ხარჯები!FDG20</f>
        <v>0</v>
      </c>
      <c r="FDH21" s="73">
        <f>ხარჯები!FDH20</f>
        <v>0</v>
      </c>
      <c r="FDI21" s="73">
        <f>ხარჯები!FDI20</f>
        <v>0</v>
      </c>
      <c r="FDJ21" s="73">
        <f>ხარჯები!FDJ20</f>
        <v>0</v>
      </c>
      <c r="FDK21" s="73">
        <f>ხარჯები!FDK20</f>
        <v>0</v>
      </c>
      <c r="FDL21" s="73">
        <f>ხარჯები!FDL20</f>
        <v>0</v>
      </c>
      <c r="FDM21" s="73">
        <f>ხარჯები!FDM20</f>
        <v>0</v>
      </c>
      <c r="FDN21" s="73">
        <f>ხარჯები!FDN20</f>
        <v>0</v>
      </c>
      <c r="FDO21" s="73">
        <f>ხარჯები!FDO20</f>
        <v>0</v>
      </c>
      <c r="FDP21" s="73">
        <f>ხარჯები!FDP20</f>
        <v>0</v>
      </c>
      <c r="FDQ21" s="73">
        <f>ხარჯები!FDQ20</f>
        <v>0</v>
      </c>
      <c r="FDR21" s="73">
        <f>ხარჯები!FDR20</f>
        <v>0</v>
      </c>
      <c r="FDS21" s="73">
        <f>ხარჯები!FDS20</f>
        <v>0</v>
      </c>
      <c r="FDT21" s="73">
        <f>ხარჯები!FDT20</f>
        <v>0</v>
      </c>
      <c r="FDU21" s="73">
        <f>ხარჯები!FDU20</f>
        <v>0</v>
      </c>
      <c r="FDV21" s="73">
        <f>ხარჯები!FDV20</f>
        <v>0</v>
      </c>
      <c r="FDW21" s="73">
        <f>ხარჯები!FDW20</f>
        <v>0</v>
      </c>
      <c r="FDX21" s="73">
        <f>ხარჯები!FDX20</f>
        <v>0</v>
      </c>
      <c r="FDY21" s="73">
        <f>ხარჯები!FDY20</f>
        <v>0</v>
      </c>
      <c r="FDZ21" s="73">
        <f>ხარჯები!FDZ20</f>
        <v>0</v>
      </c>
      <c r="FEA21" s="73">
        <f>ხარჯები!FEA20</f>
        <v>0</v>
      </c>
      <c r="FEB21" s="73">
        <f>ხარჯები!FEB20</f>
        <v>0</v>
      </c>
      <c r="FEC21" s="73">
        <f>ხარჯები!FEC20</f>
        <v>0</v>
      </c>
      <c r="FED21" s="73">
        <f>ხარჯები!FED20</f>
        <v>0</v>
      </c>
      <c r="FEE21" s="73">
        <f>ხარჯები!FEE20</f>
        <v>0</v>
      </c>
      <c r="FEF21" s="73">
        <f>ხარჯები!FEF20</f>
        <v>0</v>
      </c>
      <c r="FEG21" s="73">
        <f>ხარჯები!FEG20</f>
        <v>0</v>
      </c>
      <c r="FEH21" s="73">
        <f>ხარჯები!FEH20</f>
        <v>0</v>
      </c>
      <c r="FEI21" s="73">
        <f>ხარჯები!FEI20</f>
        <v>0</v>
      </c>
      <c r="FEJ21" s="73">
        <f>ხარჯები!FEJ20</f>
        <v>0</v>
      </c>
      <c r="FEK21" s="73">
        <f>ხარჯები!FEK20</f>
        <v>0</v>
      </c>
      <c r="FEL21" s="73">
        <f>ხარჯები!FEL20</f>
        <v>0</v>
      </c>
      <c r="FEM21" s="73">
        <f>ხარჯები!FEM20</f>
        <v>0</v>
      </c>
      <c r="FEN21" s="73">
        <f>ხარჯები!FEN20</f>
        <v>0</v>
      </c>
      <c r="FEO21" s="73">
        <f>ხარჯები!FEO20</f>
        <v>0</v>
      </c>
      <c r="FEP21" s="73">
        <f>ხარჯები!FEP20</f>
        <v>0</v>
      </c>
      <c r="FEQ21" s="73">
        <f>ხარჯები!FEQ20</f>
        <v>0</v>
      </c>
      <c r="FER21" s="73">
        <f>ხარჯები!FER20</f>
        <v>0</v>
      </c>
      <c r="FES21" s="73">
        <f>ხარჯები!FES20</f>
        <v>0</v>
      </c>
      <c r="FET21" s="73">
        <f>ხარჯები!FET20</f>
        <v>0</v>
      </c>
      <c r="FEU21" s="73">
        <f>ხარჯები!FEU20</f>
        <v>0</v>
      </c>
      <c r="FEV21" s="73">
        <f>ხარჯები!FEV20</f>
        <v>0</v>
      </c>
      <c r="FEW21" s="73">
        <f>ხარჯები!FEW20</f>
        <v>0</v>
      </c>
      <c r="FEX21" s="73">
        <f>ხარჯები!FEX20</f>
        <v>0</v>
      </c>
      <c r="FEY21" s="73">
        <f>ხარჯები!FEY20</f>
        <v>0</v>
      </c>
      <c r="FEZ21" s="73">
        <f>ხარჯები!FEZ20</f>
        <v>0</v>
      </c>
      <c r="FFA21" s="73">
        <f>ხარჯები!FFA20</f>
        <v>0</v>
      </c>
      <c r="FFB21" s="73">
        <f>ხარჯები!FFB20</f>
        <v>0</v>
      </c>
      <c r="FFC21" s="73">
        <f>ხარჯები!FFC20</f>
        <v>0</v>
      </c>
      <c r="FFD21" s="73">
        <f>ხარჯები!FFD20</f>
        <v>0</v>
      </c>
      <c r="FFE21" s="73">
        <f>ხარჯები!FFE20</f>
        <v>0</v>
      </c>
      <c r="FFF21" s="73">
        <f>ხარჯები!FFF20</f>
        <v>0</v>
      </c>
      <c r="FFG21" s="73">
        <f>ხარჯები!FFG20</f>
        <v>0</v>
      </c>
      <c r="FFH21" s="73">
        <f>ხარჯები!FFH20</f>
        <v>0</v>
      </c>
      <c r="FFI21" s="73">
        <f>ხარჯები!FFI20</f>
        <v>0</v>
      </c>
      <c r="FFJ21" s="73">
        <f>ხარჯები!FFJ20</f>
        <v>0</v>
      </c>
      <c r="FFK21" s="73">
        <f>ხარჯები!FFK20</f>
        <v>0</v>
      </c>
      <c r="FFL21" s="73">
        <f>ხარჯები!FFL20</f>
        <v>0</v>
      </c>
      <c r="FFM21" s="73">
        <f>ხარჯები!FFM20</f>
        <v>0</v>
      </c>
      <c r="FFN21" s="73">
        <f>ხარჯები!FFN20</f>
        <v>0</v>
      </c>
      <c r="FFO21" s="73">
        <f>ხარჯები!FFO20</f>
        <v>0</v>
      </c>
      <c r="FFP21" s="73">
        <f>ხარჯები!FFP20</f>
        <v>0</v>
      </c>
      <c r="FFQ21" s="73">
        <f>ხარჯები!FFQ20</f>
        <v>0</v>
      </c>
      <c r="FFR21" s="73">
        <f>ხარჯები!FFR20</f>
        <v>0</v>
      </c>
      <c r="FFS21" s="73">
        <f>ხარჯები!FFS20</f>
        <v>0</v>
      </c>
      <c r="FFT21" s="73">
        <f>ხარჯები!FFT20</f>
        <v>0</v>
      </c>
      <c r="FFU21" s="73">
        <f>ხარჯები!FFU20</f>
        <v>0</v>
      </c>
      <c r="FFV21" s="73">
        <f>ხარჯები!FFV20</f>
        <v>0</v>
      </c>
      <c r="FFW21" s="73">
        <f>ხარჯები!FFW20</f>
        <v>0</v>
      </c>
      <c r="FFX21" s="73">
        <f>ხარჯები!FFX20</f>
        <v>0</v>
      </c>
      <c r="FFY21" s="73">
        <f>ხარჯები!FFY20</f>
        <v>0</v>
      </c>
      <c r="FFZ21" s="73">
        <f>ხარჯები!FFZ20</f>
        <v>0</v>
      </c>
      <c r="FGA21" s="73">
        <f>ხარჯები!FGA20</f>
        <v>0</v>
      </c>
      <c r="FGB21" s="73">
        <f>ხარჯები!FGB20</f>
        <v>0</v>
      </c>
      <c r="FGC21" s="73">
        <f>ხარჯები!FGC20</f>
        <v>0</v>
      </c>
      <c r="FGD21" s="73">
        <f>ხარჯები!FGD20</f>
        <v>0</v>
      </c>
      <c r="FGE21" s="73">
        <f>ხარჯები!FGE20</f>
        <v>0</v>
      </c>
      <c r="FGF21" s="73">
        <f>ხარჯები!FGF20</f>
        <v>0</v>
      </c>
      <c r="FGG21" s="73">
        <f>ხარჯები!FGG20</f>
        <v>0</v>
      </c>
      <c r="FGH21" s="73">
        <f>ხარჯები!FGH20</f>
        <v>0</v>
      </c>
      <c r="FGI21" s="73">
        <f>ხარჯები!FGI20</f>
        <v>0</v>
      </c>
      <c r="FGJ21" s="73">
        <f>ხარჯები!FGJ20</f>
        <v>0</v>
      </c>
      <c r="FGK21" s="73">
        <f>ხარჯები!FGK20</f>
        <v>0</v>
      </c>
      <c r="FGL21" s="73">
        <f>ხარჯები!FGL20</f>
        <v>0</v>
      </c>
      <c r="FGM21" s="73">
        <f>ხარჯები!FGM20</f>
        <v>0</v>
      </c>
      <c r="FGN21" s="73">
        <f>ხარჯები!FGN20</f>
        <v>0</v>
      </c>
      <c r="FGO21" s="73">
        <f>ხარჯები!FGO20</f>
        <v>0</v>
      </c>
      <c r="FGP21" s="73">
        <f>ხარჯები!FGP20</f>
        <v>0</v>
      </c>
      <c r="FGQ21" s="73">
        <f>ხარჯები!FGQ20</f>
        <v>0</v>
      </c>
      <c r="FGR21" s="73">
        <f>ხარჯები!FGR20</f>
        <v>0</v>
      </c>
      <c r="FGS21" s="73">
        <f>ხარჯები!FGS20</f>
        <v>0</v>
      </c>
      <c r="FGT21" s="73">
        <f>ხარჯები!FGT20</f>
        <v>0</v>
      </c>
      <c r="FGU21" s="73">
        <f>ხარჯები!FGU20</f>
        <v>0</v>
      </c>
      <c r="FGV21" s="73">
        <f>ხარჯები!FGV20</f>
        <v>0</v>
      </c>
      <c r="FGW21" s="73">
        <f>ხარჯები!FGW20</f>
        <v>0</v>
      </c>
      <c r="FGX21" s="73">
        <f>ხარჯები!FGX20</f>
        <v>0</v>
      </c>
      <c r="FGY21" s="73">
        <f>ხარჯები!FGY20</f>
        <v>0</v>
      </c>
      <c r="FGZ21" s="73">
        <f>ხარჯები!FGZ20</f>
        <v>0</v>
      </c>
      <c r="FHA21" s="73">
        <f>ხარჯები!FHA20</f>
        <v>0</v>
      </c>
      <c r="FHB21" s="73">
        <f>ხარჯები!FHB20</f>
        <v>0</v>
      </c>
      <c r="FHC21" s="73">
        <f>ხარჯები!FHC20</f>
        <v>0</v>
      </c>
      <c r="FHD21" s="73">
        <f>ხარჯები!FHD20</f>
        <v>0</v>
      </c>
      <c r="FHE21" s="73">
        <f>ხარჯები!FHE20</f>
        <v>0</v>
      </c>
      <c r="FHF21" s="73">
        <f>ხარჯები!FHF20</f>
        <v>0</v>
      </c>
      <c r="FHG21" s="73">
        <f>ხარჯები!FHG20</f>
        <v>0</v>
      </c>
      <c r="FHH21" s="73">
        <f>ხარჯები!FHH20</f>
        <v>0</v>
      </c>
      <c r="FHI21" s="73">
        <f>ხარჯები!FHI20</f>
        <v>0</v>
      </c>
      <c r="FHJ21" s="73">
        <f>ხარჯები!FHJ20</f>
        <v>0</v>
      </c>
      <c r="FHK21" s="73">
        <f>ხარჯები!FHK20</f>
        <v>0</v>
      </c>
      <c r="FHL21" s="73">
        <f>ხარჯები!FHL20</f>
        <v>0</v>
      </c>
      <c r="FHM21" s="73">
        <f>ხარჯები!FHM20</f>
        <v>0</v>
      </c>
      <c r="FHN21" s="73">
        <f>ხარჯები!FHN20</f>
        <v>0</v>
      </c>
      <c r="FHO21" s="73">
        <f>ხარჯები!FHO20</f>
        <v>0</v>
      </c>
      <c r="FHP21" s="73">
        <f>ხარჯები!FHP20</f>
        <v>0</v>
      </c>
      <c r="FHQ21" s="73">
        <f>ხარჯები!FHQ20</f>
        <v>0</v>
      </c>
      <c r="FHR21" s="73">
        <f>ხარჯები!FHR20</f>
        <v>0</v>
      </c>
      <c r="FHS21" s="73">
        <f>ხარჯები!FHS20</f>
        <v>0</v>
      </c>
      <c r="FHT21" s="73">
        <f>ხარჯები!FHT20</f>
        <v>0</v>
      </c>
      <c r="FHU21" s="73">
        <f>ხარჯები!FHU20</f>
        <v>0</v>
      </c>
      <c r="FHV21" s="73">
        <f>ხარჯები!FHV20</f>
        <v>0</v>
      </c>
      <c r="FHW21" s="73">
        <f>ხარჯები!FHW20</f>
        <v>0</v>
      </c>
      <c r="FHX21" s="73">
        <f>ხარჯები!FHX20</f>
        <v>0</v>
      </c>
      <c r="FHY21" s="73">
        <f>ხარჯები!FHY20</f>
        <v>0</v>
      </c>
      <c r="FHZ21" s="73">
        <f>ხარჯები!FHZ20</f>
        <v>0</v>
      </c>
      <c r="FIA21" s="73">
        <f>ხარჯები!FIA20</f>
        <v>0</v>
      </c>
      <c r="FIB21" s="73">
        <f>ხარჯები!FIB20</f>
        <v>0</v>
      </c>
      <c r="FIC21" s="73">
        <f>ხარჯები!FIC20</f>
        <v>0</v>
      </c>
      <c r="FID21" s="73">
        <f>ხარჯები!FID20</f>
        <v>0</v>
      </c>
      <c r="FIE21" s="73">
        <f>ხარჯები!FIE20</f>
        <v>0</v>
      </c>
      <c r="FIF21" s="73">
        <f>ხარჯები!FIF20</f>
        <v>0</v>
      </c>
      <c r="FIG21" s="73">
        <f>ხარჯები!FIG20</f>
        <v>0</v>
      </c>
      <c r="FIH21" s="73">
        <f>ხარჯები!FIH20</f>
        <v>0</v>
      </c>
      <c r="FII21" s="73">
        <f>ხარჯები!FII20</f>
        <v>0</v>
      </c>
      <c r="FIJ21" s="73">
        <f>ხარჯები!FIJ20</f>
        <v>0</v>
      </c>
      <c r="FIK21" s="73">
        <f>ხარჯები!FIK20</f>
        <v>0</v>
      </c>
      <c r="FIL21" s="73">
        <f>ხარჯები!FIL20</f>
        <v>0</v>
      </c>
      <c r="FIM21" s="73">
        <f>ხარჯები!FIM20</f>
        <v>0</v>
      </c>
      <c r="FIN21" s="73">
        <f>ხარჯები!FIN20</f>
        <v>0</v>
      </c>
      <c r="FIO21" s="73">
        <f>ხარჯები!FIO20</f>
        <v>0</v>
      </c>
      <c r="FIP21" s="73">
        <f>ხარჯები!FIP20</f>
        <v>0</v>
      </c>
      <c r="FIQ21" s="73">
        <f>ხარჯები!FIQ20</f>
        <v>0</v>
      </c>
      <c r="FIR21" s="73">
        <f>ხარჯები!FIR20</f>
        <v>0</v>
      </c>
      <c r="FIS21" s="73">
        <f>ხარჯები!FIS20</f>
        <v>0</v>
      </c>
      <c r="FIT21" s="73">
        <f>ხარჯები!FIT20</f>
        <v>0</v>
      </c>
      <c r="FIU21" s="73">
        <f>ხარჯები!FIU20</f>
        <v>0</v>
      </c>
      <c r="FIV21" s="73">
        <f>ხარჯები!FIV20</f>
        <v>0</v>
      </c>
      <c r="FIW21" s="73">
        <f>ხარჯები!FIW20</f>
        <v>0</v>
      </c>
      <c r="FIX21" s="73">
        <f>ხარჯები!FIX20</f>
        <v>0</v>
      </c>
      <c r="FIY21" s="73">
        <f>ხარჯები!FIY20</f>
        <v>0</v>
      </c>
      <c r="FIZ21" s="73">
        <f>ხარჯები!FIZ20</f>
        <v>0</v>
      </c>
      <c r="FJA21" s="73">
        <f>ხარჯები!FJA20</f>
        <v>0</v>
      </c>
      <c r="FJB21" s="73">
        <f>ხარჯები!FJB20</f>
        <v>0</v>
      </c>
      <c r="FJC21" s="73">
        <f>ხარჯები!FJC20</f>
        <v>0</v>
      </c>
      <c r="FJD21" s="73">
        <f>ხარჯები!FJD20</f>
        <v>0</v>
      </c>
      <c r="FJE21" s="73">
        <f>ხარჯები!FJE20</f>
        <v>0</v>
      </c>
      <c r="FJF21" s="73">
        <f>ხარჯები!FJF20</f>
        <v>0</v>
      </c>
      <c r="FJG21" s="73">
        <f>ხარჯები!FJG20</f>
        <v>0</v>
      </c>
      <c r="FJH21" s="73">
        <f>ხარჯები!FJH20</f>
        <v>0</v>
      </c>
      <c r="FJI21" s="73">
        <f>ხარჯები!FJI20</f>
        <v>0</v>
      </c>
      <c r="FJJ21" s="73">
        <f>ხარჯები!FJJ20</f>
        <v>0</v>
      </c>
      <c r="FJK21" s="73">
        <f>ხარჯები!FJK20</f>
        <v>0</v>
      </c>
      <c r="FJL21" s="73">
        <f>ხარჯები!FJL20</f>
        <v>0</v>
      </c>
      <c r="FJM21" s="73">
        <f>ხარჯები!FJM20</f>
        <v>0</v>
      </c>
      <c r="FJN21" s="73">
        <f>ხარჯები!FJN20</f>
        <v>0</v>
      </c>
      <c r="FJO21" s="73">
        <f>ხარჯები!FJO20</f>
        <v>0</v>
      </c>
      <c r="FJP21" s="73">
        <f>ხარჯები!FJP20</f>
        <v>0</v>
      </c>
      <c r="FJQ21" s="73">
        <f>ხარჯები!FJQ20</f>
        <v>0</v>
      </c>
      <c r="FJR21" s="73">
        <f>ხარჯები!FJR20</f>
        <v>0</v>
      </c>
      <c r="FJS21" s="73">
        <f>ხარჯები!FJS20</f>
        <v>0</v>
      </c>
      <c r="FJT21" s="73">
        <f>ხარჯები!FJT20</f>
        <v>0</v>
      </c>
      <c r="FJU21" s="73">
        <f>ხარჯები!FJU20</f>
        <v>0</v>
      </c>
      <c r="FJV21" s="73">
        <f>ხარჯები!FJV20</f>
        <v>0</v>
      </c>
      <c r="FJW21" s="73">
        <f>ხარჯები!FJW20</f>
        <v>0</v>
      </c>
      <c r="FJX21" s="73">
        <f>ხარჯები!FJX20</f>
        <v>0</v>
      </c>
      <c r="FJY21" s="73">
        <f>ხარჯები!FJY20</f>
        <v>0</v>
      </c>
      <c r="FJZ21" s="73">
        <f>ხარჯები!FJZ20</f>
        <v>0</v>
      </c>
      <c r="FKA21" s="73">
        <f>ხარჯები!FKA20</f>
        <v>0</v>
      </c>
      <c r="FKB21" s="73">
        <f>ხარჯები!FKB20</f>
        <v>0</v>
      </c>
      <c r="FKC21" s="73">
        <f>ხარჯები!FKC20</f>
        <v>0</v>
      </c>
      <c r="FKD21" s="73">
        <f>ხარჯები!FKD20</f>
        <v>0</v>
      </c>
      <c r="FKE21" s="73">
        <f>ხარჯები!FKE20</f>
        <v>0</v>
      </c>
      <c r="FKF21" s="73">
        <f>ხარჯები!FKF20</f>
        <v>0</v>
      </c>
      <c r="FKG21" s="73">
        <f>ხარჯები!FKG20</f>
        <v>0</v>
      </c>
      <c r="FKH21" s="73">
        <f>ხარჯები!FKH20</f>
        <v>0</v>
      </c>
      <c r="FKI21" s="73">
        <f>ხარჯები!FKI20</f>
        <v>0</v>
      </c>
      <c r="FKJ21" s="73">
        <f>ხარჯები!FKJ20</f>
        <v>0</v>
      </c>
      <c r="FKK21" s="73">
        <f>ხარჯები!FKK20</f>
        <v>0</v>
      </c>
      <c r="FKL21" s="73">
        <f>ხარჯები!FKL20</f>
        <v>0</v>
      </c>
      <c r="FKM21" s="73">
        <f>ხარჯები!FKM20</f>
        <v>0</v>
      </c>
      <c r="FKN21" s="73">
        <f>ხარჯები!FKN20</f>
        <v>0</v>
      </c>
      <c r="FKO21" s="73">
        <f>ხარჯები!FKO20</f>
        <v>0</v>
      </c>
      <c r="FKP21" s="73">
        <f>ხარჯები!FKP20</f>
        <v>0</v>
      </c>
      <c r="FKQ21" s="73">
        <f>ხარჯები!FKQ20</f>
        <v>0</v>
      </c>
      <c r="FKR21" s="73">
        <f>ხარჯები!FKR20</f>
        <v>0</v>
      </c>
      <c r="FKS21" s="73">
        <f>ხარჯები!FKS20</f>
        <v>0</v>
      </c>
      <c r="FKT21" s="73">
        <f>ხარჯები!FKT20</f>
        <v>0</v>
      </c>
      <c r="FKU21" s="73">
        <f>ხარჯები!FKU20</f>
        <v>0</v>
      </c>
      <c r="FKV21" s="73">
        <f>ხარჯები!FKV20</f>
        <v>0</v>
      </c>
      <c r="FKW21" s="73">
        <f>ხარჯები!FKW20</f>
        <v>0</v>
      </c>
      <c r="FKX21" s="73">
        <f>ხარჯები!FKX20</f>
        <v>0</v>
      </c>
      <c r="FKY21" s="73">
        <f>ხარჯები!FKY20</f>
        <v>0</v>
      </c>
      <c r="FKZ21" s="73">
        <f>ხარჯები!FKZ20</f>
        <v>0</v>
      </c>
      <c r="FLA21" s="73">
        <f>ხარჯები!FLA20</f>
        <v>0</v>
      </c>
      <c r="FLB21" s="73">
        <f>ხარჯები!FLB20</f>
        <v>0</v>
      </c>
      <c r="FLC21" s="73">
        <f>ხარჯები!FLC20</f>
        <v>0</v>
      </c>
      <c r="FLD21" s="73">
        <f>ხარჯები!FLD20</f>
        <v>0</v>
      </c>
      <c r="FLE21" s="73">
        <f>ხარჯები!FLE20</f>
        <v>0</v>
      </c>
      <c r="FLF21" s="73">
        <f>ხარჯები!FLF20</f>
        <v>0</v>
      </c>
      <c r="FLG21" s="73">
        <f>ხარჯები!FLG20</f>
        <v>0</v>
      </c>
      <c r="FLH21" s="73">
        <f>ხარჯები!FLH20</f>
        <v>0</v>
      </c>
      <c r="FLI21" s="73">
        <f>ხარჯები!FLI20</f>
        <v>0</v>
      </c>
      <c r="FLJ21" s="73">
        <f>ხარჯები!FLJ20</f>
        <v>0</v>
      </c>
      <c r="FLK21" s="73">
        <f>ხარჯები!FLK20</f>
        <v>0</v>
      </c>
      <c r="FLL21" s="73">
        <f>ხარჯები!FLL20</f>
        <v>0</v>
      </c>
      <c r="FLM21" s="73">
        <f>ხარჯები!FLM20</f>
        <v>0</v>
      </c>
      <c r="FLN21" s="73">
        <f>ხარჯები!FLN20</f>
        <v>0</v>
      </c>
      <c r="FLO21" s="73">
        <f>ხარჯები!FLO20</f>
        <v>0</v>
      </c>
      <c r="FLP21" s="73">
        <f>ხარჯები!FLP20</f>
        <v>0</v>
      </c>
      <c r="FLQ21" s="73">
        <f>ხარჯები!FLQ20</f>
        <v>0</v>
      </c>
      <c r="FLR21" s="73">
        <f>ხარჯები!FLR20</f>
        <v>0</v>
      </c>
      <c r="FLS21" s="73">
        <f>ხარჯები!FLS20</f>
        <v>0</v>
      </c>
      <c r="FLT21" s="73">
        <f>ხარჯები!FLT20</f>
        <v>0</v>
      </c>
      <c r="FLU21" s="73">
        <f>ხარჯები!FLU20</f>
        <v>0</v>
      </c>
      <c r="FLV21" s="73">
        <f>ხარჯები!FLV20</f>
        <v>0</v>
      </c>
      <c r="FLW21" s="73">
        <f>ხარჯები!FLW20</f>
        <v>0</v>
      </c>
      <c r="FLX21" s="73">
        <f>ხარჯები!FLX20</f>
        <v>0</v>
      </c>
      <c r="FLY21" s="73">
        <f>ხარჯები!FLY20</f>
        <v>0</v>
      </c>
      <c r="FLZ21" s="73">
        <f>ხარჯები!FLZ20</f>
        <v>0</v>
      </c>
      <c r="FMA21" s="73">
        <f>ხარჯები!FMA20</f>
        <v>0</v>
      </c>
      <c r="FMB21" s="73">
        <f>ხარჯები!FMB20</f>
        <v>0</v>
      </c>
      <c r="FMC21" s="73">
        <f>ხარჯები!FMC20</f>
        <v>0</v>
      </c>
      <c r="FMD21" s="73">
        <f>ხარჯები!FMD20</f>
        <v>0</v>
      </c>
      <c r="FME21" s="73">
        <f>ხარჯები!FME20</f>
        <v>0</v>
      </c>
      <c r="FMF21" s="73">
        <f>ხარჯები!FMF20</f>
        <v>0</v>
      </c>
      <c r="FMG21" s="73">
        <f>ხარჯები!FMG20</f>
        <v>0</v>
      </c>
      <c r="FMH21" s="73">
        <f>ხარჯები!FMH20</f>
        <v>0</v>
      </c>
      <c r="FMI21" s="73">
        <f>ხარჯები!FMI20</f>
        <v>0</v>
      </c>
      <c r="FMJ21" s="73">
        <f>ხარჯები!FMJ20</f>
        <v>0</v>
      </c>
      <c r="FMK21" s="73">
        <f>ხარჯები!FMK20</f>
        <v>0</v>
      </c>
      <c r="FML21" s="73">
        <f>ხარჯები!FML20</f>
        <v>0</v>
      </c>
      <c r="FMM21" s="73">
        <f>ხარჯები!FMM20</f>
        <v>0</v>
      </c>
      <c r="FMN21" s="73">
        <f>ხარჯები!FMN20</f>
        <v>0</v>
      </c>
      <c r="FMO21" s="73">
        <f>ხარჯები!FMO20</f>
        <v>0</v>
      </c>
      <c r="FMP21" s="73">
        <f>ხარჯები!FMP20</f>
        <v>0</v>
      </c>
      <c r="FMQ21" s="73">
        <f>ხარჯები!FMQ20</f>
        <v>0</v>
      </c>
      <c r="FMR21" s="73">
        <f>ხარჯები!FMR20</f>
        <v>0</v>
      </c>
      <c r="FMS21" s="73">
        <f>ხარჯები!FMS20</f>
        <v>0</v>
      </c>
      <c r="FMT21" s="73">
        <f>ხარჯები!FMT20</f>
        <v>0</v>
      </c>
      <c r="FMU21" s="73">
        <f>ხარჯები!FMU20</f>
        <v>0</v>
      </c>
      <c r="FMV21" s="73">
        <f>ხარჯები!FMV20</f>
        <v>0</v>
      </c>
      <c r="FMW21" s="73">
        <f>ხარჯები!FMW20</f>
        <v>0</v>
      </c>
      <c r="FMX21" s="73">
        <f>ხარჯები!FMX20</f>
        <v>0</v>
      </c>
      <c r="FMY21" s="73">
        <f>ხარჯები!FMY20</f>
        <v>0</v>
      </c>
      <c r="FMZ21" s="73">
        <f>ხარჯები!FMZ20</f>
        <v>0</v>
      </c>
      <c r="FNA21" s="73">
        <f>ხარჯები!FNA20</f>
        <v>0</v>
      </c>
      <c r="FNB21" s="73">
        <f>ხარჯები!FNB20</f>
        <v>0</v>
      </c>
      <c r="FNC21" s="73">
        <f>ხარჯები!FNC20</f>
        <v>0</v>
      </c>
      <c r="FND21" s="73">
        <f>ხარჯები!FND20</f>
        <v>0</v>
      </c>
      <c r="FNE21" s="73">
        <f>ხარჯები!FNE20</f>
        <v>0</v>
      </c>
      <c r="FNF21" s="73">
        <f>ხარჯები!FNF20</f>
        <v>0</v>
      </c>
      <c r="FNG21" s="73">
        <f>ხარჯები!FNG20</f>
        <v>0</v>
      </c>
      <c r="FNH21" s="73">
        <f>ხარჯები!FNH20</f>
        <v>0</v>
      </c>
      <c r="FNI21" s="73">
        <f>ხარჯები!FNI20</f>
        <v>0</v>
      </c>
      <c r="FNJ21" s="73">
        <f>ხარჯები!FNJ20</f>
        <v>0</v>
      </c>
      <c r="FNK21" s="73">
        <f>ხარჯები!FNK20</f>
        <v>0</v>
      </c>
      <c r="FNL21" s="73">
        <f>ხარჯები!FNL20</f>
        <v>0</v>
      </c>
      <c r="FNM21" s="73">
        <f>ხარჯები!FNM20</f>
        <v>0</v>
      </c>
      <c r="FNN21" s="73">
        <f>ხარჯები!FNN20</f>
        <v>0</v>
      </c>
      <c r="FNO21" s="73">
        <f>ხარჯები!FNO20</f>
        <v>0</v>
      </c>
      <c r="FNP21" s="73">
        <f>ხარჯები!FNP20</f>
        <v>0</v>
      </c>
      <c r="FNQ21" s="73">
        <f>ხარჯები!FNQ20</f>
        <v>0</v>
      </c>
      <c r="FNR21" s="73">
        <f>ხარჯები!FNR20</f>
        <v>0</v>
      </c>
      <c r="FNS21" s="73">
        <f>ხარჯები!FNS20</f>
        <v>0</v>
      </c>
      <c r="FNT21" s="73">
        <f>ხარჯები!FNT20</f>
        <v>0</v>
      </c>
      <c r="FNU21" s="73">
        <f>ხარჯები!FNU20</f>
        <v>0</v>
      </c>
      <c r="FNV21" s="73">
        <f>ხარჯები!FNV20</f>
        <v>0</v>
      </c>
      <c r="FNW21" s="73">
        <f>ხარჯები!FNW20</f>
        <v>0</v>
      </c>
      <c r="FNX21" s="73">
        <f>ხარჯები!FNX20</f>
        <v>0</v>
      </c>
      <c r="FNY21" s="73">
        <f>ხარჯები!FNY20</f>
        <v>0</v>
      </c>
      <c r="FNZ21" s="73">
        <f>ხარჯები!FNZ20</f>
        <v>0</v>
      </c>
      <c r="FOA21" s="73">
        <f>ხარჯები!FOA20</f>
        <v>0</v>
      </c>
      <c r="FOB21" s="73">
        <f>ხარჯები!FOB20</f>
        <v>0</v>
      </c>
      <c r="FOC21" s="73">
        <f>ხარჯები!FOC20</f>
        <v>0</v>
      </c>
      <c r="FOD21" s="73">
        <f>ხარჯები!FOD20</f>
        <v>0</v>
      </c>
      <c r="FOE21" s="73">
        <f>ხარჯები!FOE20</f>
        <v>0</v>
      </c>
      <c r="FOF21" s="73">
        <f>ხარჯები!FOF20</f>
        <v>0</v>
      </c>
      <c r="FOG21" s="73">
        <f>ხარჯები!FOG20</f>
        <v>0</v>
      </c>
      <c r="FOH21" s="73">
        <f>ხარჯები!FOH20</f>
        <v>0</v>
      </c>
      <c r="FOI21" s="73">
        <f>ხარჯები!FOI20</f>
        <v>0</v>
      </c>
      <c r="FOJ21" s="73">
        <f>ხარჯები!FOJ20</f>
        <v>0</v>
      </c>
      <c r="FOK21" s="73">
        <f>ხარჯები!FOK20</f>
        <v>0</v>
      </c>
      <c r="FOL21" s="73">
        <f>ხარჯები!FOL20</f>
        <v>0</v>
      </c>
      <c r="FOM21" s="73">
        <f>ხარჯები!FOM20</f>
        <v>0</v>
      </c>
      <c r="FON21" s="73">
        <f>ხარჯები!FON20</f>
        <v>0</v>
      </c>
      <c r="FOO21" s="73">
        <f>ხარჯები!FOO20</f>
        <v>0</v>
      </c>
      <c r="FOP21" s="73">
        <f>ხარჯები!FOP20</f>
        <v>0</v>
      </c>
      <c r="FOQ21" s="73">
        <f>ხარჯები!FOQ20</f>
        <v>0</v>
      </c>
      <c r="FOR21" s="73">
        <f>ხარჯები!FOR20</f>
        <v>0</v>
      </c>
      <c r="FOS21" s="73">
        <f>ხარჯები!FOS20</f>
        <v>0</v>
      </c>
      <c r="FOT21" s="73">
        <f>ხარჯები!FOT20</f>
        <v>0</v>
      </c>
      <c r="FOU21" s="73">
        <f>ხარჯები!FOU20</f>
        <v>0</v>
      </c>
      <c r="FOV21" s="73">
        <f>ხარჯები!FOV20</f>
        <v>0</v>
      </c>
      <c r="FOW21" s="73">
        <f>ხარჯები!FOW20</f>
        <v>0</v>
      </c>
      <c r="FOX21" s="73">
        <f>ხარჯები!FOX20</f>
        <v>0</v>
      </c>
      <c r="FOY21" s="73">
        <f>ხარჯები!FOY20</f>
        <v>0</v>
      </c>
      <c r="FOZ21" s="73">
        <f>ხარჯები!FOZ20</f>
        <v>0</v>
      </c>
      <c r="FPA21" s="73">
        <f>ხარჯები!FPA20</f>
        <v>0</v>
      </c>
      <c r="FPB21" s="73">
        <f>ხარჯები!FPB20</f>
        <v>0</v>
      </c>
      <c r="FPC21" s="73">
        <f>ხარჯები!FPC20</f>
        <v>0</v>
      </c>
      <c r="FPD21" s="73">
        <f>ხარჯები!FPD20</f>
        <v>0</v>
      </c>
      <c r="FPE21" s="73">
        <f>ხარჯები!FPE20</f>
        <v>0</v>
      </c>
      <c r="FPF21" s="73">
        <f>ხარჯები!FPF20</f>
        <v>0</v>
      </c>
      <c r="FPG21" s="73">
        <f>ხარჯები!FPG20</f>
        <v>0</v>
      </c>
      <c r="FPH21" s="73">
        <f>ხარჯები!FPH20</f>
        <v>0</v>
      </c>
      <c r="FPI21" s="73">
        <f>ხარჯები!FPI20</f>
        <v>0</v>
      </c>
      <c r="FPJ21" s="73">
        <f>ხარჯები!FPJ20</f>
        <v>0</v>
      </c>
      <c r="FPK21" s="73">
        <f>ხარჯები!FPK20</f>
        <v>0</v>
      </c>
      <c r="FPL21" s="73">
        <f>ხარჯები!FPL20</f>
        <v>0</v>
      </c>
      <c r="FPM21" s="73">
        <f>ხარჯები!FPM20</f>
        <v>0</v>
      </c>
      <c r="FPN21" s="73">
        <f>ხარჯები!FPN20</f>
        <v>0</v>
      </c>
      <c r="FPO21" s="73">
        <f>ხარჯები!FPO20</f>
        <v>0</v>
      </c>
      <c r="FPP21" s="73">
        <f>ხარჯები!FPP20</f>
        <v>0</v>
      </c>
      <c r="FPQ21" s="73">
        <f>ხარჯები!FPQ20</f>
        <v>0</v>
      </c>
      <c r="FPR21" s="73">
        <f>ხარჯები!FPR20</f>
        <v>0</v>
      </c>
      <c r="FPS21" s="73">
        <f>ხარჯები!FPS20</f>
        <v>0</v>
      </c>
      <c r="FPT21" s="73">
        <f>ხარჯები!FPT20</f>
        <v>0</v>
      </c>
      <c r="FPU21" s="73">
        <f>ხარჯები!FPU20</f>
        <v>0</v>
      </c>
      <c r="FPV21" s="73">
        <f>ხარჯები!FPV20</f>
        <v>0</v>
      </c>
      <c r="FPW21" s="73">
        <f>ხარჯები!FPW20</f>
        <v>0</v>
      </c>
      <c r="FPX21" s="73">
        <f>ხარჯები!FPX20</f>
        <v>0</v>
      </c>
      <c r="FPY21" s="73">
        <f>ხარჯები!FPY20</f>
        <v>0</v>
      </c>
      <c r="FPZ21" s="73">
        <f>ხარჯები!FPZ20</f>
        <v>0</v>
      </c>
      <c r="FQA21" s="73">
        <f>ხარჯები!FQA20</f>
        <v>0</v>
      </c>
      <c r="FQB21" s="73">
        <f>ხარჯები!FQB20</f>
        <v>0</v>
      </c>
      <c r="FQC21" s="73">
        <f>ხარჯები!FQC20</f>
        <v>0</v>
      </c>
      <c r="FQD21" s="73">
        <f>ხარჯები!FQD20</f>
        <v>0</v>
      </c>
      <c r="FQE21" s="73">
        <f>ხარჯები!FQE20</f>
        <v>0</v>
      </c>
      <c r="FQF21" s="73">
        <f>ხარჯები!FQF20</f>
        <v>0</v>
      </c>
      <c r="FQG21" s="73">
        <f>ხარჯები!FQG20</f>
        <v>0</v>
      </c>
      <c r="FQH21" s="73">
        <f>ხარჯები!FQH20</f>
        <v>0</v>
      </c>
      <c r="FQI21" s="73">
        <f>ხარჯები!FQI20</f>
        <v>0</v>
      </c>
      <c r="FQJ21" s="73">
        <f>ხარჯები!FQJ20</f>
        <v>0</v>
      </c>
      <c r="FQK21" s="73">
        <f>ხარჯები!FQK20</f>
        <v>0</v>
      </c>
      <c r="FQL21" s="73">
        <f>ხარჯები!FQL20</f>
        <v>0</v>
      </c>
      <c r="FQM21" s="73">
        <f>ხარჯები!FQM20</f>
        <v>0</v>
      </c>
      <c r="FQN21" s="73">
        <f>ხარჯები!FQN20</f>
        <v>0</v>
      </c>
      <c r="FQO21" s="73">
        <f>ხარჯები!FQO20</f>
        <v>0</v>
      </c>
      <c r="FQP21" s="73">
        <f>ხარჯები!FQP20</f>
        <v>0</v>
      </c>
      <c r="FQQ21" s="73">
        <f>ხარჯები!FQQ20</f>
        <v>0</v>
      </c>
      <c r="FQR21" s="73">
        <f>ხარჯები!FQR20</f>
        <v>0</v>
      </c>
      <c r="FQS21" s="73">
        <f>ხარჯები!FQS20</f>
        <v>0</v>
      </c>
      <c r="FQT21" s="73">
        <f>ხარჯები!FQT20</f>
        <v>0</v>
      </c>
      <c r="FQU21" s="73">
        <f>ხარჯები!FQU20</f>
        <v>0</v>
      </c>
      <c r="FQV21" s="73">
        <f>ხარჯები!FQV20</f>
        <v>0</v>
      </c>
      <c r="FQW21" s="73">
        <f>ხარჯები!FQW20</f>
        <v>0</v>
      </c>
      <c r="FQX21" s="73">
        <f>ხარჯები!FQX20</f>
        <v>0</v>
      </c>
      <c r="FQY21" s="73">
        <f>ხარჯები!FQY20</f>
        <v>0</v>
      </c>
      <c r="FQZ21" s="73">
        <f>ხარჯები!FQZ20</f>
        <v>0</v>
      </c>
      <c r="FRA21" s="73">
        <f>ხარჯები!FRA20</f>
        <v>0</v>
      </c>
      <c r="FRB21" s="73">
        <f>ხარჯები!FRB20</f>
        <v>0</v>
      </c>
      <c r="FRC21" s="73">
        <f>ხარჯები!FRC20</f>
        <v>0</v>
      </c>
      <c r="FRD21" s="73">
        <f>ხარჯები!FRD20</f>
        <v>0</v>
      </c>
      <c r="FRE21" s="73">
        <f>ხარჯები!FRE20</f>
        <v>0</v>
      </c>
      <c r="FRF21" s="73">
        <f>ხარჯები!FRF20</f>
        <v>0</v>
      </c>
      <c r="FRG21" s="73">
        <f>ხარჯები!FRG20</f>
        <v>0</v>
      </c>
      <c r="FRH21" s="73">
        <f>ხარჯები!FRH20</f>
        <v>0</v>
      </c>
      <c r="FRI21" s="73">
        <f>ხარჯები!FRI20</f>
        <v>0</v>
      </c>
      <c r="FRJ21" s="73">
        <f>ხარჯები!FRJ20</f>
        <v>0</v>
      </c>
      <c r="FRK21" s="73">
        <f>ხარჯები!FRK20</f>
        <v>0</v>
      </c>
      <c r="FRL21" s="73">
        <f>ხარჯები!FRL20</f>
        <v>0</v>
      </c>
      <c r="FRM21" s="73">
        <f>ხარჯები!FRM20</f>
        <v>0</v>
      </c>
      <c r="FRN21" s="73">
        <f>ხარჯები!FRN20</f>
        <v>0</v>
      </c>
      <c r="FRO21" s="73">
        <f>ხარჯები!FRO20</f>
        <v>0</v>
      </c>
      <c r="FRP21" s="73">
        <f>ხარჯები!FRP20</f>
        <v>0</v>
      </c>
      <c r="FRQ21" s="73">
        <f>ხარჯები!FRQ20</f>
        <v>0</v>
      </c>
      <c r="FRR21" s="73">
        <f>ხარჯები!FRR20</f>
        <v>0</v>
      </c>
      <c r="FRS21" s="73">
        <f>ხარჯები!FRS20</f>
        <v>0</v>
      </c>
      <c r="FRT21" s="73">
        <f>ხარჯები!FRT20</f>
        <v>0</v>
      </c>
      <c r="FRU21" s="73">
        <f>ხარჯები!FRU20</f>
        <v>0</v>
      </c>
      <c r="FRV21" s="73">
        <f>ხარჯები!FRV20</f>
        <v>0</v>
      </c>
      <c r="FRW21" s="73">
        <f>ხარჯები!FRW20</f>
        <v>0</v>
      </c>
      <c r="FRX21" s="73">
        <f>ხარჯები!FRX20</f>
        <v>0</v>
      </c>
      <c r="FRY21" s="73">
        <f>ხარჯები!FRY20</f>
        <v>0</v>
      </c>
      <c r="FRZ21" s="73">
        <f>ხარჯები!FRZ20</f>
        <v>0</v>
      </c>
      <c r="FSA21" s="73">
        <f>ხარჯები!FSA20</f>
        <v>0</v>
      </c>
      <c r="FSB21" s="73">
        <f>ხარჯები!FSB20</f>
        <v>0</v>
      </c>
      <c r="FSC21" s="73">
        <f>ხარჯები!FSC20</f>
        <v>0</v>
      </c>
      <c r="FSD21" s="73">
        <f>ხარჯები!FSD20</f>
        <v>0</v>
      </c>
      <c r="FSE21" s="73">
        <f>ხარჯები!FSE20</f>
        <v>0</v>
      </c>
      <c r="FSF21" s="73">
        <f>ხარჯები!FSF20</f>
        <v>0</v>
      </c>
      <c r="FSG21" s="73">
        <f>ხარჯები!FSG20</f>
        <v>0</v>
      </c>
      <c r="FSH21" s="73">
        <f>ხარჯები!FSH20</f>
        <v>0</v>
      </c>
      <c r="FSI21" s="73">
        <f>ხარჯები!FSI20</f>
        <v>0</v>
      </c>
      <c r="FSJ21" s="73">
        <f>ხარჯები!FSJ20</f>
        <v>0</v>
      </c>
      <c r="FSK21" s="73">
        <f>ხარჯები!FSK20</f>
        <v>0</v>
      </c>
      <c r="FSL21" s="73">
        <f>ხარჯები!FSL20</f>
        <v>0</v>
      </c>
      <c r="FSM21" s="73">
        <f>ხარჯები!FSM20</f>
        <v>0</v>
      </c>
      <c r="FSN21" s="73">
        <f>ხარჯები!FSN20</f>
        <v>0</v>
      </c>
      <c r="FSO21" s="73">
        <f>ხარჯები!FSO20</f>
        <v>0</v>
      </c>
      <c r="FSP21" s="73">
        <f>ხარჯები!FSP20</f>
        <v>0</v>
      </c>
      <c r="FSQ21" s="73">
        <f>ხარჯები!FSQ20</f>
        <v>0</v>
      </c>
      <c r="FSR21" s="73">
        <f>ხარჯები!FSR20</f>
        <v>0</v>
      </c>
      <c r="FSS21" s="73">
        <f>ხარჯები!FSS20</f>
        <v>0</v>
      </c>
      <c r="FST21" s="73">
        <f>ხარჯები!FST20</f>
        <v>0</v>
      </c>
      <c r="FSU21" s="73">
        <f>ხარჯები!FSU20</f>
        <v>0</v>
      </c>
      <c r="FSV21" s="73">
        <f>ხარჯები!FSV20</f>
        <v>0</v>
      </c>
      <c r="FSW21" s="73">
        <f>ხარჯები!FSW20</f>
        <v>0</v>
      </c>
      <c r="FSX21" s="73">
        <f>ხარჯები!FSX20</f>
        <v>0</v>
      </c>
      <c r="FSY21" s="73">
        <f>ხარჯები!FSY20</f>
        <v>0</v>
      </c>
      <c r="FSZ21" s="73">
        <f>ხარჯები!FSZ20</f>
        <v>0</v>
      </c>
      <c r="FTA21" s="73">
        <f>ხარჯები!FTA20</f>
        <v>0</v>
      </c>
      <c r="FTB21" s="73">
        <f>ხარჯები!FTB20</f>
        <v>0</v>
      </c>
      <c r="FTC21" s="73">
        <f>ხარჯები!FTC20</f>
        <v>0</v>
      </c>
      <c r="FTD21" s="73">
        <f>ხარჯები!FTD20</f>
        <v>0</v>
      </c>
      <c r="FTE21" s="73">
        <f>ხარჯები!FTE20</f>
        <v>0</v>
      </c>
      <c r="FTF21" s="73">
        <f>ხარჯები!FTF20</f>
        <v>0</v>
      </c>
      <c r="FTG21" s="73">
        <f>ხარჯები!FTG20</f>
        <v>0</v>
      </c>
      <c r="FTH21" s="73">
        <f>ხარჯები!FTH20</f>
        <v>0</v>
      </c>
      <c r="FTI21" s="73">
        <f>ხარჯები!FTI20</f>
        <v>0</v>
      </c>
      <c r="FTJ21" s="73">
        <f>ხარჯები!FTJ20</f>
        <v>0</v>
      </c>
      <c r="FTK21" s="73">
        <f>ხარჯები!FTK20</f>
        <v>0</v>
      </c>
      <c r="FTL21" s="73">
        <f>ხარჯები!FTL20</f>
        <v>0</v>
      </c>
      <c r="FTM21" s="73">
        <f>ხარჯები!FTM20</f>
        <v>0</v>
      </c>
      <c r="FTN21" s="73">
        <f>ხარჯები!FTN20</f>
        <v>0</v>
      </c>
      <c r="FTO21" s="73">
        <f>ხარჯები!FTO20</f>
        <v>0</v>
      </c>
      <c r="FTP21" s="73">
        <f>ხარჯები!FTP20</f>
        <v>0</v>
      </c>
      <c r="FTQ21" s="73">
        <f>ხარჯები!FTQ20</f>
        <v>0</v>
      </c>
      <c r="FTR21" s="73">
        <f>ხარჯები!FTR20</f>
        <v>0</v>
      </c>
      <c r="FTS21" s="73">
        <f>ხარჯები!FTS20</f>
        <v>0</v>
      </c>
      <c r="FTT21" s="73">
        <f>ხარჯები!FTT20</f>
        <v>0</v>
      </c>
      <c r="FTU21" s="73">
        <f>ხარჯები!FTU20</f>
        <v>0</v>
      </c>
      <c r="FTV21" s="73">
        <f>ხარჯები!FTV20</f>
        <v>0</v>
      </c>
      <c r="FTW21" s="73">
        <f>ხარჯები!FTW20</f>
        <v>0</v>
      </c>
      <c r="FTX21" s="73">
        <f>ხარჯები!FTX20</f>
        <v>0</v>
      </c>
      <c r="FTY21" s="73">
        <f>ხარჯები!FTY20</f>
        <v>0</v>
      </c>
      <c r="FTZ21" s="73">
        <f>ხარჯები!FTZ20</f>
        <v>0</v>
      </c>
      <c r="FUA21" s="73">
        <f>ხარჯები!FUA20</f>
        <v>0</v>
      </c>
      <c r="FUB21" s="73">
        <f>ხარჯები!FUB20</f>
        <v>0</v>
      </c>
      <c r="FUC21" s="73">
        <f>ხარჯები!FUC20</f>
        <v>0</v>
      </c>
      <c r="FUD21" s="73">
        <f>ხარჯები!FUD20</f>
        <v>0</v>
      </c>
      <c r="FUE21" s="73">
        <f>ხარჯები!FUE20</f>
        <v>0</v>
      </c>
      <c r="FUF21" s="73">
        <f>ხარჯები!FUF20</f>
        <v>0</v>
      </c>
      <c r="FUG21" s="73">
        <f>ხარჯები!FUG20</f>
        <v>0</v>
      </c>
      <c r="FUH21" s="73">
        <f>ხარჯები!FUH20</f>
        <v>0</v>
      </c>
      <c r="FUI21" s="73">
        <f>ხარჯები!FUI20</f>
        <v>0</v>
      </c>
      <c r="FUJ21" s="73">
        <f>ხარჯები!FUJ20</f>
        <v>0</v>
      </c>
      <c r="FUK21" s="73">
        <f>ხარჯები!FUK20</f>
        <v>0</v>
      </c>
      <c r="FUL21" s="73">
        <f>ხარჯები!FUL20</f>
        <v>0</v>
      </c>
      <c r="FUM21" s="73">
        <f>ხარჯები!FUM20</f>
        <v>0</v>
      </c>
      <c r="FUN21" s="73">
        <f>ხარჯები!FUN20</f>
        <v>0</v>
      </c>
      <c r="FUO21" s="73">
        <f>ხარჯები!FUO20</f>
        <v>0</v>
      </c>
      <c r="FUP21" s="73">
        <f>ხარჯები!FUP20</f>
        <v>0</v>
      </c>
      <c r="FUQ21" s="73">
        <f>ხარჯები!FUQ20</f>
        <v>0</v>
      </c>
      <c r="FUR21" s="73">
        <f>ხარჯები!FUR20</f>
        <v>0</v>
      </c>
      <c r="FUS21" s="73">
        <f>ხარჯები!FUS20</f>
        <v>0</v>
      </c>
      <c r="FUT21" s="73">
        <f>ხარჯები!FUT20</f>
        <v>0</v>
      </c>
      <c r="FUU21" s="73">
        <f>ხარჯები!FUU20</f>
        <v>0</v>
      </c>
      <c r="FUV21" s="73">
        <f>ხარჯები!FUV20</f>
        <v>0</v>
      </c>
      <c r="FUW21" s="73">
        <f>ხარჯები!FUW20</f>
        <v>0</v>
      </c>
      <c r="FUX21" s="73">
        <f>ხარჯები!FUX20</f>
        <v>0</v>
      </c>
      <c r="FUY21" s="73">
        <f>ხარჯები!FUY20</f>
        <v>0</v>
      </c>
      <c r="FUZ21" s="73">
        <f>ხარჯები!FUZ20</f>
        <v>0</v>
      </c>
      <c r="FVA21" s="73">
        <f>ხარჯები!FVA20</f>
        <v>0</v>
      </c>
      <c r="FVB21" s="73">
        <f>ხარჯები!FVB20</f>
        <v>0</v>
      </c>
      <c r="FVC21" s="73">
        <f>ხარჯები!FVC20</f>
        <v>0</v>
      </c>
      <c r="FVD21" s="73">
        <f>ხარჯები!FVD20</f>
        <v>0</v>
      </c>
      <c r="FVE21" s="73">
        <f>ხარჯები!FVE20</f>
        <v>0</v>
      </c>
      <c r="FVF21" s="73">
        <f>ხარჯები!FVF20</f>
        <v>0</v>
      </c>
      <c r="FVG21" s="73">
        <f>ხარჯები!FVG20</f>
        <v>0</v>
      </c>
      <c r="FVH21" s="73">
        <f>ხარჯები!FVH20</f>
        <v>0</v>
      </c>
      <c r="FVI21" s="73">
        <f>ხარჯები!FVI20</f>
        <v>0</v>
      </c>
      <c r="FVJ21" s="73">
        <f>ხარჯები!FVJ20</f>
        <v>0</v>
      </c>
      <c r="FVK21" s="73">
        <f>ხარჯები!FVK20</f>
        <v>0</v>
      </c>
      <c r="FVL21" s="73">
        <f>ხარჯები!FVL20</f>
        <v>0</v>
      </c>
      <c r="FVM21" s="73">
        <f>ხარჯები!FVM20</f>
        <v>0</v>
      </c>
      <c r="FVN21" s="73">
        <f>ხარჯები!FVN20</f>
        <v>0</v>
      </c>
      <c r="FVO21" s="73">
        <f>ხარჯები!FVO20</f>
        <v>0</v>
      </c>
      <c r="FVP21" s="73">
        <f>ხარჯები!FVP20</f>
        <v>0</v>
      </c>
      <c r="FVQ21" s="73">
        <f>ხარჯები!FVQ20</f>
        <v>0</v>
      </c>
      <c r="FVR21" s="73">
        <f>ხარჯები!FVR20</f>
        <v>0</v>
      </c>
      <c r="FVS21" s="73">
        <f>ხარჯები!FVS20</f>
        <v>0</v>
      </c>
      <c r="FVT21" s="73">
        <f>ხარჯები!FVT20</f>
        <v>0</v>
      </c>
      <c r="FVU21" s="73">
        <f>ხარჯები!FVU20</f>
        <v>0</v>
      </c>
      <c r="FVV21" s="73">
        <f>ხარჯები!FVV20</f>
        <v>0</v>
      </c>
      <c r="FVW21" s="73">
        <f>ხარჯები!FVW20</f>
        <v>0</v>
      </c>
      <c r="FVX21" s="73">
        <f>ხარჯები!FVX20</f>
        <v>0</v>
      </c>
      <c r="FVY21" s="73">
        <f>ხარჯები!FVY20</f>
        <v>0</v>
      </c>
      <c r="FVZ21" s="73">
        <f>ხარჯები!FVZ20</f>
        <v>0</v>
      </c>
      <c r="FWA21" s="73">
        <f>ხარჯები!FWA20</f>
        <v>0</v>
      </c>
      <c r="FWB21" s="73">
        <f>ხარჯები!FWB20</f>
        <v>0</v>
      </c>
      <c r="FWC21" s="73">
        <f>ხარჯები!FWC20</f>
        <v>0</v>
      </c>
      <c r="FWD21" s="73">
        <f>ხარჯები!FWD20</f>
        <v>0</v>
      </c>
      <c r="FWE21" s="73">
        <f>ხარჯები!FWE20</f>
        <v>0</v>
      </c>
      <c r="FWF21" s="73">
        <f>ხარჯები!FWF20</f>
        <v>0</v>
      </c>
      <c r="FWG21" s="73">
        <f>ხარჯები!FWG20</f>
        <v>0</v>
      </c>
      <c r="FWH21" s="73">
        <f>ხარჯები!FWH20</f>
        <v>0</v>
      </c>
      <c r="FWI21" s="73">
        <f>ხარჯები!FWI20</f>
        <v>0</v>
      </c>
      <c r="FWJ21" s="73">
        <f>ხარჯები!FWJ20</f>
        <v>0</v>
      </c>
      <c r="FWK21" s="73">
        <f>ხარჯები!FWK20</f>
        <v>0</v>
      </c>
      <c r="FWL21" s="73">
        <f>ხარჯები!FWL20</f>
        <v>0</v>
      </c>
      <c r="FWM21" s="73">
        <f>ხარჯები!FWM20</f>
        <v>0</v>
      </c>
      <c r="FWN21" s="73">
        <f>ხარჯები!FWN20</f>
        <v>0</v>
      </c>
      <c r="FWO21" s="73">
        <f>ხარჯები!FWO20</f>
        <v>0</v>
      </c>
      <c r="FWP21" s="73">
        <f>ხარჯები!FWP20</f>
        <v>0</v>
      </c>
      <c r="FWQ21" s="73">
        <f>ხარჯები!FWQ20</f>
        <v>0</v>
      </c>
      <c r="FWR21" s="73">
        <f>ხარჯები!FWR20</f>
        <v>0</v>
      </c>
      <c r="FWS21" s="73">
        <f>ხარჯები!FWS20</f>
        <v>0</v>
      </c>
      <c r="FWT21" s="73">
        <f>ხარჯები!FWT20</f>
        <v>0</v>
      </c>
      <c r="FWU21" s="73">
        <f>ხარჯები!FWU20</f>
        <v>0</v>
      </c>
      <c r="FWV21" s="73">
        <f>ხარჯები!FWV20</f>
        <v>0</v>
      </c>
      <c r="FWW21" s="73">
        <f>ხარჯები!FWW20</f>
        <v>0</v>
      </c>
      <c r="FWX21" s="73">
        <f>ხარჯები!FWX20</f>
        <v>0</v>
      </c>
      <c r="FWY21" s="73">
        <f>ხარჯები!FWY20</f>
        <v>0</v>
      </c>
      <c r="FWZ21" s="73">
        <f>ხარჯები!FWZ20</f>
        <v>0</v>
      </c>
      <c r="FXA21" s="73">
        <f>ხარჯები!FXA20</f>
        <v>0</v>
      </c>
      <c r="FXB21" s="73">
        <f>ხარჯები!FXB20</f>
        <v>0</v>
      </c>
      <c r="FXC21" s="73">
        <f>ხარჯები!FXC20</f>
        <v>0</v>
      </c>
      <c r="FXD21" s="73">
        <f>ხარჯები!FXD20</f>
        <v>0</v>
      </c>
      <c r="FXE21" s="73">
        <f>ხარჯები!FXE20</f>
        <v>0</v>
      </c>
      <c r="FXF21" s="73">
        <f>ხარჯები!FXF20</f>
        <v>0</v>
      </c>
      <c r="FXG21" s="73">
        <f>ხარჯები!FXG20</f>
        <v>0</v>
      </c>
      <c r="FXH21" s="73">
        <f>ხარჯები!FXH20</f>
        <v>0</v>
      </c>
      <c r="FXI21" s="73">
        <f>ხარჯები!FXI20</f>
        <v>0</v>
      </c>
      <c r="FXJ21" s="73">
        <f>ხარჯები!FXJ20</f>
        <v>0</v>
      </c>
      <c r="FXK21" s="73">
        <f>ხარჯები!FXK20</f>
        <v>0</v>
      </c>
      <c r="FXL21" s="73">
        <f>ხარჯები!FXL20</f>
        <v>0</v>
      </c>
      <c r="FXM21" s="73">
        <f>ხარჯები!FXM20</f>
        <v>0</v>
      </c>
      <c r="FXN21" s="73">
        <f>ხარჯები!FXN20</f>
        <v>0</v>
      </c>
      <c r="FXO21" s="73">
        <f>ხარჯები!FXO20</f>
        <v>0</v>
      </c>
      <c r="FXP21" s="73">
        <f>ხარჯები!FXP20</f>
        <v>0</v>
      </c>
      <c r="FXQ21" s="73">
        <f>ხარჯები!FXQ20</f>
        <v>0</v>
      </c>
      <c r="FXR21" s="73">
        <f>ხარჯები!FXR20</f>
        <v>0</v>
      </c>
      <c r="FXS21" s="73">
        <f>ხარჯები!FXS20</f>
        <v>0</v>
      </c>
      <c r="FXT21" s="73">
        <f>ხარჯები!FXT20</f>
        <v>0</v>
      </c>
      <c r="FXU21" s="73">
        <f>ხარჯები!FXU20</f>
        <v>0</v>
      </c>
      <c r="FXV21" s="73">
        <f>ხარჯები!FXV20</f>
        <v>0</v>
      </c>
      <c r="FXW21" s="73">
        <f>ხარჯები!FXW20</f>
        <v>0</v>
      </c>
      <c r="FXX21" s="73">
        <f>ხარჯები!FXX20</f>
        <v>0</v>
      </c>
      <c r="FXY21" s="73">
        <f>ხარჯები!FXY20</f>
        <v>0</v>
      </c>
      <c r="FXZ21" s="73">
        <f>ხარჯები!FXZ20</f>
        <v>0</v>
      </c>
      <c r="FYA21" s="73">
        <f>ხარჯები!FYA20</f>
        <v>0</v>
      </c>
      <c r="FYB21" s="73">
        <f>ხარჯები!FYB20</f>
        <v>0</v>
      </c>
      <c r="FYC21" s="73">
        <f>ხარჯები!FYC20</f>
        <v>0</v>
      </c>
      <c r="FYD21" s="73">
        <f>ხარჯები!FYD20</f>
        <v>0</v>
      </c>
      <c r="FYE21" s="73">
        <f>ხარჯები!FYE20</f>
        <v>0</v>
      </c>
      <c r="FYF21" s="73">
        <f>ხარჯები!FYF20</f>
        <v>0</v>
      </c>
      <c r="FYG21" s="73">
        <f>ხარჯები!FYG20</f>
        <v>0</v>
      </c>
      <c r="FYH21" s="73">
        <f>ხარჯები!FYH20</f>
        <v>0</v>
      </c>
      <c r="FYI21" s="73">
        <f>ხარჯები!FYI20</f>
        <v>0</v>
      </c>
      <c r="FYJ21" s="73">
        <f>ხარჯები!FYJ20</f>
        <v>0</v>
      </c>
      <c r="FYK21" s="73">
        <f>ხარჯები!FYK20</f>
        <v>0</v>
      </c>
      <c r="FYL21" s="73">
        <f>ხარჯები!FYL20</f>
        <v>0</v>
      </c>
      <c r="FYM21" s="73">
        <f>ხარჯები!FYM20</f>
        <v>0</v>
      </c>
      <c r="FYN21" s="73">
        <f>ხარჯები!FYN20</f>
        <v>0</v>
      </c>
      <c r="FYO21" s="73">
        <f>ხარჯები!FYO20</f>
        <v>0</v>
      </c>
      <c r="FYP21" s="73">
        <f>ხარჯები!FYP20</f>
        <v>0</v>
      </c>
      <c r="FYQ21" s="73">
        <f>ხარჯები!FYQ20</f>
        <v>0</v>
      </c>
      <c r="FYR21" s="73">
        <f>ხარჯები!FYR20</f>
        <v>0</v>
      </c>
      <c r="FYS21" s="73">
        <f>ხარჯები!FYS20</f>
        <v>0</v>
      </c>
      <c r="FYT21" s="73">
        <f>ხარჯები!FYT20</f>
        <v>0</v>
      </c>
      <c r="FYU21" s="73">
        <f>ხარჯები!FYU20</f>
        <v>0</v>
      </c>
      <c r="FYV21" s="73">
        <f>ხარჯები!FYV20</f>
        <v>0</v>
      </c>
      <c r="FYW21" s="73">
        <f>ხარჯები!FYW20</f>
        <v>0</v>
      </c>
      <c r="FYX21" s="73">
        <f>ხარჯები!FYX20</f>
        <v>0</v>
      </c>
      <c r="FYY21" s="73">
        <f>ხარჯები!FYY20</f>
        <v>0</v>
      </c>
      <c r="FYZ21" s="73">
        <f>ხარჯები!FYZ20</f>
        <v>0</v>
      </c>
      <c r="FZA21" s="73">
        <f>ხარჯები!FZA20</f>
        <v>0</v>
      </c>
      <c r="FZB21" s="73">
        <f>ხარჯები!FZB20</f>
        <v>0</v>
      </c>
      <c r="FZC21" s="73">
        <f>ხარჯები!FZC20</f>
        <v>0</v>
      </c>
      <c r="FZD21" s="73">
        <f>ხარჯები!FZD20</f>
        <v>0</v>
      </c>
      <c r="FZE21" s="73">
        <f>ხარჯები!FZE20</f>
        <v>0</v>
      </c>
      <c r="FZF21" s="73">
        <f>ხარჯები!FZF20</f>
        <v>0</v>
      </c>
      <c r="FZG21" s="73">
        <f>ხარჯები!FZG20</f>
        <v>0</v>
      </c>
      <c r="FZH21" s="73">
        <f>ხარჯები!FZH20</f>
        <v>0</v>
      </c>
      <c r="FZI21" s="73">
        <f>ხარჯები!FZI20</f>
        <v>0</v>
      </c>
      <c r="FZJ21" s="73">
        <f>ხარჯები!FZJ20</f>
        <v>0</v>
      </c>
      <c r="FZK21" s="73">
        <f>ხარჯები!FZK20</f>
        <v>0</v>
      </c>
      <c r="FZL21" s="73">
        <f>ხარჯები!FZL20</f>
        <v>0</v>
      </c>
      <c r="FZM21" s="73">
        <f>ხარჯები!FZM20</f>
        <v>0</v>
      </c>
      <c r="FZN21" s="73">
        <f>ხარჯები!FZN20</f>
        <v>0</v>
      </c>
      <c r="FZO21" s="73">
        <f>ხარჯები!FZO20</f>
        <v>0</v>
      </c>
      <c r="FZP21" s="73">
        <f>ხარჯები!FZP20</f>
        <v>0</v>
      </c>
      <c r="FZQ21" s="73">
        <f>ხარჯები!FZQ20</f>
        <v>0</v>
      </c>
      <c r="FZR21" s="73">
        <f>ხარჯები!FZR20</f>
        <v>0</v>
      </c>
      <c r="FZS21" s="73">
        <f>ხარჯები!FZS20</f>
        <v>0</v>
      </c>
      <c r="FZT21" s="73">
        <f>ხარჯები!FZT20</f>
        <v>0</v>
      </c>
      <c r="FZU21" s="73">
        <f>ხარჯები!FZU20</f>
        <v>0</v>
      </c>
      <c r="FZV21" s="73">
        <f>ხარჯები!FZV20</f>
        <v>0</v>
      </c>
      <c r="FZW21" s="73">
        <f>ხარჯები!FZW20</f>
        <v>0</v>
      </c>
      <c r="FZX21" s="73">
        <f>ხარჯები!FZX20</f>
        <v>0</v>
      </c>
      <c r="FZY21" s="73">
        <f>ხარჯები!FZY20</f>
        <v>0</v>
      </c>
      <c r="FZZ21" s="73">
        <f>ხარჯები!FZZ20</f>
        <v>0</v>
      </c>
      <c r="GAA21" s="73">
        <f>ხარჯები!GAA20</f>
        <v>0</v>
      </c>
      <c r="GAB21" s="73">
        <f>ხარჯები!GAB20</f>
        <v>0</v>
      </c>
      <c r="GAC21" s="73">
        <f>ხარჯები!GAC20</f>
        <v>0</v>
      </c>
      <c r="GAD21" s="73">
        <f>ხარჯები!GAD20</f>
        <v>0</v>
      </c>
      <c r="GAE21" s="73">
        <f>ხარჯები!GAE20</f>
        <v>0</v>
      </c>
      <c r="GAF21" s="73">
        <f>ხარჯები!GAF20</f>
        <v>0</v>
      </c>
      <c r="GAG21" s="73">
        <f>ხარჯები!GAG20</f>
        <v>0</v>
      </c>
      <c r="GAH21" s="73">
        <f>ხარჯები!GAH20</f>
        <v>0</v>
      </c>
      <c r="GAI21" s="73">
        <f>ხარჯები!GAI20</f>
        <v>0</v>
      </c>
      <c r="GAJ21" s="73">
        <f>ხარჯები!GAJ20</f>
        <v>0</v>
      </c>
      <c r="GAK21" s="73">
        <f>ხარჯები!GAK20</f>
        <v>0</v>
      </c>
      <c r="GAL21" s="73">
        <f>ხარჯები!GAL20</f>
        <v>0</v>
      </c>
      <c r="GAM21" s="73">
        <f>ხარჯები!GAM20</f>
        <v>0</v>
      </c>
      <c r="GAN21" s="73">
        <f>ხარჯები!GAN20</f>
        <v>0</v>
      </c>
      <c r="GAO21" s="73">
        <f>ხარჯები!GAO20</f>
        <v>0</v>
      </c>
      <c r="GAP21" s="73">
        <f>ხარჯები!GAP20</f>
        <v>0</v>
      </c>
      <c r="GAQ21" s="73">
        <f>ხარჯები!GAQ20</f>
        <v>0</v>
      </c>
      <c r="GAR21" s="73">
        <f>ხარჯები!GAR20</f>
        <v>0</v>
      </c>
      <c r="GAS21" s="73">
        <f>ხარჯები!GAS20</f>
        <v>0</v>
      </c>
      <c r="GAT21" s="73">
        <f>ხარჯები!GAT20</f>
        <v>0</v>
      </c>
      <c r="GAU21" s="73">
        <f>ხარჯები!GAU20</f>
        <v>0</v>
      </c>
      <c r="GAV21" s="73">
        <f>ხარჯები!GAV20</f>
        <v>0</v>
      </c>
      <c r="GAW21" s="73">
        <f>ხარჯები!GAW20</f>
        <v>0</v>
      </c>
      <c r="GAX21" s="73">
        <f>ხარჯები!GAX20</f>
        <v>0</v>
      </c>
      <c r="GAY21" s="73">
        <f>ხარჯები!GAY20</f>
        <v>0</v>
      </c>
      <c r="GAZ21" s="73">
        <f>ხარჯები!GAZ20</f>
        <v>0</v>
      </c>
      <c r="GBA21" s="73">
        <f>ხარჯები!GBA20</f>
        <v>0</v>
      </c>
      <c r="GBB21" s="73">
        <f>ხარჯები!GBB20</f>
        <v>0</v>
      </c>
      <c r="GBC21" s="73">
        <f>ხარჯები!GBC20</f>
        <v>0</v>
      </c>
      <c r="GBD21" s="73">
        <f>ხარჯები!GBD20</f>
        <v>0</v>
      </c>
      <c r="GBE21" s="73">
        <f>ხარჯები!GBE20</f>
        <v>0</v>
      </c>
      <c r="GBF21" s="73">
        <f>ხარჯები!GBF20</f>
        <v>0</v>
      </c>
      <c r="GBG21" s="73">
        <f>ხარჯები!GBG20</f>
        <v>0</v>
      </c>
      <c r="GBH21" s="73">
        <f>ხარჯები!GBH20</f>
        <v>0</v>
      </c>
      <c r="GBI21" s="73">
        <f>ხარჯები!GBI20</f>
        <v>0</v>
      </c>
      <c r="GBJ21" s="73">
        <f>ხარჯები!GBJ20</f>
        <v>0</v>
      </c>
      <c r="GBK21" s="73">
        <f>ხარჯები!GBK20</f>
        <v>0</v>
      </c>
      <c r="GBL21" s="73">
        <f>ხარჯები!GBL20</f>
        <v>0</v>
      </c>
      <c r="GBM21" s="73">
        <f>ხარჯები!GBM20</f>
        <v>0</v>
      </c>
      <c r="GBN21" s="73">
        <f>ხარჯები!GBN20</f>
        <v>0</v>
      </c>
      <c r="GBO21" s="73">
        <f>ხარჯები!GBO20</f>
        <v>0</v>
      </c>
      <c r="GBP21" s="73">
        <f>ხარჯები!GBP20</f>
        <v>0</v>
      </c>
      <c r="GBQ21" s="73">
        <f>ხარჯები!GBQ20</f>
        <v>0</v>
      </c>
      <c r="GBR21" s="73">
        <f>ხარჯები!GBR20</f>
        <v>0</v>
      </c>
      <c r="GBS21" s="73">
        <f>ხარჯები!GBS20</f>
        <v>0</v>
      </c>
      <c r="GBT21" s="73">
        <f>ხარჯები!GBT20</f>
        <v>0</v>
      </c>
      <c r="GBU21" s="73">
        <f>ხარჯები!GBU20</f>
        <v>0</v>
      </c>
      <c r="GBV21" s="73">
        <f>ხარჯები!GBV20</f>
        <v>0</v>
      </c>
      <c r="GBW21" s="73">
        <f>ხარჯები!GBW20</f>
        <v>0</v>
      </c>
      <c r="GBX21" s="73">
        <f>ხარჯები!GBX20</f>
        <v>0</v>
      </c>
      <c r="GBY21" s="73">
        <f>ხარჯები!GBY20</f>
        <v>0</v>
      </c>
      <c r="GBZ21" s="73">
        <f>ხარჯები!GBZ20</f>
        <v>0</v>
      </c>
      <c r="GCA21" s="73">
        <f>ხარჯები!GCA20</f>
        <v>0</v>
      </c>
      <c r="GCB21" s="73">
        <f>ხარჯები!GCB20</f>
        <v>0</v>
      </c>
      <c r="GCC21" s="73">
        <f>ხარჯები!GCC20</f>
        <v>0</v>
      </c>
      <c r="GCD21" s="73">
        <f>ხარჯები!GCD20</f>
        <v>0</v>
      </c>
      <c r="GCE21" s="73">
        <f>ხარჯები!GCE20</f>
        <v>0</v>
      </c>
      <c r="GCF21" s="73">
        <f>ხარჯები!GCF20</f>
        <v>0</v>
      </c>
      <c r="GCG21" s="73">
        <f>ხარჯები!GCG20</f>
        <v>0</v>
      </c>
      <c r="GCH21" s="73">
        <f>ხარჯები!GCH20</f>
        <v>0</v>
      </c>
      <c r="GCI21" s="73">
        <f>ხარჯები!GCI20</f>
        <v>0</v>
      </c>
      <c r="GCJ21" s="73">
        <f>ხარჯები!GCJ20</f>
        <v>0</v>
      </c>
      <c r="GCK21" s="73">
        <f>ხარჯები!GCK20</f>
        <v>0</v>
      </c>
      <c r="GCL21" s="73">
        <f>ხარჯები!GCL20</f>
        <v>0</v>
      </c>
      <c r="GCM21" s="73">
        <f>ხარჯები!GCM20</f>
        <v>0</v>
      </c>
      <c r="GCN21" s="73">
        <f>ხარჯები!GCN20</f>
        <v>0</v>
      </c>
      <c r="GCO21" s="73">
        <f>ხარჯები!GCO20</f>
        <v>0</v>
      </c>
      <c r="GCP21" s="73">
        <f>ხარჯები!GCP20</f>
        <v>0</v>
      </c>
      <c r="GCQ21" s="73">
        <f>ხარჯები!GCQ20</f>
        <v>0</v>
      </c>
      <c r="GCR21" s="73">
        <f>ხარჯები!GCR20</f>
        <v>0</v>
      </c>
      <c r="GCS21" s="73">
        <f>ხარჯები!GCS20</f>
        <v>0</v>
      </c>
      <c r="GCT21" s="73">
        <f>ხარჯები!GCT20</f>
        <v>0</v>
      </c>
      <c r="GCU21" s="73">
        <f>ხარჯები!GCU20</f>
        <v>0</v>
      </c>
      <c r="GCV21" s="73">
        <f>ხარჯები!GCV20</f>
        <v>0</v>
      </c>
      <c r="GCW21" s="73">
        <f>ხარჯები!GCW20</f>
        <v>0</v>
      </c>
      <c r="GCX21" s="73">
        <f>ხარჯები!GCX20</f>
        <v>0</v>
      </c>
      <c r="GCY21" s="73">
        <f>ხარჯები!GCY20</f>
        <v>0</v>
      </c>
      <c r="GCZ21" s="73">
        <f>ხარჯები!GCZ20</f>
        <v>0</v>
      </c>
      <c r="GDA21" s="73">
        <f>ხარჯები!GDA20</f>
        <v>0</v>
      </c>
      <c r="GDB21" s="73">
        <f>ხარჯები!GDB20</f>
        <v>0</v>
      </c>
      <c r="GDC21" s="73">
        <f>ხარჯები!GDC20</f>
        <v>0</v>
      </c>
      <c r="GDD21" s="73">
        <f>ხარჯები!GDD20</f>
        <v>0</v>
      </c>
      <c r="GDE21" s="73">
        <f>ხარჯები!GDE20</f>
        <v>0</v>
      </c>
      <c r="GDF21" s="73">
        <f>ხარჯები!GDF20</f>
        <v>0</v>
      </c>
      <c r="GDG21" s="73">
        <f>ხარჯები!GDG20</f>
        <v>0</v>
      </c>
      <c r="GDH21" s="73">
        <f>ხარჯები!GDH20</f>
        <v>0</v>
      </c>
      <c r="GDI21" s="73">
        <f>ხარჯები!GDI20</f>
        <v>0</v>
      </c>
      <c r="GDJ21" s="73">
        <f>ხარჯები!GDJ20</f>
        <v>0</v>
      </c>
      <c r="GDK21" s="73">
        <f>ხარჯები!GDK20</f>
        <v>0</v>
      </c>
      <c r="GDL21" s="73">
        <f>ხარჯები!GDL20</f>
        <v>0</v>
      </c>
      <c r="GDM21" s="73">
        <f>ხარჯები!GDM20</f>
        <v>0</v>
      </c>
      <c r="GDN21" s="73">
        <f>ხარჯები!GDN20</f>
        <v>0</v>
      </c>
      <c r="GDO21" s="73">
        <f>ხარჯები!GDO20</f>
        <v>0</v>
      </c>
      <c r="GDP21" s="73">
        <f>ხარჯები!GDP20</f>
        <v>0</v>
      </c>
      <c r="GDQ21" s="73">
        <f>ხარჯები!GDQ20</f>
        <v>0</v>
      </c>
      <c r="GDR21" s="73">
        <f>ხარჯები!GDR20</f>
        <v>0</v>
      </c>
      <c r="GDS21" s="73">
        <f>ხარჯები!GDS20</f>
        <v>0</v>
      </c>
      <c r="GDT21" s="73">
        <f>ხარჯები!GDT20</f>
        <v>0</v>
      </c>
      <c r="GDU21" s="73">
        <f>ხარჯები!GDU20</f>
        <v>0</v>
      </c>
      <c r="GDV21" s="73">
        <f>ხარჯები!GDV20</f>
        <v>0</v>
      </c>
      <c r="GDW21" s="73">
        <f>ხარჯები!GDW20</f>
        <v>0</v>
      </c>
      <c r="GDX21" s="73">
        <f>ხარჯები!GDX20</f>
        <v>0</v>
      </c>
      <c r="GDY21" s="73">
        <f>ხარჯები!GDY20</f>
        <v>0</v>
      </c>
      <c r="GDZ21" s="73">
        <f>ხარჯები!GDZ20</f>
        <v>0</v>
      </c>
      <c r="GEA21" s="73">
        <f>ხარჯები!GEA20</f>
        <v>0</v>
      </c>
      <c r="GEB21" s="73">
        <f>ხარჯები!GEB20</f>
        <v>0</v>
      </c>
      <c r="GEC21" s="73">
        <f>ხარჯები!GEC20</f>
        <v>0</v>
      </c>
      <c r="GED21" s="73">
        <f>ხარჯები!GED20</f>
        <v>0</v>
      </c>
      <c r="GEE21" s="73">
        <f>ხარჯები!GEE20</f>
        <v>0</v>
      </c>
      <c r="GEF21" s="73">
        <f>ხარჯები!GEF20</f>
        <v>0</v>
      </c>
      <c r="GEG21" s="73">
        <f>ხარჯები!GEG20</f>
        <v>0</v>
      </c>
      <c r="GEH21" s="73">
        <f>ხარჯები!GEH20</f>
        <v>0</v>
      </c>
      <c r="GEI21" s="73">
        <f>ხარჯები!GEI20</f>
        <v>0</v>
      </c>
      <c r="GEJ21" s="73">
        <f>ხარჯები!GEJ20</f>
        <v>0</v>
      </c>
      <c r="GEK21" s="73">
        <f>ხარჯები!GEK20</f>
        <v>0</v>
      </c>
      <c r="GEL21" s="73">
        <f>ხარჯები!GEL20</f>
        <v>0</v>
      </c>
      <c r="GEM21" s="73">
        <f>ხარჯები!GEM20</f>
        <v>0</v>
      </c>
      <c r="GEN21" s="73">
        <f>ხარჯები!GEN20</f>
        <v>0</v>
      </c>
      <c r="GEO21" s="73">
        <f>ხარჯები!GEO20</f>
        <v>0</v>
      </c>
      <c r="GEP21" s="73">
        <f>ხარჯები!GEP20</f>
        <v>0</v>
      </c>
      <c r="GEQ21" s="73">
        <f>ხარჯები!GEQ20</f>
        <v>0</v>
      </c>
      <c r="GER21" s="73">
        <f>ხარჯები!GER20</f>
        <v>0</v>
      </c>
      <c r="GES21" s="73">
        <f>ხარჯები!GES20</f>
        <v>0</v>
      </c>
      <c r="GET21" s="73">
        <f>ხარჯები!GET20</f>
        <v>0</v>
      </c>
      <c r="GEU21" s="73">
        <f>ხარჯები!GEU20</f>
        <v>0</v>
      </c>
      <c r="GEV21" s="73">
        <f>ხარჯები!GEV20</f>
        <v>0</v>
      </c>
      <c r="GEW21" s="73">
        <f>ხარჯები!GEW20</f>
        <v>0</v>
      </c>
      <c r="GEX21" s="73">
        <f>ხარჯები!GEX20</f>
        <v>0</v>
      </c>
      <c r="GEY21" s="73">
        <f>ხარჯები!GEY20</f>
        <v>0</v>
      </c>
      <c r="GEZ21" s="73">
        <f>ხარჯები!GEZ20</f>
        <v>0</v>
      </c>
      <c r="GFA21" s="73">
        <f>ხარჯები!GFA20</f>
        <v>0</v>
      </c>
      <c r="GFB21" s="73">
        <f>ხარჯები!GFB20</f>
        <v>0</v>
      </c>
      <c r="GFC21" s="73">
        <f>ხარჯები!GFC20</f>
        <v>0</v>
      </c>
      <c r="GFD21" s="73">
        <f>ხარჯები!GFD20</f>
        <v>0</v>
      </c>
      <c r="GFE21" s="73">
        <f>ხარჯები!GFE20</f>
        <v>0</v>
      </c>
      <c r="GFF21" s="73">
        <f>ხარჯები!GFF20</f>
        <v>0</v>
      </c>
      <c r="GFG21" s="73">
        <f>ხარჯები!GFG20</f>
        <v>0</v>
      </c>
      <c r="GFH21" s="73">
        <f>ხარჯები!GFH20</f>
        <v>0</v>
      </c>
      <c r="GFI21" s="73">
        <f>ხარჯები!GFI20</f>
        <v>0</v>
      </c>
      <c r="GFJ21" s="73">
        <f>ხარჯები!GFJ20</f>
        <v>0</v>
      </c>
      <c r="GFK21" s="73">
        <f>ხარჯები!GFK20</f>
        <v>0</v>
      </c>
      <c r="GFL21" s="73">
        <f>ხარჯები!GFL20</f>
        <v>0</v>
      </c>
      <c r="GFM21" s="73">
        <f>ხარჯები!GFM20</f>
        <v>0</v>
      </c>
      <c r="GFN21" s="73">
        <f>ხარჯები!GFN20</f>
        <v>0</v>
      </c>
      <c r="GFO21" s="73">
        <f>ხარჯები!GFO20</f>
        <v>0</v>
      </c>
      <c r="GFP21" s="73">
        <f>ხარჯები!GFP20</f>
        <v>0</v>
      </c>
      <c r="GFQ21" s="73">
        <f>ხარჯები!GFQ20</f>
        <v>0</v>
      </c>
      <c r="GFR21" s="73">
        <f>ხარჯები!GFR20</f>
        <v>0</v>
      </c>
      <c r="GFS21" s="73">
        <f>ხარჯები!GFS20</f>
        <v>0</v>
      </c>
      <c r="GFT21" s="73">
        <f>ხარჯები!GFT20</f>
        <v>0</v>
      </c>
      <c r="GFU21" s="73">
        <f>ხარჯები!GFU20</f>
        <v>0</v>
      </c>
      <c r="GFV21" s="73">
        <f>ხარჯები!GFV20</f>
        <v>0</v>
      </c>
      <c r="GFW21" s="73">
        <f>ხარჯები!GFW20</f>
        <v>0</v>
      </c>
      <c r="GFX21" s="73">
        <f>ხარჯები!GFX20</f>
        <v>0</v>
      </c>
      <c r="GFY21" s="73">
        <f>ხარჯები!GFY20</f>
        <v>0</v>
      </c>
      <c r="GFZ21" s="73">
        <f>ხარჯები!GFZ20</f>
        <v>0</v>
      </c>
      <c r="GGA21" s="73">
        <f>ხარჯები!GGA20</f>
        <v>0</v>
      </c>
      <c r="GGB21" s="73">
        <f>ხარჯები!GGB20</f>
        <v>0</v>
      </c>
      <c r="GGC21" s="73">
        <f>ხარჯები!GGC20</f>
        <v>0</v>
      </c>
      <c r="GGD21" s="73">
        <f>ხარჯები!GGD20</f>
        <v>0</v>
      </c>
      <c r="GGE21" s="73">
        <f>ხარჯები!GGE20</f>
        <v>0</v>
      </c>
      <c r="GGF21" s="73">
        <f>ხარჯები!GGF20</f>
        <v>0</v>
      </c>
      <c r="GGG21" s="73">
        <f>ხარჯები!GGG20</f>
        <v>0</v>
      </c>
      <c r="GGH21" s="73">
        <f>ხარჯები!GGH20</f>
        <v>0</v>
      </c>
      <c r="GGI21" s="73">
        <f>ხარჯები!GGI20</f>
        <v>0</v>
      </c>
      <c r="GGJ21" s="73">
        <f>ხარჯები!GGJ20</f>
        <v>0</v>
      </c>
      <c r="GGK21" s="73">
        <f>ხარჯები!GGK20</f>
        <v>0</v>
      </c>
      <c r="GGL21" s="73">
        <f>ხარჯები!GGL20</f>
        <v>0</v>
      </c>
      <c r="GGM21" s="73">
        <f>ხარჯები!GGM20</f>
        <v>0</v>
      </c>
      <c r="GGN21" s="73">
        <f>ხარჯები!GGN20</f>
        <v>0</v>
      </c>
      <c r="GGO21" s="73">
        <f>ხარჯები!GGO20</f>
        <v>0</v>
      </c>
      <c r="GGP21" s="73">
        <f>ხარჯები!GGP20</f>
        <v>0</v>
      </c>
      <c r="GGQ21" s="73">
        <f>ხარჯები!GGQ20</f>
        <v>0</v>
      </c>
      <c r="GGR21" s="73">
        <f>ხარჯები!GGR20</f>
        <v>0</v>
      </c>
      <c r="GGS21" s="73">
        <f>ხარჯები!GGS20</f>
        <v>0</v>
      </c>
      <c r="GGT21" s="73">
        <f>ხარჯები!GGT20</f>
        <v>0</v>
      </c>
      <c r="GGU21" s="73">
        <f>ხარჯები!GGU20</f>
        <v>0</v>
      </c>
      <c r="GGV21" s="73">
        <f>ხარჯები!GGV20</f>
        <v>0</v>
      </c>
      <c r="GGW21" s="73">
        <f>ხარჯები!GGW20</f>
        <v>0</v>
      </c>
      <c r="GGX21" s="73">
        <f>ხარჯები!GGX20</f>
        <v>0</v>
      </c>
      <c r="GGY21" s="73">
        <f>ხარჯები!GGY20</f>
        <v>0</v>
      </c>
      <c r="GGZ21" s="73">
        <f>ხარჯები!GGZ20</f>
        <v>0</v>
      </c>
      <c r="GHA21" s="73">
        <f>ხარჯები!GHA20</f>
        <v>0</v>
      </c>
      <c r="GHB21" s="73">
        <f>ხარჯები!GHB20</f>
        <v>0</v>
      </c>
      <c r="GHC21" s="73">
        <f>ხარჯები!GHC20</f>
        <v>0</v>
      </c>
      <c r="GHD21" s="73">
        <f>ხარჯები!GHD20</f>
        <v>0</v>
      </c>
      <c r="GHE21" s="73">
        <f>ხარჯები!GHE20</f>
        <v>0</v>
      </c>
      <c r="GHF21" s="73">
        <f>ხარჯები!GHF20</f>
        <v>0</v>
      </c>
      <c r="GHG21" s="73">
        <f>ხარჯები!GHG20</f>
        <v>0</v>
      </c>
      <c r="GHH21" s="73">
        <f>ხარჯები!GHH20</f>
        <v>0</v>
      </c>
      <c r="GHI21" s="73">
        <f>ხარჯები!GHI20</f>
        <v>0</v>
      </c>
      <c r="GHJ21" s="73">
        <f>ხარჯები!GHJ20</f>
        <v>0</v>
      </c>
      <c r="GHK21" s="73">
        <f>ხარჯები!GHK20</f>
        <v>0</v>
      </c>
      <c r="GHL21" s="73">
        <f>ხარჯები!GHL20</f>
        <v>0</v>
      </c>
      <c r="GHM21" s="73">
        <f>ხარჯები!GHM20</f>
        <v>0</v>
      </c>
      <c r="GHN21" s="73">
        <f>ხარჯები!GHN20</f>
        <v>0</v>
      </c>
      <c r="GHO21" s="73">
        <f>ხარჯები!GHO20</f>
        <v>0</v>
      </c>
      <c r="GHP21" s="73">
        <f>ხარჯები!GHP20</f>
        <v>0</v>
      </c>
      <c r="GHQ21" s="73">
        <f>ხარჯები!GHQ20</f>
        <v>0</v>
      </c>
      <c r="GHR21" s="73">
        <f>ხარჯები!GHR20</f>
        <v>0</v>
      </c>
      <c r="GHS21" s="73">
        <f>ხარჯები!GHS20</f>
        <v>0</v>
      </c>
      <c r="GHT21" s="73">
        <f>ხარჯები!GHT20</f>
        <v>0</v>
      </c>
      <c r="GHU21" s="73">
        <f>ხარჯები!GHU20</f>
        <v>0</v>
      </c>
      <c r="GHV21" s="73">
        <f>ხარჯები!GHV20</f>
        <v>0</v>
      </c>
      <c r="GHW21" s="73">
        <f>ხარჯები!GHW20</f>
        <v>0</v>
      </c>
      <c r="GHX21" s="73">
        <f>ხარჯები!GHX20</f>
        <v>0</v>
      </c>
      <c r="GHY21" s="73">
        <f>ხარჯები!GHY20</f>
        <v>0</v>
      </c>
      <c r="GHZ21" s="73">
        <f>ხარჯები!GHZ20</f>
        <v>0</v>
      </c>
      <c r="GIA21" s="73">
        <f>ხარჯები!GIA20</f>
        <v>0</v>
      </c>
      <c r="GIB21" s="73">
        <f>ხარჯები!GIB20</f>
        <v>0</v>
      </c>
      <c r="GIC21" s="73">
        <f>ხარჯები!GIC20</f>
        <v>0</v>
      </c>
      <c r="GID21" s="73">
        <f>ხარჯები!GID20</f>
        <v>0</v>
      </c>
      <c r="GIE21" s="73">
        <f>ხარჯები!GIE20</f>
        <v>0</v>
      </c>
      <c r="GIF21" s="73">
        <f>ხარჯები!GIF20</f>
        <v>0</v>
      </c>
      <c r="GIG21" s="73">
        <f>ხარჯები!GIG20</f>
        <v>0</v>
      </c>
      <c r="GIH21" s="73">
        <f>ხარჯები!GIH20</f>
        <v>0</v>
      </c>
      <c r="GII21" s="73">
        <f>ხარჯები!GII20</f>
        <v>0</v>
      </c>
      <c r="GIJ21" s="73">
        <f>ხარჯები!GIJ20</f>
        <v>0</v>
      </c>
      <c r="GIK21" s="73">
        <f>ხარჯები!GIK20</f>
        <v>0</v>
      </c>
      <c r="GIL21" s="73">
        <f>ხარჯები!GIL20</f>
        <v>0</v>
      </c>
      <c r="GIM21" s="73">
        <f>ხარჯები!GIM20</f>
        <v>0</v>
      </c>
      <c r="GIN21" s="73">
        <f>ხარჯები!GIN20</f>
        <v>0</v>
      </c>
      <c r="GIO21" s="73">
        <f>ხარჯები!GIO20</f>
        <v>0</v>
      </c>
      <c r="GIP21" s="73">
        <f>ხარჯები!GIP20</f>
        <v>0</v>
      </c>
      <c r="GIQ21" s="73">
        <f>ხარჯები!GIQ20</f>
        <v>0</v>
      </c>
      <c r="GIR21" s="73">
        <f>ხარჯები!GIR20</f>
        <v>0</v>
      </c>
      <c r="GIS21" s="73">
        <f>ხარჯები!GIS20</f>
        <v>0</v>
      </c>
      <c r="GIT21" s="73">
        <f>ხარჯები!GIT20</f>
        <v>0</v>
      </c>
      <c r="GIU21" s="73">
        <f>ხარჯები!GIU20</f>
        <v>0</v>
      </c>
      <c r="GIV21" s="73">
        <f>ხარჯები!GIV20</f>
        <v>0</v>
      </c>
      <c r="GIW21" s="73">
        <f>ხარჯები!GIW20</f>
        <v>0</v>
      </c>
      <c r="GIX21" s="73">
        <f>ხარჯები!GIX20</f>
        <v>0</v>
      </c>
      <c r="GIY21" s="73">
        <f>ხარჯები!GIY20</f>
        <v>0</v>
      </c>
      <c r="GIZ21" s="73">
        <f>ხარჯები!GIZ20</f>
        <v>0</v>
      </c>
      <c r="GJA21" s="73">
        <f>ხარჯები!GJA20</f>
        <v>0</v>
      </c>
      <c r="GJB21" s="73">
        <f>ხარჯები!GJB20</f>
        <v>0</v>
      </c>
      <c r="GJC21" s="73">
        <f>ხარჯები!GJC20</f>
        <v>0</v>
      </c>
      <c r="GJD21" s="73">
        <f>ხარჯები!GJD20</f>
        <v>0</v>
      </c>
      <c r="GJE21" s="73">
        <f>ხარჯები!GJE20</f>
        <v>0</v>
      </c>
      <c r="GJF21" s="73">
        <f>ხარჯები!GJF20</f>
        <v>0</v>
      </c>
      <c r="GJG21" s="73">
        <f>ხარჯები!GJG20</f>
        <v>0</v>
      </c>
      <c r="GJH21" s="73">
        <f>ხარჯები!GJH20</f>
        <v>0</v>
      </c>
      <c r="GJI21" s="73">
        <f>ხარჯები!GJI20</f>
        <v>0</v>
      </c>
      <c r="GJJ21" s="73">
        <f>ხარჯები!GJJ20</f>
        <v>0</v>
      </c>
      <c r="GJK21" s="73">
        <f>ხარჯები!GJK20</f>
        <v>0</v>
      </c>
      <c r="GJL21" s="73">
        <f>ხარჯები!GJL20</f>
        <v>0</v>
      </c>
      <c r="GJM21" s="73">
        <f>ხარჯები!GJM20</f>
        <v>0</v>
      </c>
      <c r="GJN21" s="73">
        <f>ხარჯები!GJN20</f>
        <v>0</v>
      </c>
      <c r="GJO21" s="73">
        <f>ხარჯები!GJO20</f>
        <v>0</v>
      </c>
      <c r="GJP21" s="73">
        <f>ხარჯები!GJP20</f>
        <v>0</v>
      </c>
      <c r="GJQ21" s="73">
        <f>ხარჯები!GJQ20</f>
        <v>0</v>
      </c>
      <c r="GJR21" s="73">
        <f>ხარჯები!GJR20</f>
        <v>0</v>
      </c>
      <c r="GJS21" s="73">
        <f>ხარჯები!GJS20</f>
        <v>0</v>
      </c>
      <c r="GJT21" s="73">
        <f>ხარჯები!GJT20</f>
        <v>0</v>
      </c>
      <c r="GJU21" s="73">
        <f>ხარჯები!GJU20</f>
        <v>0</v>
      </c>
      <c r="GJV21" s="73">
        <f>ხარჯები!GJV20</f>
        <v>0</v>
      </c>
      <c r="GJW21" s="73">
        <f>ხარჯები!GJW20</f>
        <v>0</v>
      </c>
      <c r="GJX21" s="73">
        <f>ხარჯები!GJX20</f>
        <v>0</v>
      </c>
      <c r="GJY21" s="73">
        <f>ხარჯები!GJY20</f>
        <v>0</v>
      </c>
      <c r="GJZ21" s="73">
        <f>ხარჯები!GJZ20</f>
        <v>0</v>
      </c>
      <c r="GKA21" s="73">
        <f>ხარჯები!GKA20</f>
        <v>0</v>
      </c>
      <c r="GKB21" s="73">
        <f>ხარჯები!GKB20</f>
        <v>0</v>
      </c>
      <c r="GKC21" s="73">
        <f>ხარჯები!GKC20</f>
        <v>0</v>
      </c>
      <c r="GKD21" s="73">
        <f>ხარჯები!GKD20</f>
        <v>0</v>
      </c>
      <c r="GKE21" s="73">
        <f>ხარჯები!GKE20</f>
        <v>0</v>
      </c>
      <c r="GKF21" s="73">
        <f>ხარჯები!GKF20</f>
        <v>0</v>
      </c>
      <c r="GKG21" s="73">
        <f>ხარჯები!GKG20</f>
        <v>0</v>
      </c>
      <c r="GKH21" s="73">
        <f>ხარჯები!GKH20</f>
        <v>0</v>
      </c>
      <c r="GKI21" s="73">
        <f>ხარჯები!GKI20</f>
        <v>0</v>
      </c>
      <c r="GKJ21" s="73">
        <f>ხარჯები!GKJ20</f>
        <v>0</v>
      </c>
      <c r="GKK21" s="73">
        <f>ხარჯები!GKK20</f>
        <v>0</v>
      </c>
      <c r="GKL21" s="73">
        <f>ხარჯები!GKL20</f>
        <v>0</v>
      </c>
      <c r="GKM21" s="73">
        <f>ხარჯები!GKM20</f>
        <v>0</v>
      </c>
      <c r="GKN21" s="73">
        <f>ხარჯები!GKN20</f>
        <v>0</v>
      </c>
      <c r="GKO21" s="73">
        <f>ხარჯები!GKO20</f>
        <v>0</v>
      </c>
      <c r="GKP21" s="73">
        <f>ხარჯები!GKP20</f>
        <v>0</v>
      </c>
      <c r="GKQ21" s="73">
        <f>ხარჯები!GKQ20</f>
        <v>0</v>
      </c>
      <c r="GKR21" s="73">
        <f>ხარჯები!GKR20</f>
        <v>0</v>
      </c>
      <c r="GKS21" s="73">
        <f>ხარჯები!GKS20</f>
        <v>0</v>
      </c>
      <c r="GKT21" s="73">
        <f>ხარჯები!GKT20</f>
        <v>0</v>
      </c>
      <c r="GKU21" s="73">
        <f>ხარჯები!GKU20</f>
        <v>0</v>
      </c>
      <c r="GKV21" s="73">
        <f>ხარჯები!GKV20</f>
        <v>0</v>
      </c>
      <c r="GKW21" s="73">
        <f>ხარჯები!GKW20</f>
        <v>0</v>
      </c>
      <c r="GKX21" s="73">
        <f>ხარჯები!GKX20</f>
        <v>0</v>
      </c>
      <c r="GKY21" s="73">
        <f>ხარჯები!GKY20</f>
        <v>0</v>
      </c>
      <c r="GKZ21" s="73">
        <f>ხარჯები!GKZ20</f>
        <v>0</v>
      </c>
      <c r="GLA21" s="73">
        <f>ხარჯები!GLA20</f>
        <v>0</v>
      </c>
      <c r="GLB21" s="73">
        <f>ხარჯები!GLB20</f>
        <v>0</v>
      </c>
      <c r="GLC21" s="73">
        <f>ხარჯები!GLC20</f>
        <v>0</v>
      </c>
      <c r="GLD21" s="73">
        <f>ხარჯები!GLD20</f>
        <v>0</v>
      </c>
      <c r="GLE21" s="73">
        <f>ხარჯები!GLE20</f>
        <v>0</v>
      </c>
      <c r="GLF21" s="73">
        <f>ხარჯები!GLF20</f>
        <v>0</v>
      </c>
      <c r="GLG21" s="73">
        <f>ხარჯები!GLG20</f>
        <v>0</v>
      </c>
      <c r="GLH21" s="73">
        <f>ხარჯები!GLH20</f>
        <v>0</v>
      </c>
      <c r="GLI21" s="73">
        <f>ხარჯები!GLI20</f>
        <v>0</v>
      </c>
      <c r="GLJ21" s="73">
        <f>ხარჯები!GLJ20</f>
        <v>0</v>
      </c>
      <c r="GLK21" s="73">
        <f>ხარჯები!GLK20</f>
        <v>0</v>
      </c>
      <c r="GLL21" s="73">
        <f>ხარჯები!GLL20</f>
        <v>0</v>
      </c>
      <c r="GLM21" s="73">
        <f>ხარჯები!GLM20</f>
        <v>0</v>
      </c>
      <c r="GLN21" s="73">
        <f>ხარჯები!GLN20</f>
        <v>0</v>
      </c>
      <c r="GLO21" s="73">
        <f>ხარჯები!GLO20</f>
        <v>0</v>
      </c>
      <c r="GLP21" s="73">
        <f>ხარჯები!GLP20</f>
        <v>0</v>
      </c>
      <c r="GLQ21" s="73">
        <f>ხარჯები!GLQ20</f>
        <v>0</v>
      </c>
      <c r="GLR21" s="73">
        <f>ხარჯები!GLR20</f>
        <v>0</v>
      </c>
      <c r="GLS21" s="73">
        <f>ხარჯები!GLS20</f>
        <v>0</v>
      </c>
      <c r="GLT21" s="73">
        <f>ხარჯები!GLT20</f>
        <v>0</v>
      </c>
      <c r="GLU21" s="73">
        <f>ხარჯები!GLU20</f>
        <v>0</v>
      </c>
      <c r="GLV21" s="73">
        <f>ხარჯები!GLV20</f>
        <v>0</v>
      </c>
      <c r="GLW21" s="73">
        <f>ხარჯები!GLW20</f>
        <v>0</v>
      </c>
      <c r="GLX21" s="73">
        <f>ხარჯები!GLX20</f>
        <v>0</v>
      </c>
      <c r="GLY21" s="73">
        <f>ხარჯები!GLY20</f>
        <v>0</v>
      </c>
      <c r="GLZ21" s="73">
        <f>ხარჯები!GLZ20</f>
        <v>0</v>
      </c>
      <c r="GMA21" s="73">
        <f>ხარჯები!GMA20</f>
        <v>0</v>
      </c>
      <c r="GMB21" s="73">
        <f>ხარჯები!GMB20</f>
        <v>0</v>
      </c>
      <c r="GMC21" s="73">
        <f>ხარჯები!GMC20</f>
        <v>0</v>
      </c>
      <c r="GMD21" s="73">
        <f>ხარჯები!GMD20</f>
        <v>0</v>
      </c>
      <c r="GME21" s="73">
        <f>ხარჯები!GME20</f>
        <v>0</v>
      </c>
      <c r="GMF21" s="73">
        <f>ხარჯები!GMF20</f>
        <v>0</v>
      </c>
      <c r="GMG21" s="73">
        <f>ხარჯები!GMG20</f>
        <v>0</v>
      </c>
      <c r="GMH21" s="73">
        <f>ხარჯები!GMH20</f>
        <v>0</v>
      </c>
      <c r="GMI21" s="73">
        <f>ხარჯები!GMI20</f>
        <v>0</v>
      </c>
      <c r="GMJ21" s="73">
        <f>ხარჯები!GMJ20</f>
        <v>0</v>
      </c>
      <c r="GMK21" s="73">
        <f>ხარჯები!GMK20</f>
        <v>0</v>
      </c>
      <c r="GML21" s="73">
        <f>ხარჯები!GML20</f>
        <v>0</v>
      </c>
      <c r="GMM21" s="73">
        <f>ხარჯები!GMM20</f>
        <v>0</v>
      </c>
      <c r="GMN21" s="73">
        <f>ხარჯები!GMN20</f>
        <v>0</v>
      </c>
      <c r="GMO21" s="73">
        <f>ხარჯები!GMO20</f>
        <v>0</v>
      </c>
      <c r="GMP21" s="73">
        <f>ხარჯები!GMP20</f>
        <v>0</v>
      </c>
      <c r="GMQ21" s="73">
        <f>ხარჯები!GMQ20</f>
        <v>0</v>
      </c>
      <c r="GMR21" s="73">
        <f>ხარჯები!GMR20</f>
        <v>0</v>
      </c>
      <c r="GMS21" s="73">
        <f>ხარჯები!GMS20</f>
        <v>0</v>
      </c>
      <c r="GMT21" s="73">
        <f>ხარჯები!GMT20</f>
        <v>0</v>
      </c>
      <c r="GMU21" s="73">
        <f>ხარჯები!GMU20</f>
        <v>0</v>
      </c>
      <c r="GMV21" s="73">
        <f>ხარჯები!GMV20</f>
        <v>0</v>
      </c>
      <c r="GMW21" s="73">
        <f>ხარჯები!GMW20</f>
        <v>0</v>
      </c>
      <c r="GMX21" s="73">
        <f>ხარჯები!GMX20</f>
        <v>0</v>
      </c>
      <c r="GMY21" s="73">
        <f>ხარჯები!GMY20</f>
        <v>0</v>
      </c>
      <c r="GMZ21" s="73">
        <f>ხარჯები!GMZ20</f>
        <v>0</v>
      </c>
      <c r="GNA21" s="73">
        <f>ხარჯები!GNA20</f>
        <v>0</v>
      </c>
      <c r="GNB21" s="73">
        <f>ხარჯები!GNB20</f>
        <v>0</v>
      </c>
      <c r="GNC21" s="73">
        <f>ხარჯები!GNC20</f>
        <v>0</v>
      </c>
      <c r="GND21" s="73">
        <f>ხარჯები!GND20</f>
        <v>0</v>
      </c>
      <c r="GNE21" s="73">
        <f>ხარჯები!GNE20</f>
        <v>0</v>
      </c>
      <c r="GNF21" s="73">
        <f>ხარჯები!GNF20</f>
        <v>0</v>
      </c>
      <c r="GNG21" s="73">
        <f>ხარჯები!GNG20</f>
        <v>0</v>
      </c>
      <c r="GNH21" s="73">
        <f>ხარჯები!GNH20</f>
        <v>0</v>
      </c>
      <c r="GNI21" s="73">
        <f>ხარჯები!GNI20</f>
        <v>0</v>
      </c>
      <c r="GNJ21" s="73">
        <f>ხარჯები!GNJ20</f>
        <v>0</v>
      </c>
      <c r="GNK21" s="73">
        <f>ხარჯები!GNK20</f>
        <v>0</v>
      </c>
      <c r="GNL21" s="73">
        <f>ხარჯები!GNL20</f>
        <v>0</v>
      </c>
      <c r="GNM21" s="73">
        <f>ხარჯები!GNM20</f>
        <v>0</v>
      </c>
      <c r="GNN21" s="73">
        <f>ხარჯები!GNN20</f>
        <v>0</v>
      </c>
      <c r="GNO21" s="73">
        <f>ხარჯები!GNO20</f>
        <v>0</v>
      </c>
      <c r="GNP21" s="73">
        <f>ხარჯები!GNP20</f>
        <v>0</v>
      </c>
      <c r="GNQ21" s="73">
        <f>ხარჯები!GNQ20</f>
        <v>0</v>
      </c>
      <c r="GNR21" s="73">
        <f>ხარჯები!GNR20</f>
        <v>0</v>
      </c>
      <c r="GNS21" s="73">
        <f>ხარჯები!GNS20</f>
        <v>0</v>
      </c>
      <c r="GNT21" s="73">
        <f>ხარჯები!GNT20</f>
        <v>0</v>
      </c>
      <c r="GNU21" s="73">
        <f>ხარჯები!GNU20</f>
        <v>0</v>
      </c>
      <c r="GNV21" s="73">
        <f>ხარჯები!GNV20</f>
        <v>0</v>
      </c>
      <c r="GNW21" s="73">
        <f>ხარჯები!GNW20</f>
        <v>0</v>
      </c>
      <c r="GNX21" s="73">
        <f>ხარჯები!GNX20</f>
        <v>0</v>
      </c>
      <c r="GNY21" s="73">
        <f>ხარჯები!GNY20</f>
        <v>0</v>
      </c>
      <c r="GNZ21" s="73">
        <f>ხარჯები!GNZ20</f>
        <v>0</v>
      </c>
      <c r="GOA21" s="73">
        <f>ხარჯები!GOA20</f>
        <v>0</v>
      </c>
      <c r="GOB21" s="73">
        <f>ხარჯები!GOB20</f>
        <v>0</v>
      </c>
      <c r="GOC21" s="73">
        <f>ხარჯები!GOC20</f>
        <v>0</v>
      </c>
      <c r="GOD21" s="73">
        <f>ხარჯები!GOD20</f>
        <v>0</v>
      </c>
      <c r="GOE21" s="73">
        <f>ხარჯები!GOE20</f>
        <v>0</v>
      </c>
      <c r="GOF21" s="73">
        <f>ხარჯები!GOF20</f>
        <v>0</v>
      </c>
      <c r="GOG21" s="73">
        <f>ხარჯები!GOG20</f>
        <v>0</v>
      </c>
      <c r="GOH21" s="73">
        <f>ხარჯები!GOH20</f>
        <v>0</v>
      </c>
      <c r="GOI21" s="73">
        <f>ხარჯები!GOI20</f>
        <v>0</v>
      </c>
      <c r="GOJ21" s="73">
        <f>ხარჯები!GOJ20</f>
        <v>0</v>
      </c>
      <c r="GOK21" s="73">
        <f>ხარჯები!GOK20</f>
        <v>0</v>
      </c>
      <c r="GOL21" s="73">
        <f>ხარჯები!GOL20</f>
        <v>0</v>
      </c>
      <c r="GOM21" s="73">
        <f>ხარჯები!GOM20</f>
        <v>0</v>
      </c>
      <c r="GON21" s="73">
        <f>ხარჯები!GON20</f>
        <v>0</v>
      </c>
      <c r="GOO21" s="73">
        <f>ხარჯები!GOO20</f>
        <v>0</v>
      </c>
      <c r="GOP21" s="73">
        <f>ხარჯები!GOP20</f>
        <v>0</v>
      </c>
      <c r="GOQ21" s="73">
        <f>ხარჯები!GOQ20</f>
        <v>0</v>
      </c>
      <c r="GOR21" s="73">
        <f>ხარჯები!GOR20</f>
        <v>0</v>
      </c>
      <c r="GOS21" s="73">
        <f>ხარჯები!GOS20</f>
        <v>0</v>
      </c>
      <c r="GOT21" s="73">
        <f>ხარჯები!GOT20</f>
        <v>0</v>
      </c>
      <c r="GOU21" s="73">
        <f>ხარჯები!GOU20</f>
        <v>0</v>
      </c>
      <c r="GOV21" s="73">
        <f>ხარჯები!GOV20</f>
        <v>0</v>
      </c>
      <c r="GOW21" s="73">
        <f>ხარჯები!GOW20</f>
        <v>0</v>
      </c>
      <c r="GOX21" s="73">
        <f>ხარჯები!GOX20</f>
        <v>0</v>
      </c>
      <c r="GOY21" s="73">
        <f>ხარჯები!GOY20</f>
        <v>0</v>
      </c>
      <c r="GOZ21" s="73">
        <f>ხარჯები!GOZ20</f>
        <v>0</v>
      </c>
      <c r="GPA21" s="73">
        <f>ხარჯები!GPA20</f>
        <v>0</v>
      </c>
      <c r="GPB21" s="73">
        <f>ხარჯები!GPB20</f>
        <v>0</v>
      </c>
      <c r="GPC21" s="73">
        <f>ხარჯები!GPC20</f>
        <v>0</v>
      </c>
      <c r="GPD21" s="73">
        <f>ხარჯები!GPD20</f>
        <v>0</v>
      </c>
      <c r="GPE21" s="73">
        <f>ხარჯები!GPE20</f>
        <v>0</v>
      </c>
      <c r="GPF21" s="73">
        <f>ხარჯები!GPF20</f>
        <v>0</v>
      </c>
      <c r="GPG21" s="73">
        <f>ხარჯები!GPG20</f>
        <v>0</v>
      </c>
      <c r="GPH21" s="73">
        <f>ხარჯები!GPH20</f>
        <v>0</v>
      </c>
      <c r="GPI21" s="73">
        <f>ხარჯები!GPI20</f>
        <v>0</v>
      </c>
      <c r="GPJ21" s="73">
        <f>ხარჯები!GPJ20</f>
        <v>0</v>
      </c>
      <c r="GPK21" s="73">
        <f>ხარჯები!GPK20</f>
        <v>0</v>
      </c>
      <c r="GPL21" s="73">
        <f>ხარჯები!GPL20</f>
        <v>0</v>
      </c>
      <c r="GPM21" s="73">
        <f>ხარჯები!GPM20</f>
        <v>0</v>
      </c>
      <c r="GPN21" s="73">
        <f>ხარჯები!GPN20</f>
        <v>0</v>
      </c>
      <c r="GPO21" s="73">
        <f>ხარჯები!GPO20</f>
        <v>0</v>
      </c>
      <c r="GPP21" s="73">
        <f>ხარჯები!GPP20</f>
        <v>0</v>
      </c>
      <c r="GPQ21" s="73">
        <f>ხარჯები!GPQ20</f>
        <v>0</v>
      </c>
      <c r="GPR21" s="73">
        <f>ხარჯები!GPR20</f>
        <v>0</v>
      </c>
      <c r="GPS21" s="73">
        <f>ხარჯები!GPS20</f>
        <v>0</v>
      </c>
      <c r="GPT21" s="73">
        <f>ხარჯები!GPT20</f>
        <v>0</v>
      </c>
      <c r="GPU21" s="73">
        <f>ხარჯები!GPU20</f>
        <v>0</v>
      </c>
      <c r="GPV21" s="73">
        <f>ხარჯები!GPV20</f>
        <v>0</v>
      </c>
      <c r="GPW21" s="73">
        <f>ხარჯები!GPW20</f>
        <v>0</v>
      </c>
      <c r="GPX21" s="73">
        <f>ხარჯები!GPX20</f>
        <v>0</v>
      </c>
      <c r="GPY21" s="73">
        <f>ხარჯები!GPY20</f>
        <v>0</v>
      </c>
      <c r="GPZ21" s="73">
        <f>ხარჯები!GPZ20</f>
        <v>0</v>
      </c>
      <c r="GQA21" s="73">
        <f>ხარჯები!GQA20</f>
        <v>0</v>
      </c>
      <c r="GQB21" s="73">
        <f>ხარჯები!GQB20</f>
        <v>0</v>
      </c>
      <c r="GQC21" s="73">
        <f>ხარჯები!GQC20</f>
        <v>0</v>
      </c>
      <c r="GQD21" s="73">
        <f>ხარჯები!GQD20</f>
        <v>0</v>
      </c>
      <c r="GQE21" s="73">
        <f>ხარჯები!GQE20</f>
        <v>0</v>
      </c>
      <c r="GQF21" s="73">
        <f>ხარჯები!GQF20</f>
        <v>0</v>
      </c>
      <c r="GQG21" s="73">
        <f>ხარჯები!GQG20</f>
        <v>0</v>
      </c>
      <c r="GQH21" s="73">
        <f>ხარჯები!GQH20</f>
        <v>0</v>
      </c>
      <c r="GQI21" s="73">
        <f>ხარჯები!GQI20</f>
        <v>0</v>
      </c>
      <c r="GQJ21" s="73">
        <f>ხარჯები!GQJ20</f>
        <v>0</v>
      </c>
      <c r="GQK21" s="73">
        <f>ხარჯები!GQK20</f>
        <v>0</v>
      </c>
      <c r="GQL21" s="73">
        <f>ხარჯები!GQL20</f>
        <v>0</v>
      </c>
      <c r="GQM21" s="73">
        <f>ხარჯები!GQM20</f>
        <v>0</v>
      </c>
      <c r="GQN21" s="73">
        <f>ხარჯები!GQN20</f>
        <v>0</v>
      </c>
      <c r="GQO21" s="73">
        <f>ხარჯები!GQO20</f>
        <v>0</v>
      </c>
      <c r="GQP21" s="73">
        <f>ხარჯები!GQP20</f>
        <v>0</v>
      </c>
      <c r="GQQ21" s="73">
        <f>ხარჯები!GQQ20</f>
        <v>0</v>
      </c>
      <c r="GQR21" s="73">
        <f>ხარჯები!GQR20</f>
        <v>0</v>
      </c>
      <c r="GQS21" s="73">
        <f>ხარჯები!GQS20</f>
        <v>0</v>
      </c>
      <c r="GQT21" s="73">
        <f>ხარჯები!GQT20</f>
        <v>0</v>
      </c>
      <c r="GQU21" s="73">
        <f>ხარჯები!GQU20</f>
        <v>0</v>
      </c>
      <c r="GQV21" s="73">
        <f>ხარჯები!GQV20</f>
        <v>0</v>
      </c>
      <c r="GQW21" s="73">
        <f>ხარჯები!GQW20</f>
        <v>0</v>
      </c>
      <c r="GQX21" s="73">
        <f>ხარჯები!GQX20</f>
        <v>0</v>
      </c>
      <c r="GQY21" s="73">
        <f>ხარჯები!GQY20</f>
        <v>0</v>
      </c>
      <c r="GQZ21" s="73">
        <f>ხარჯები!GQZ20</f>
        <v>0</v>
      </c>
      <c r="GRA21" s="73">
        <f>ხარჯები!GRA20</f>
        <v>0</v>
      </c>
      <c r="GRB21" s="73">
        <f>ხარჯები!GRB20</f>
        <v>0</v>
      </c>
      <c r="GRC21" s="73">
        <f>ხარჯები!GRC20</f>
        <v>0</v>
      </c>
      <c r="GRD21" s="73">
        <f>ხარჯები!GRD20</f>
        <v>0</v>
      </c>
      <c r="GRE21" s="73">
        <f>ხარჯები!GRE20</f>
        <v>0</v>
      </c>
      <c r="GRF21" s="73">
        <f>ხარჯები!GRF20</f>
        <v>0</v>
      </c>
      <c r="GRG21" s="73">
        <f>ხარჯები!GRG20</f>
        <v>0</v>
      </c>
      <c r="GRH21" s="73">
        <f>ხარჯები!GRH20</f>
        <v>0</v>
      </c>
      <c r="GRI21" s="73">
        <f>ხარჯები!GRI20</f>
        <v>0</v>
      </c>
      <c r="GRJ21" s="73">
        <f>ხარჯები!GRJ20</f>
        <v>0</v>
      </c>
      <c r="GRK21" s="73">
        <f>ხარჯები!GRK20</f>
        <v>0</v>
      </c>
      <c r="GRL21" s="73">
        <f>ხარჯები!GRL20</f>
        <v>0</v>
      </c>
      <c r="GRM21" s="73">
        <f>ხარჯები!GRM20</f>
        <v>0</v>
      </c>
      <c r="GRN21" s="73">
        <f>ხარჯები!GRN20</f>
        <v>0</v>
      </c>
      <c r="GRO21" s="73">
        <f>ხარჯები!GRO20</f>
        <v>0</v>
      </c>
      <c r="GRP21" s="73">
        <f>ხარჯები!GRP20</f>
        <v>0</v>
      </c>
      <c r="GRQ21" s="73">
        <f>ხარჯები!GRQ20</f>
        <v>0</v>
      </c>
      <c r="GRR21" s="73">
        <f>ხარჯები!GRR20</f>
        <v>0</v>
      </c>
      <c r="GRS21" s="73">
        <f>ხარჯები!GRS20</f>
        <v>0</v>
      </c>
      <c r="GRT21" s="73">
        <f>ხარჯები!GRT20</f>
        <v>0</v>
      </c>
      <c r="GRU21" s="73">
        <f>ხარჯები!GRU20</f>
        <v>0</v>
      </c>
      <c r="GRV21" s="73">
        <f>ხარჯები!GRV20</f>
        <v>0</v>
      </c>
      <c r="GRW21" s="73">
        <f>ხარჯები!GRW20</f>
        <v>0</v>
      </c>
      <c r="GRX21" s="73">
        <f>ხარჯები!GRX20</f>
        <v>0</v>
      </c>
      <c r="GRY21" s="73">
        <f>ხარჯები!GRY20</f>
        <v>0</v>
      </c>
      <c r="GRZ21" s="73">
        <f>ხარჯები!GRZ20</f>
        <v>0</v>
      </c>
      <c r="GSA21" s="73">
        <f>ხარჯები!GSA20</f>
        <v>0</v>
      </c>
      <c r="GSB21" s="73">
        <f>ხარჯები!GSB20</f>
        <v>0</v>
      </c>
      <c r="GSC21" s="73">
        <f>ხარჯები!GSC20</f>
        <v>0</v>
      </c>
      <c r="GSD21" s="73">
        <f>ხარჯები!GSD20</f>
        <v>0</v>
      </c>
      <c r="GSE21" s="73">
        <f>ხარჯები!GSE20</f>
        <v>0</v>
      </c>
      <c r="GSF21" s="73">
        <f>ხარჯები!GSF20</f>
        <v>0</v>
      </c>
      <c r="GSG21" s="73">
        <f>ხარჯები!GSG20</f>
        <v>0</v>
      </c>
      <c r="GSH21" s="73">
        <f>ხარჯები!GSH20</f>
        <v>0</v>
      </c>
      <c r="GSI21" s="73">
        <f>ხარჯები!GSI20</f>
        <v>0</v>
      </c>
      <c r="GSJ21" s="73">
        <f>ხარჯები!GSJ20</f>
        <v>0</v>
      </c>
      <c r="GSK21" s="73">
        <f>ხარჯები!GSK20</f>
        <v>0</v>
      </c>
      <c r="GSL21" s="73">
        <f>ხარჯები!GSL20</f>
        <v>0</v>
      </c>
      <c r="GSM21" s="73">
        <f>ხარჯები!GSM20</f>
        <v>0</v>
      </c>
      <c r="GSN21" s="73">
        <f>ხარჯები!GSN20</f>
        <v>0</v>
      </c>
      <c r="GSO21" s="73">
        <f>ხარჯები!GSO20</f>
        <v>0</v>
      </c>
      <c r="GSP21" s="73">
        <f>ხარჯები!GSP20</f>
        <v>0</v>
      </c>
      <c r="GSQ21" s="73">
        <f>ხარჯები!GSQ20</f>
        <v>0</v>
      </c>
      <c r="GSR21" s="73">
        <f>ხარჯები!GSR20</f>
        <v>0</v>
      </c>
      <c r="GSS21" s="73">
        <f>ხარჯები!GSS20</f>
        <v>0</v>
      </c>
      <c r="GST21" s="73">
        <f>ხარჯები!GST20</f>
        <v>0</v>
      </c>
      <c r="GSU21" s="73">
        <f>ხარჯები!GSU20</f>
        <v>0</v>
      </c>
      <c r="GSV21" s="73">
        <f>ხარჯები!GSV20</f>
        <v>0</v>
      </c>
      <c r="GSW21" s="73">
        <f>ხარჯები!GSW20</f>
        <v>0</v>
      </c>
      <c r="GSX21" s="73">
        <f>ხარჯები!GSX20</f>
        <v>0</v>
      </c>
      <c r="GSY21" s="73">
        <f>ხარჯები!GSY20</f>
        <v>0</v>
      </c>
      <c r="GSZ21" s="73">
        <f>ხარჯები!GSZ20</f>
        <v>0</v>
      </c>
      <c r="GTA21" s="73">
        <f>ხარჯები!GTA20</f>
        <v>0</v>
      </c>
      <c r="GTB21" s="73">
        <f>ხარჯები!GTB20</f>
        <v>0</v>
      </c>
      <c r="GTC21" s="73">
        <f>ხარჯები!GTC20</f>
        <v>0</v>
      </c>
      <c r="GTD21" s="73">
        <f>ხარჯები!GTD20</f>
        <v>0</v>
      </c>
      <c r="GTE21" s="73">
        <f>ხარჯები!GTE20</f>
        <v>0</v>
      </c>
      <c r="GTF21" s="73">
        <f>ხარჯები!GTF20</f>
        <v>0</v>
      </c>
      <c r="GTG21" s="73">
        <f>ხარჯები!GTG20</f>
        <v>0</v>
      </c>
      <c r="GTH21" s="73">
        <f>ხარჯები!GTH20</f>
        <v>0</v>
      </c>
      <c r="GTI21" s="73">
        <f>ხარჯები!GTI20</f>
        <v>0</v>
      </c>
      <c r="GTJ21" s="73">
        <f>ხარჯები!GTJ20</f>
        <v>0</v>
      </c>
      <c r="GTK21" s="73">
        <f>ხარჯები!GTK20</f>
        <v>0</v>
      </c>
      <c r="GTL21" s="73">
        <f>ხარჯები!GTL20</f>
        <v>0</v>
      </c>
      <c r="GTM21" s="73">
        <f>ხარჯები!GTM20</f>
        <v>0</v>
      </c>
      <c r="GTN21" s="73">
        <f>ხარჯები!GTN20</f>
        <v>0</v>
      </c>
      <c r="GTO21" s="73">
        <f>ხარჯები!GTO20</f>
        <v>0</v>
      </c>
      <c r="GTP21" s="73">
        <f>ხარჯები!GTP20</f>
        <v>0</v>
      </c>
      <c r="GTQ21" s="73">
        <f>ხარჯები!GTQ20</f>
        <v>0</v>
      </c>
      <c r="GTR21" s="73">
        <f>ხარჯები!GTR20</f>
        <v>0</v>
      </c>
      <c r="GTS21" s="73">
        <f>ხარჯები!GTS20</f>
        <v>0</v>
      </c>
      <c r="GTT21" s="73">
        <f>ხარჯები!GTT20</f>
        <v>0</v>
      </c>
      <c r="GTU21" s="73">
        <f>ხარჯები!GTU20</f>
        <v>0</v>
      </c>
      <c r="GTV21" s="73">
        <f>ხარჯები!GTV20</f>
        <v>0</v>
      </c>
      <c r="GTW21" s="73">
        <f>ხარჯები!GTW20</f>
        <v>0</v>
      </c>
      <c r="GTX21" s="73">
        <f>ხარჯები!GTX20</f>
        <v>0</v>
      </c>
      <c r="GTY21" s="73">
        <f>ხარჯები!GTY20</f>
        <v>0</v>
      </c>
      <c r="GTZ21" s="73">
        <f>ხარჯები!GTZ20</f>
        <v>0</v>
      </c>
      <c r="GUA21" s="73">
        <f>ხარჯები!GUA20</f>
        <v>0</v>
      </c>
      <c r="GUB21" s="73">
        <f>ხარჯები!GUB20</f>
        <v>0</v>
      </c>
      <c r="GUC21" s="73">
        <f>ხარჯები!GUC20</f>
        <v>0</v>
      </c>
      <c r="GUD21" s="73">
        <f>ხარჯები!GUD20</f>
        <v>0</v>
      </c>
      <c r="GUE21" s="73">
        <f>ხარჯები!GUE20</f>
        <v>0</v>
      </c>
      <c r="GUF21" s="73">
        <f>ხარჯები!GUF20</f>
        <v>0</v>
      </c>
      <c r="GUG21" s="73">
        <f>ხარჯები!GUG20</f>
        <v>0</v>
      </c>
      <c r="GUH21" s="73">
        <f>ხარჯები!GUH20</f>
        <v>0</v>
      </c>
      <c r="GUI21" s="73">
        <f>ხარჯები!GUI20</f>
        <v>0</v>
      </c>
      <c r="GUJ21" s="73">
        <f>ხარჯები!GUJ20</f>
        <v>0</v>
      </c>
      <c r="GUK21" s="73">
        <f>ხარჯები!GUK20</f>
        <v>0</v>
      </c>
      <c r="GUL21" s="73">
        <f>ხარჯები!GUL20</f>
        <v>0</v>
      </c>
      <c r="GUM21" s="73">
        <f>ხარჯები!GUM20</f>
        <v>0</v>
      </c>
      <c r="GUN21" s="73">
        <f>ხარჯები!GUN20</f>
        <v>0</v>
      </c>
      <c r="GUO21" s="73">
        <f>ხარჯები!GUO20</f>
        <v>0</v>
      </c>
      <c r="GUP21" s="73">
        <f>ხარჯები!GUP20</f>
        <v>0</v>
      </c>
      <c r="GUQ21" s="73">
        <f>ხარჯები!GUQ20</f>
        <v>0</v>
      </c>
      <c r="GUR21" s="73">
        <f>ხარჯები!GUR20</f>
        <v>0</v>
      </c>
      <c r="GUS21" s="73">
        <f>ხარჯები!GUS20</f>
        <v>0</v>
      </c>
      <c r="GUT21" s="73">
        <f>ხარჯები!GUT20</f>
        <v>0</v>
      </c>
      <c r="GUU21" s="73">
        <f>ხარჯები!GUU20</f>
        <v>0</v>
      </c>
      <c r="GUV21" s="73">
        <f>ხარჯები!GUV20</f>
        <v>0</v>
      </c>
      <c r="GUW21" s="73">
        <f>ხარჯები!GUW20</f>
        <v>0</v>
      </c>
      <c r="GUX21" s="73">
        <f>ხარჯები!GUX20</f>
        <v>0</v>
      </c>
      <c r="GUY21" s="73">
        <f>ხარჯები!GUY20</f>
        <v>0</v>
      </c>
      <c r="GUZ21" s="73">
        <f>ხარჯები!GUZ20</f>
        <v>0</v>
      </c>
      <c r="GVA21" s="73">
        <f>ხარჯები!GVA20</f>
        <v>0</v>
      </c>
      <c r="GVB21" s="73">
        <f>ხარჯები!GVB20</f>
        <v>0</v>
      </c>
      <c r="GVC21" s="73">
        <f>ხარჯები!GVC20</f>
        <v>0</v>
      </c>
      <c r="GVD21" s="73">
        <f>ხარჯები!GVD20</f>
        <v>0</v>
      </c>
      <c r="GVE21" s="73">
        <f>ხარჯები!GVE20</f>
        <v>0</v>
      </c>
      <c r="GVF21" s="73">
        <f>ხარჯები!GVF20</f>
        <v>0</v>
      </c>
      <c r="GVG21" s="73">
        <f>ხარჯები!GVG20</f>
        <v>0</v>
      </c>
      <c r="GVH21" s="73">
        <f>ხარჯები!GVH20</f>
        <v>0</v>
      </c>
      <c r="GVI21" s="73">
        <f>ხარჯები!GVI20</f>
        <v>0</v>
      </c>
      <c r="GVJ21" s="73">
        <f>ხარჯები!GVJ20</f>
        <v>0</v>
      </c>
      <c r="GVK21" s="73">
        <f>ხარჯები!GVK20</f>
        <v>0</v>
      </c>
      <c r="GVL21" s="73">
        <f>ხარჯები!GVL20</f>
        <v>0</v>
      </c>
      <c r="GVM21" s="73">
        <f>ხარჯები!GVM20</f>
        <v>0</v>
      </c>
      <c r="GVN21" s="73">
        <f>ხარჯები!GVN20</f>
        <v>0</v>
      </c>
      <c r="GVO21" s="73">
        <f>ხარჯები!GVO20</f>
        <v>0</v>
      </c>
      <c r="GVP21" s="73">
        <f>ხარჯები!GVP20</f>
        <v>0</v>
      </c>
      <c r="GVQ21" s="73">
        <f>ხარჯები!GVQ20</f>
        <v>0</v>
      </c>
      <c r="GVR21" s="73">
        <f>ხარჯები!GVR20</f>
        <v>0</v>
      </c>
      <c r="GVS21" s="73">
        <f>ხარჯები!GVS20</f>
        <v>0</v>
      </c>
      <c r="GVT21" s="73">
        <f>ხარჯები!GVT20</f>
        <v>0</v>
      </c>
      <c r="GVU21" s="73">
        <f>ხარჯები!GVU20</f>
        <v>0</v>
      </c>
      <c r="GVV21" s="73">
        <f>ხარჯები!GVV20</f>
        <v>0</v>
      </c>
      <c r="GVW21" s="73">
        <f>ხარჯები!GVW20</f>
        <v>0</v>
      </c>
      <c r="GVX21" s="73">
        <f>ხარჯები!GVX20</f>
        <v>0</v>
      </c>
      <c r="GVY21" s="73">
        <f>ხარჯები!GVY20</f>
        <v>0</v>
      </c>
      <c r="GVZ21" s="73">
        <f>ხარჯები!GVZ20</f>
        <v>0</v>
      </c>
      <c r="GWA21" s="73">
        <f>ხარჯები!GWA20</f>
        <v>0</v>
      </c>
      <c r="GWB21" s="73">
        <f>ხარჯები!GWB20</f>
        <v>0</v>
      </c>
      <c r="GWC21" s="73">
        <f>ხარჯები!GWC20</f>
        <v>0</v>
      </c>
      <c r="GWD21" s="73">
        <f>ხარჯები!GWD20</f>
        <v>0</v>
      </c>
      <c r="GWE21" s="73">
        <f>ხარჯები!GWE20</f>
        <v>0</v>
      </c>
      <c r="GWF21" s="73">
        <f>ხარჯები!GWF20</f>
        <v>0</v>
      </c>
      <c r="GWG21" s="73">
        <f>ხარჯები!GWG20</f>
        <v>0</v>
      </c>
      <c r="GWH21" s="73">
        <f>ხარჯები!GWH20</f>
        <v>0</v>
      </c>
      <c r="GWI21" s="73">
        <f>ხარჯები!GWI20</f>
        <v>0</v>
      </c>
      <c r="GWJ21" s="73">
        <f>ხარჯები!GWJ20</f>
        <v>0</v>
      </c>
      <c r="GWK21" s="73">
        <f>ხარჯები!GWK20</f>
        <v>0</v>
      </c>
      <c r="GWL21" s="73">
        <f>ხარჯები!GWL20</f>
        <v>0</v>
      </c>
      <c r="GWM21" s="73">
        <f>ხარჯები!GWM20</f>
        <v>0</v>
      </c>
      <c r="GWN21" s="73">
        <f>ხარჯები!GWN20</f>
        <v>0</v>
      </c>
      <c r="GWO21" s="73">
        <f>ხარჯები!GWO20</f>
        <v>0</v>
      </c>
      <c r="GWP21" s="73">
        <f>ხარჯები!GWP20</f>
        <v>0</v>
      </c>
      <c r="GWQ21" s="73">
        <f>ხარჯები!GWQ20</f>
        <v>0</v>
      </c>
      <c r="GWR21" s="73">
        <f>ხარჯები!GWR20</f>
        <v>0</v>
      </c>
      <c r="GWS21" s="73">
        <f>ხარჯები!GWS20</f>
        <v>0</v>
      </c>
      <c r="GWT21" s="73">
        <f>ხარჯები!GWT20</f>
        <v>0</v>
      </c>
      <c r="GWU21" s="73">
        <f>ხარჯები!GWU20</f>
        <v>0</v>
      </c>
      <c r="GWV21" s="73">
        <f>ხარჯები!GWV20</f>
        <v>0</v>
      </c>
      <c r="GWW21" s="73">
        <f>ხარჯები!GWW20</f>
        <v>0</v>
      </c>
      <c r="GWX21" s="73">
        <f>ხარჯები!GWX20</f>
        <v>0</v>
      </c>
      <c r="GWY21" s="73">
        <f>ხარჯები!GWY20</f>
        <v>0</v>
      </c>
      <c r="GWZ21" s="73">
        <f>ხარჯები!GWZ20</f>
        <v>0</v>
      </c>
      <c r="GXA21" s="73">
        <f>ხარჯები!GXA20</f>
        <v>0</v>
      </c>
      <c r="GXB21" s="73">
        <f>ხარჯები!GXB20</f>
        <v>0</v>
      </c>
      <c r="GXC21" s="73">
        <f>ხარჯები!GXC20</f>
        <v>0</v>
      </c>
      <c r="GXD21" s="73">
        <f>ხარჯები!GXD20</f>
        <v>0</v>
      </c>
      <c r="GXE21" s="73">
        <f>ხარჯები!GXE20</f>
        <v>0</v>
      </c>
      <c r="GXF21" s="73">
        <f>ხარჯები!GXF20</f>
        <v>0</v>
      </c>
      <c r="GXG21" s="73">
        <f>ხარჯები!GXG20</f>
        <v>0</v>
      </c>
      <c r="GXH21" s="73">
        <f>ხარჯები!GXH20</f>
        <v>0</v>
      </c>
      <c r="GXI21" s="73">
        <f>ხარჯები!GXI20</f>
        <v>0</v>
      </c>
      <c r="GXJ21" s="73">
        <f>ხარჯები!GXJ20</f>
        <v>0</v>
      </c>
      <c r="GXK21" s="73">
        <f>ხარჯები!GXK20</f>
        <v>0</v>
      </c>
      <c r="GXL21" s="73">
        <f>ხარჯები!GXL20</f>
        <v>0</v>
      </c>
      <c r="GXM21" s="73">
        <f>ხარჯები!GXM20</f>
        <v>0</v>
      </c>
      <c r="GXN21" s="73">
        <f>ხარჯები!GXN20</f>
        <v>0</v>
      </c>
      <c r="GXO21" s="73">
        <f>ხარჯები!GXO20</f>
        <v>0</v>
      </c>
      <c r="GXP21" s="73">
        <f>ხარჯები!GXP20</f>
        <v>0</v>
      </c>
      <c r="GXQ21" s="73">
        <f>ხარჯები!GXQ20</f>
        <v>0</v>
      </c>
      <c r="GXR21" s="73">
        <f>ხარჯები!GXR20</f>
        <v>0</v>
      </c>
      <c r="GXS21" s="73">
        <f>ხარჯები!GXS20</f>
        <v>0</v>
      </c>
      <c r="GXT21" s="73">
        <f>ხარჯები!GXT20</f>
        <v>0</v>
      </c>
      <c r="GXU21" s="73">
        <f>ხარჯები!GXU20</f>
        <v>0</v>
      </c>
      <c r="GXV21" s="73">
        <f>ხარჯები!GXV20</f>
        <v>0</v>
      </c>
      <c r="GXW21" s="73">
        <f>ხარჯები!GXW20</f>
        <v>0</v>
      </c>
      <c r="GXX21" s="73">
        <f>ხარჯები!GXX20</f>
        <v>0</v>
      </c>
      <c r="GXY21" s="73">
        <f>ხარჯები!GXY20</f>
        <v>0</v>
      </c>
      <c r="GXZ21" s="73">
        <f>ხარჯები!GXZ20</f>
        <v>0</v>
      </c>
      <c r="GYA21" s="73">
        <f>ხარჯები!GYA20</f>
        <v>0</v>
      </c>
      <c r="GYB21" s="73">
        <f>ხარჯები!GYB20</f>
        <v>0</v>
      </c>
      <c r="GYC21" s="73">
        <f>ხარჯები!GYC20</f>
        <v>0</v>
      </c>
      <c r="GYD21" s="73">
        <f>ხარჯები!GYD20</f>
        <v>0</v>
      </c>
      <c r="GYE21" s="73">
        <f>ხარჯები!GYE20</f>
        <v>0</v>
      </c>
      <c r="GYF21" s="73">
        <f>ხარჯები!GYF20</f>
        <v>0</v>
      </c>
      <c r="GYG21" s="73">
        <f>ხარჯები!GYG20</f>
        <v>0</v>
      </c>
      <c r="GYH21" s="73">
        <f>ხარჯები!GYH20</f>
        <v>0</v>
      </c>
      <c r="GYI21" s="73">
        <f>ხარჯები!GYI20</f>
        <v>0</v>
      </c>
      <c r="GYJ21" s="73">
        <f>ხარჯები!GYJ20</f>
        <v>0</v>
      </c>
      <c r="GYK21" s="73">
        <f>ხარჯები!GYK20</f>
        <v>0</v>
      </c>
      <c r="GYL21" s="73">
        <f>ხარჯები!GYL20</f>
        <v>0</v>
      </c>
      <c r="GYM21" s="73">
        <f>ხარჯები!GYM20</f>
        <v>0</v>
      </c>
      <c r="GYN21" s="73">
        <f>ხარჯები!GYN20</f>
        <v>0</v>
      </c>
      <c r="GYO21" s="73">
        <f>ხარჯები!GYO20</f>
        <v>0</v>
      </c>
      <c r="GYP21" s="73">
        <f>ხარჯები!GYP20</f>
        <v>0</v>
      </c>
      <c r="GYQ21" s="73">
        <f>ხარჯები!GYQ20</f>
        <v>0</v>
      </c>
      <c r="GYR21" s="73">
        <f>ხარჯები!GYR20</f>
        <v>0</v>
      </c>
      <c r="GYS21" s="73">
        <f>ხარჯები!GYS20</f>
        <v>0</v>
      </c>
      <c r="GYT21" s="73">
        <f>ხარჯები!GYT20</f>
        <v>0</v>
      </c>
      <c r="GYU21" s="73">
        <f>ხარჯები!GYU20</f>
        <v>0</v>
      </c>
      <c r="GYV21" s="73">
        <f>ხარჯები!GYV20</f>
        <v>0</v>
      </c>
      <c r="GYW21" s="73">
        <f>ხარჯები!GYW20</f>
        <v>0</v>
      </c>
      <c r="GYX21" s="73">
        <f>ხარჯები!GYX20</f>
        <v>0</v>
      </c>
      <c r="GYY21" s="73">
        <f>ხარჯები!GYY20</f>
        <v>0</v>
      </c>
      <c r="GYZ21" s="73">
        <f>ხარჯები!GYZ20</f>
        <v>0</v>
      </c>
      <c r="GZA21" s="73">
        <f>ხარჯები!GZA20</f>
        <v>0</v>
      </c>
      <c r="GZB21" s="73">
        <f>ხარჯები!GZB20</f>
        <v>0</v>
      </c>
      <c r="GZC21" s="73">
        <f>ხარჯები!GZC20</f>
        <v>0</v>
      </c>
      <c r="GZD21" s="73">
        <f>ხარჯები!GZD20</f>
        <v>0</v>
      </c>
      <c r="GZE21" s="73">
        <f>ხარჯები!GZE20</f>
        <v>0</v>
      </c>
      <c r="GZF21" s="73">
        <f>ხარჯები!GZF20</f>
        <v>0</v>
      </c>
      <c r="GZG21" s="73">
        <f>ხარჯები!GZG20</f>
        <v>0</v>
      </c>
      <c r="GZH21" s="73">
        <f>ხარჯები!GZH20</f>
        <v>0</v>
      </c>
      <c r="GZI21" s="73">
        <f>ხარჯები!GZI20</f>
        <v>0</v>
      </c>
      <c r="GZJ21" s="73">
        <f>ხარჯები!GZJ20</f>
        <v>0</v>
      </c>
      <c r="GZK21" s="73">
        <f>ხარჯები!GZK20</f>
        <v>0</v>
      </c>
      <c r="GZL21" s="73">
        <f>ხარჯები!GZL20</f>
        <v>0</v>
      </c>
      <c r="GZM21" s="73">
        <f>ხარჯები!GZM20</f>
        <v>0</v>
      </c>
      <c r="GZN21" s="73">
        <f>ხარჯები!GZN20</f>
        <v>0</v>
      </c>
      <c r="GZO21" s="73">
        <f>ხარჯები!GZO20</f>
        <v>0</v>
      </c>
      <c r="GZP21" s="73">
        <f>ხარჯები!GZP20</f>
        <v>0</v>
      </c>
      <c r="GZQ21" s="73">
        <f>ხარჯები!GZQ20</f>
        <v>0</v>
      </c>
      <c r="GZR21" s="73">
        <f>ხარჯები!GZR20</f>
        <v>0</v>
      </c>
      <c r="GZS21" s="73">
        <f>ხარჯები!GZS20</f>
        <v>0</v>
      </c>
      <c r="GZT21" s="73">
        <f>ხარჯები!GZT20</f>
        <v>0</v>
      </c>
      <c r="GZU21" s="73">
        <f>ხარჯები!GZU20</f>
        <v>0</v>
      </c>
      <c r="GZV21" s="73">
        <f>ხარჯები!GZV20</f>
        <v>0</v>
      </c>
      <c r="GZW21" s="73">
        <f>ხარჯები!GZW20</f>
        <v>0</v>
      </c>
      <c r="GZX21" s="73">
        <f>ხარჯები!GZX20</f>
        <v>0</v>
      </c>
      <c r="GZY21" s="73">
        <f>ხარჯები!GZY20</f>
        <v>0</v>
      </c>
      <c r="GZZ21" s="73">
        <f>ხარჯები!GZZ20</f>
        <v>0</v>
      </c>
      <c r="HAA21" s="73">
        <f>ხარჯები!HAA20</f>
        <v>0</v>
      </c>
      <c r="HAB21" s="73">
        <f>ხარჯები!HAB20</f>
        <v>0</v>
      </c>
      <c r="HAC21" s="73">
        <f>ხარჯები!HAC20</f>
        <v>0</v>
      </c>
      <c r="HAD21" s="73">
        <f>ხარჯები!HAD20</f>
        <v>0</v>
      </c>
      <c r="HAE21" s="73">
        <f>ხარჯები!HAE20</f>
        <v>0</v>
      </c>
      <c r="HAF21" s="73">
        <f>ხარჯები!HAF20</f>
        <v>0</v>
      </c>
      <c r="HAG21" s="73">
        <f>ხარჯები!HAG20</f>
        <v>0</v>
      </c>
      <c r="HAH21" s="73">
        <f>ხარჯები!HAH20</f>
        <v>0</v>
      </c>
      <c r="HAI21" s="73">
        <f>ხარჯები!HAI20</f>
        <v>0</v>
      </c>
      <c r="HAJ21" s="73">
        <f>ხარჯები!HAJ20</f>
        <v>0</v>
      </c>
      <c r="HAK21" s="73">
        <f>ხარჯები!HAK20</f>
        <v>0</v>
      </c>
      <c r="HAL21" s="73">
        <f>ხარჯები!HAL20</f>
        <v>0</v>
      </c>
      <c r="HAM21" s="73">
        <f>ხარჯები!HAM20</f>
        <v>0</v>
      </c>
      <c r="HAN21" s="73">
        <f>ხარჯები!HAN20</f>
        <v>0</v>
      </c>
      <c r="HAO21" s="73">
        <f>ხარჯები!HAO20</f>
        <v>0</v>
      </c>
      <c r="HAP21" s="73">
        <f>ხარჯები!HAP20</f>
        <v>0</v>
      </c>
      <c r="HAQ21" s="73">
        <f>ხარჯები!HAQ20</f>
        <v>0</v>
      </c>
      <c r="HAR21" s="73">
        <f>ხარჯები!HAR20</f>
        <v>0</v>
      </c>
      <c r="HAS21" s="73">
        <f>ხარჯები!HAS20</f>
        <v>0</v>
      </c>
      <c r="HAT21" s="73">
        <f>ხარჯები!HAT20</f>
        <v>0</v>
      </c>
      <c r="HAU21" s="73">
        <f>ხარჯები!HAU20</f>
        <v>0</v>
      </c>
      <c r="HAV21" s="73">
        <f>ხარჯები!HAV20</f>
        <v>0</v>
      </c>
      <c r="HAW21" s="73">
        <f>ხარჯები!HAW20</f>
        <v>0</v>
      </c>
      <c r="HAX21" s="73">
        <f>ხარჯები!HAX20</f>
        <v>0</v>
      </c>
      <c r="HAY21" s="73">
        <f>ხარჯები!HAY20</f>
        <v>0</v>
      </c>
      <c r="HAZ21" s="73">
        <f>ხარჯები!HAZ20</f>
        <v>0</v>
      </c>
      <c r="HBA21" s="73">
        <f>ხარჯები!HBA20</f>
        <v>0</v>
      </c>
      <c r="HBB21" s="73">
        <f>ხარჯები!HBB20</f>
        <v>0</v>
      </c>
      <c r="HBC21" s="73">
        <f>ხარჯები!HBC20</f>
        <v>0</v>
      </c>
      <c r="HBD21" s="73">
        <f>ხარჯები!HBD20</f>
        <v>0</v>
      </c>
      <c r="HBE21" s="73">
        <f>ხარჯები!HBE20</f>
        <v>0</v>
      </c>
      <c r="HBF21" s="73">
        <f>ხარჯები!HBF20</f>
        <v>0</v>
      </c>
      <c r="HBG21" s="73">
        <f>ხარჯები!HBG20</f>
        <v>0</v>
      </c>
      <c r="HBH21" s="73">
        <f>ხარჯები!HBH20</f>
        <v>0</v>
      </c>
      <c r="HBI21" s="73">
        <f>ხარჯები!HBI20</f>
        <v>0</v>
      </c>
      <c r="HBJ21" s="73">
        <f>ხარჯები!HBJ20</f>
        <v>0</v>
      </c>
      <c r="HBK21" s="73">
        <f>ხარჯები!HBK20</f>
        <v>0</v>
      </c>
      <c r="HBL21" s="73">
        <f>ხარჯები!HBL20</f>
        <v>0</v>
      </c>
      <c r="HBM21" s="73">
        <f>ხარჯები!HBM20</f>
        <v>0</v>
      </c>
      <c r="HBN21" s="73">
        <f>ხარჯები!HBN20</f>
        <v>0</v>
      </c>
      <c r="HBO21" s="73">
        <f>ხარჯები!HBO20</f>
        <v>0</v>
      </c>
      <c r="HBP21" s="73">
        <f>ხარჯები!HBP20</f>
        <v>0</v>
      </c>
      <c r="HBQ21" s="73">
        <f>ხარჯები!HBQ20</f>
        <v>0</v>
      </c>
      <c r="HBR21" s="73">
        <f>ხარჯები!HBR20</f>
        <v>0</v>
      </c>
      <c r="HBS21" s="73">
        <f>ხარჯები!HBS20</f>
        <v>0</v>
      </c>
      <c r="HBT21" s="73">
        <f>ხარჯები!HBT20</f>
        <v>0</v>
      </c>
      <c r="HBU21" s="73">
        <f>ხარჯები!HBU20</f>
        <v>0</v>
      </c>
      <c r="HBV21" s="73">
        <f>ხარჯები!HBV20</f>
        <v>0</v>
      </c>
      <c r="HBW21" s="73">
        <f>ხარჯები!HBW20</f>
        <v>0</v>
      </c>
      <c r="HBX21" s="73">
        <f>ხარჯები!HBX20</f>
        <v>0</v>
      </c>
      <c r="HBY21" s="73">
        <f>ხარჯები!HBY20</f>
        <v>0</v>
      </c>
      <c r="HBZ21" s="73">
        <f>ხარჯები!HBZ20</f>
        <v>0</v>
      </c>
      <c r="HCA21" s="73">
        <f>ხარჯები!HCA20</f>
        <v>0</v>
      </c>
      <c r="HCB21" s="73">
        <f>ხარჯები!HCB20</f>
        <v>0</v>
      </c>
      <c r="HCC21" s="73">
        <f>ხარჯები!HCC20</f>
        <v>0</v>
      </c>
      <c r="HCD21" s="73">
        <f>ხარჯები!HCD20</f>
        <v>0</v>
      </c>
      <c r="HCE21" s="73">
        <f>ხარჯები!HCE20</f>
        <v>0</v>
      </c>
      <c r="HCF21" s="73">
        <f>ხარჯები!HCF20</f>
        <v>0</v>
      </c>
      <c r="HCG21" s="73">
        <f>ხარჯები!HCG20</f>
        <v>0</v>
      </c>
      <c r="HCH21" s="73">
        <f>ხარჯები!HCH20</f>
        <v>0</v>
      </c>
      <c r="HCI21" s="73">
        <f>ხარჯები!HCI20</f>
        <v>0</v>
      </c>
      <c r="HCJ21" s="73">
        <f>ხარჯები!HCJ20</f>
        <v>0</v>
      </c>
      <c r="HCK21" s="73">
        <f>ხარჯები!HCK20</f>
        <v>0</v>
      </c>
      <c r="HCL21" s="73">
        <f>ხარჯები!HCL20</f>
        <v>0</v>
      </c>
      <c r="HCM21" s="73">
        <f>ხარჯები!HCM20</f>
        <v>0</v>
      </c>
      <c r="HCN21" s="73">
        <f>ხარჯები!HCN20</f>
        <v>0</v>
      </c>
      <c r="HCO21" s="73">
        <f>ხარჯები!HCO20</f>
        <v>0</v>
      </c>
      <c r="HCP21" s="73">
        <f>ხარჯები!HCP20</f>
        <v>0</v>
      </c>
      <c r="HCQ21" s="73">
        <f>ხარჯები!HCQ20</f>
        <v>0</v>
      </c>
      <c r="HCR21" s="73">
        <f>ხარჯები!HCR20</f>
        <v>0</v>
      </c>
      <c r="HCS21" s="73">
        <f>ხარჯები!HCS20</f>
        <v>0</v>
      </c>
      <c r="HCT21" s="73">
        <f>ხარჯები!HCT20</f>
        <v>0</v>
      </c>
      <c r="HCU21" s="73">
        <f>ხარჯები!HCU20</f>
        <v>0</v>
      </c>
      <c r="HCV21" s="73">
        <f>ხარჯები!HCV20</f>
        <v>0</v>
      </c>
      <c r="HCW21" s="73">
        <f>ხარჯები!HCW20</f>
        <v>0</v>
      </c>
      <c r="HCX21" s="73">
        <f>ხარჯები!HCX20</f>
        <v>0</v>
      </c>
      <c r="HCY21" s="73">
        <f>ხარჯები!HCY20</f>
        <v>0</v>
      </c>
      <c r="HCZ21" s="73">
        <f>ხარჯები!HCZ20</f>
        <v>0</v>
      </c>
      <c r="HDA21" s="73">
        <f>ხარჯები!HDA20</f>
        <v>0</v>
      </c>
      <c r="HDB21" s="73">
        <f>ხარჯები!HDB20</f>
        <v>0</v>
      </c>
      <c r="HDC21" s="73">
        <f>ხარჯები!HDC20</f>
        <v>0</v>
      </c>
      <c r="HDD21" s="73">
        <f>ხარჯები!HDD20</f>
        <v>0</v>
      </c>
      <c r="HDE21" s="73">
        <f>ხარჯები!HDE20</f>
        <v>0</v>
      </c>
      <c r="HDF21" s="73">
        <f>ხარჯები!HDF20</f>
        <v>0</v>
      </c>
      <c r="HDG21" s="73">
        <f>ხარჯები!HDG20</f>
        <v>0</v>
      </c>
      <c r="HDH21" s="73">
        <f>ხარჯები!HDH20</f>
        <v>0</v>
      </c>
      <c r="HDI21" s="73">
        <f>ხარჯები!HDI20</f>
        <v>0</v>
      </c>
      <c r="HDJ21" s="73">
        <f>ხარჯები!HDJ20</f>
        <v>0</v>
      </c>
      <c r="HDK21" s="73">
        <f>ხარჯები!HDK20</f>
        <v>0</v>
      </c>
      <c r="HDL21" s="73">
        <f>ხარჯები!HDL20</f>
        <v>0</v>
      </c>
      <c r="HDM21" s="73">
        <f>ხარჯები!HDM20</f>
        <v>0</v>
      </c>
      <c r="HDN21" s="73">
        <f>ხარჯები!HDN20</f>
        <v>0</v>
      </c>
      <c r="HDO21" s="73">
        <f>ხარჯები!HDO20</f>
        <v>0</v>
      </c>
      <c r="HDP21" s="73">
        <f>ხარჯები!HDP20</f>
        <v>0</v>
      </c>
      <c r="HDQ21" s="73">
        <f>ხარჯები!HDQ20</f>
        <v>0</v>
      </c>
      <c r="HDR21" s="73">
        <f>ხარჯები!HDR20</f>
        <v>0</v>
      </c>
      <c r="HDS21" s="73">
        <f>ხარჯები!HDS20</f>
        <v>0</v>
      </c>
      <c r="HDT21" s="73">
        <f>ხარჯები!HDT20</f>
        <v>0</v>
      </c>
      <c r="HDU21" s="73">
        <f>ხარჯები!HDU20</f>
        <v>0</v>
      </c>
      <c r="HDV21" s="73">
        <f>ხარჯები!HDV20</f>
        <v>0</v>
      </c>
      <c r="HDW21" s="73">
        <f>ხარჯები!HDW20</f>
        <v>0</v>
      </c>
      <c r="HDX21" s="73">
        <f>ხარჯები!HDX20</f>
        <v>0</v>
      </c>
      <c r="HDY21" s="73">
        <f>ხარჯები!HDY20</f>
        <v>0</v>
      </c>
      <c r="HDZ21" s="73">
        <f>ხარჯები!HDZ20</f>
        <v>0</v>
      </c>
      <c r="HEA21" s="73">
        <f>ხარჯები!HEA20</f>
        <v>0</v>
      </c>
      <c r="HEB21" s="73">
        <f>ხარჯები!HEB20</f>
        <v>0</v>
      </c>
      <c r="HEC21" s="73">
        <f>ხარჯები!HEC20</f>
        <v>0</v>
      </c>
      <c r="HED21" s="73">
        <f>ხარჯები!HED20</f>
        <v>0</v>
      </c>
      <c r="HEE21" s="73">
        <f>ხარჯები!HEE20</f>
        <v>0</v>
      </c>
      <c r="HEF21" s="73">
        <f>ხარჯები!HEF20</f>
        <v>0</v>
      </c>
      <c r="HEG21" s="73">
        <f>ხარჯები!HEG20</f>
        <v>0</v>
      </c>
      <c r="HEH21" s="73">
        <f>ხარჯები!HEH20</f>
        <v>0</v>
      </c>
      <c r="HEI21" s="73">
        <f>ხარჯები!HEI20</f>
        <v>0</v>
      </c>
      <c r="HEJ21" s="73">
        <f>ხარჯები!HEJ20</f>
        <v>0</v>
      </c>
      <c r="HEK21" s="73">
        <f>ხარჯები!HEK20</f>
        <v>0</v>
      </c>
      <c r="HEL21" s="73">
        <f>ხარჯები!HEL20</f>
        <v>0</v>
      </c>
      <c r="HEM21" s="73">
        <f>ხარჯები!HEM20</f>
        <v>0</v>
      </c>
      <c r="HEN21" s="73">
        <f>ხარჯები!HEN20</f>
        <v>0</v>
      </c>
      <c r="HEO21" s="73">
        <f>ხარჯები!HEO20</f>
        <v>0</v>
      </c>
      <c r="HEP21" s="73">
        <f>ხარჯები!HEP20</f>
        <v>0</v>
      </c>
      <c r="HEQ21" s="73">
        <f>ხარჯები!HEQ20</f>
        <v>0</v>
      </c>
      <c r="HER21" s="73">
        <f>ხარჯები!HER20</f>
        <v>0</v>
      </c>
      <c r="HES21" s="73">
        <f>ხარჯები!HES20</f>
        <v>0</v>
      </c>
      <c r="HET21" s="73">
        <f>ხარჯები!HET20</f>
        <v>0</v>
      </c>
      <c r="HEU21" s="73">
        <f>ხარჯები!HEU20</f>
        <v>0</v>
      </c>
      <c r="HEV21" s="73">
        <f>ხარჯები!HEV20</f>
        <v>0</v>
      </c>
      <c r="HEW21" s="73">
        <f>ხარჯები!HEW20</f>
        <v>0</v>
      </c>
      <c r="HEX21" s="73">
        <f>ხარჯები!HEX20</f>
        <v>0</v>
      </c>
      <c r="HEY21" s="73">
        <f>ხარჯები!HEY20</f>
        <v>0</v>
      </c>
      <c r="HEZ21" s="73">
        <f>ხარჯები!HEZ20</f>
        <v>0</v>
      </c>
      <c r="HFA21" s="73">
        <f>ხარჯები!HFA20</f>
        <v>0</v>
      </c>
      <c r="HFB21" s="73">
        <f>ხარჯები!HFB20</f>
        <v>0</v>
      </c>
      <c r="HFC21" s="73">
        <f>ხარჯები!HFC20</f>
        <v>0</v>
      </c>
      <c r="HFD21" s="73">
        <f>ხარჯები!HFD20</f>
        <v>0</v>
      </c>
      <c r="HFE21" s="73">
        <f>ხარჯები!HFE20</f>
        <v>0</v>
      </c>
      <c r="HFF21" s="73">
        <f>ხარჯები!HFF20</f>
        <v>0</v>
      </c>
      <c r="HFG21" s="73">
        <f>ხარჯები!HFG20</f>
        <v>0</v>
      </c>
      <c r="HFH21" s="73">
        <f>ხარჯები!HFH20</f>
        <v>0</v>
      </c>
      <c r="HFI21" s="73">
        <f>ხარჯები!HFI20</f>
        <v>0</v>
      </c>
      <c r="HFJ21" s="73">
        <f>ხარჯები!HFJ20</f>
        <v>0</v>
      </c>
      <c r="HFK21" s="73">
        <f>ხარჯები!HFK20</f>
        <v>0</v>
      </c>
      <c r="HFL21" s="73">
        <f>ხარჯები!HFL20</f>
        <v>0</v>
      </c>
      <c r="HFM21" s="73">
        <f>ხარჯები!HFM20</f>
        <v>0</v>
      </c>
      <c r="HFN21" s="73">
        <f>ხარჯები!HFN20</f>
        <v>0</v>
      </c>
      <c r="HFO21" s="73">
        <f>ხარჯები!HFO20</f>
        <v>0</v>
      </c>
      <c r="HFP21" s="73">
        <f>ხარჯები!HFP20</f>
        <v>0</v>
      </c>
      <c r="HFQ21" s="73">
        <f>ხარჯები!HFQ20</f>
        <v>0</v>
      </c>
      <c r="HFR21" s="73">
        <f>ხარჯები!HFR20</f>
        <v>0</v>
      </c>
      <c r="HFS21" s="73">
        <f>ხარჯები!HFS20</f>
        <v>0</v>
      </c>
      <c r="HFT21" s="73">
        <f>ხარჯები!HFT20</f>
        <v>0</v>
      </c>
      <c r="HFU21" s="73">
        <f>ხარჯები!HFU20</f>
        <v>0</v>
      </c>
      <c r="HFV21" s="73">
        <f>ხარჯები!HFV20</f>
        <v>0</v>
      </c>
      <c r="HFW21" s="73">
        <f>ხარჯები!HFW20</f>
        <v>0</v>
      </c>
      <c r="HFX21" s="73">
        <f>ხარჯები!HFX20</f>
        <v>0</v>
      </c>
      <c r="HFY21" s="73">
        <f>ხარჯები!HFY20</f>
        <v>0</v>
      </c>
      <c r="HFZ21" s="73">
        <f>ხარჯები!HFZ20</f>
        <v>0</v>
      </c>
      <c r="HGA21" s="73">
        <f>ხარჯები!HGA20</f>
        <v>0</v>
      </c>
      <c r="HGB21" s="73">
        <f>ხარჯები!HGB20</f>
        <v>0</v>
      </c>
      <c r="HGC21" s="73">
        <f>ხარჯები!HGC20</f>
        <v>0</v>
      </c>
      <c r="HGD21" s="73">
        <f>ხარჯები!HGD20</f>
        <v>0</v>
      </c>
      <c r="HGE21" s="73">
        <f>ხარჯები!HGE20</f>
        <v>0</v>
      </c>
      <c r="HGF21" s="73">
        <f>ხარჯები!HGF20</f>
        <v>0</v>
      </c>
      <c r="HGG21" s="73">
        <f>ხარჯები!HGG20</f>
        <v>0</v>
      </c>
      <c r="HGH21" s="73">
        <f>ხარჯები!HGH20</f>
        <v>0</v>
      </c>
      <c r="HGI21" s="73">
        <f>ხარჯები!HGI20</f>
        <v>0</v>
      </c>
      <c r="HGJ21" s="73">
        <f>ხარჯები!HGJ20</f>
        <v>0</v>
      </c>
      <c r="HGK21" s="73">
        <f>ხარჯები!HGK20</f>
        <v>0</v>
      </c>
      <c r="HGL21" s="73">
        <f>ხარჯები!HGL20</f>
        <v>0</v>
      </c>
      <c r="HGM21" s="73">
        <f>ხარჯები!HGM20</f>
        <v>0</v>
      </c>
      <c r="HGN21" s="73">
        <f>ხარჯები!HGN20</f>
        <v>0</v>
      </c>
      <c r="HGO21" s="73">
        <f>ხარჯები!HGO20</f>
        <v>0</v>
      </c>
      <c r="HGP21" s="73">
        <f>ხარჯები!HGP20</f>
        <v>0</v>
      </c>
      <c r="HGQ21" s="73">
        <f>ხარჯები!HGQ20</f>
        <v>0</v>
      </c>
      <c r="HGR21" s="73">
        <f>ხარჯები!HGR20</f>
        <v>0</v>
      </c>
      <c r="HGS21" s="73">
        <f>ხარჯები!HGS20</f>
        <v>0</v>
      </c>
      <c r="HGT21" s="73">
        <f>ხარჯები!HGT20</f>
        <v>0</v>
      </c>
      <c r="HGU21" s="73">
        <f>ხარჯები!HGU20</f>
        <v>0</v>
      </c>
      <c r="HGV21" s="73">
        <f>ხარჯები!HGV20</f>
        <v>0</v>
      </c>
      <c r="HGW21" s="73">
        <f>ხარჯები!HGW20</f>
        <v>0</v>
      </c>
      <c r="HGX21" s="73">
        <f>ხარჯები!HGX20</f>
        <v>0</v>
      </c>
      <c r="HGY21" s="73">
        <f>ხარჯები!HGY20</f>
        <v>0</v>
      </c>
      <c r="HGZ21" s="73">
        <f>ხარჯები!HGZ20</f>
        <v>0</v>
      </c>
      <c r="HHA21" s="73">
        <f>ხარჯები!HHA20</f>
        <v>0</v>
      </c>
      <c r="HHB21" s="73">
        <f>ხარჯები!HHB20</f>
        <v>0</v>
      </c>
      <c r="HHC21" s="73">
        <f>ხარჯები!HHC20</f>
        <v>0</v>
      </c>
      <c r="HHD21" s="73">
        <f>ხარჯები!HHD20</f>
        <v>0</v>
      </c>
      <c r="HHE21" s="73">
        <f>ხარჯები!HHE20</f>
        <v>0</v>
      </c>
      <c r="HHF21" s="73">
        <f>ხარჯები!HHF20</f>
        <v>0</v>
      </c>
      <c r="HHG21" s="73">
        <f>ხარჯები!HHG20</f>
        <v>0</v>
      </c>
      <c r="HHH21" s="73">
        <f>ხარჯები!HHH20</f>
        <v>0</v>
      </c>
      <c r="HHI21" s="73">
        <f>ხარჯები!HHI20</f>
        <v>0</v>
      </c>
      <c r="HHJ21" s="73">
        <f>ხარჯები!HHJ20</f>
        <v>0</v>
      </c>
      <c r="HHK21" s="73">
        <f>ხარჯები!HHK20</f>
        <v>0</v>
      </c>
      <c r="HHL21" s="73">
        <f>ხარჯები!HHL20</f>
        <v>0</v>
      </c>
      <c r="HHM21" s="73">
        <f>ხარჯები!HHM20</f>
        <v>0</v>
      </c>
      <c r="HHN21" s="73">
        <f>ხარჯები!HHN20</f>
        <v>0</v>
      </c>
      <c r="HHO21" s="73">
        <f>ხარჯები!HHO20</f>
        <v>0</v>
      </c>
      <c r="HHP21" s="73">
        <f>ხარჯები!HHP20</f>
        <v>0</v>
      </c>
      <c r="HHQ21" s="73">
        <f>ხარჯები!HHQ20</f>
        <v>0</v>
      </c>
      <c r="HHR21" s="73">
        <f>ხარჯები!HHR20</f>
        <v>0</v>
      </c>
      <c r="HHS21" s="73">
        <f>ხარჯები!HHS20</f>
        <v>0</v>
      </c>
      <c r="HHT21" s="73">
        <f>ხარჯები!HHT20</f>
        <v>0</v>
      </c>
      <c r="HHU21" s="73">
        <f>ხარჯები!HHU20</f>
        <v>0</v>
      </c>
      <c r="HHV21" s="73">
        <f>ხარჯები!HHV20</f>
        <v>0</v>
      </c>
      <c r="HHW21" s="73">
        <f>ხარჯები!HHW20</f>
        <v>0</v>
      </c>
      <c r="HHX21" s="73">
        <f>ხარჯები!HHX20</f>
        <v>0</v>
      </c>
      <c r="HHY21" s="73">
        <f>ხარჯები!HHY20</f>
        <v>0</v>
      </c>
      <c r="HHZ21" s="73">
        <f>ხარჯები!HHZ20</f>
        <v>0</v>
      </c>
      <c r="HIA21" s="73">
        <f>ხარჯები!HIA20</f>
        <v>0</v>
      </c>
      <c r="HIB21" s="73">
        <f>ხარჯები!HIB20</f>
        <v>0</v>
      </c>
      <c r="HIC21" s="73">
        <f>ხარჯები!HIC20</f>
        <v>0</v>
      </c>
      <c r="HID21" s="73">
        <f>ხარჯები!HID20</f>
        <v>0</v>
      </c>
      <c r="HIE21" s="73">
        <f>ხარჯები!HIE20</f>
        <v>0</v>
      </c>
      <c r="HIF21" s="73">
        <f>ხარჯები!HIF20</f>
        <v>0</v>
      </c>
      <c r="HIG21" s="73">
        <f>ხარჯები!HIG20</f>
        <v>0</v>
      </c>
      <c r="HIH21" s="73">
        <f>ხარჯები!HIH20</f>
        <v>0</v>
      </c>
      <c r="HII21" s="73">
        <f>ხარჯები!HII20</f>
        <v>0</v>
      </c>
      <c r="HIJ21" s="73">
        <f>ხარჯები!HIJ20</f>
        <v>0</v>
      </c>
      <c r="HIK21" s="73">
        <f>ხარჯები!HIK20</f>
        <v>0</v>
      </c>
      <c r="HIL21" s="73">
        <f>ხარჯები!HIL20</f>
        <v>0</v>
      </c>
      <c r="HIM21" s="73">
        <f>ხარჯები!HIM20</f>
        <v>0</v>
      </c>
      <c r="HIN21" s="73">
        <f>ხარჯები!HIN20</f>
        <v>0</v>
      </c>
      <c r="HIO21" s="73">
        <f>ხარჯები!HIO20</f>
        <v>0</v>
      </c>
      <c r="HIP21" s="73">
        <f>ხარჯები!HIP20</f>
        <v>0</v>
      </c>
      <c r="HIQ21" s="73">
        <f>ხარჯები!HIQ20</f>
        <v>0</v>
      </c>
      <c r="HIR21" s="73">
        <f>ხარჯები!HIR20</f>
        <v>0</v>
      </c>
      <c r="HIS21" s="73">
        <f>ხარჯები!HIS20</f>
        <v>0</v>
      </c>
      <c r="HIT21" s="73">
        <f>ხარჯები!HIT20</f>
        <v>0</v>
      </c>
      <c r="HIU21" s="73">
        <f>ხარჯები!HIU20</f>
        <v>0</v>
      </c>
      <c r="HIV21" s="73">
        <f>ხარჯები!HIV20</f>
        <v>0</v>
      </c>
      <c r="HIW21" s="73">
        <f>ხარჯები!HIW20</f>
        <v>0</v>
      </c>
      <c r="HIX21" s="73">
        <f>ხარჯები!HIX20</f>
        <v>0</v>
      </c>
      <c r="HIY21" s="73">
        <f>ხარჯები!HIY20</f>
        <v>0</v>
      </c>
      <c r="HIZ21" s="73">
        <f>ხარჯები!HIZ20</f>
        <v>0</v>
      </c>
      <c r="HJA21" s="73">
        <f>ხარჯები!HJA20</f>
        <v>0</v>
      </c>
      <c r="HJB21" s="73">
        <f>ხარჯები!HJB20</f>
        <v>0</v>
      </c>
      <c r="HJC21" s="73">
        <f>ხარჯები!HJC20</f>
        <v>0</v>
      </c>
      <c r="HJD21" s="73">
        <f>ხარჯები!HJD20</f>
        <v>0</v>
      </c>
      <c r="HJE21" s="73">
        <f>ხარჯები!HJE20</f>
        <v>0</v>
      </c>
      <c r="HJF21" s="73">
        <f>ხარჯები!HJF20</f>
        <v>0</v>
      </c>
      <c r="HJG21" s="73">
        <f>ხარჯები!HJG20</f>
        <v>0</v>
      </c>
      <c r="HJH21" s="73">
        <f>ხარჯები!HJH20</f>
        <v>0</v>
      </c>
      <c r="HJI21" s="73">
        <f>ხარჯები!HJI20</f>
        <v>0</v>
      </c>
      <c r="HJJ21" s="73">
        <f>ხარჯები!HJJ20</f>
        <v>0</v>
      </c>
      <c r="HJK21" s="73">
        <f>ხარჯები!HJK20</f>
        <v>0</v>
      </c>
      <c r="HJL21" s="73">
        <f>ხარჯები!HJL20</f>
        <v>0</v>
      </c>
      <c r="HJM21" s="73">
        <f>ხარჯები!HJM20</f>
        <v>0</v>
      </c>
      <c r="HJN21" s="73">
        <f>ხარჯები!HJN20</f>
        <v>0</v>
      </c>
      <c r="HJO21" s="73">
        <f>ხარჯები!HJO20</f>
        <v>0</v>
      </c>
      <c r="HJP21" s="73">
        <f>ხარჯები!HJP20</f>
        <v>0</v>
      </c>
      <c r="HJQ21" s="73">
        <f>ხარჯები!HJQ20</f>
        <v>0</v>
      </c>
      <c r="HJR21" s="73">
        <f>ხარჯები!HJR20</f>
        <v>0</v>
      </c>
      <c r="HJS21" s="73">
        <f>ხარჯები!HJS20</f>
        <v>0</v>
      </c>
      <c r="HJT21" s="73">
        <f>ხარჯები!HJT20</f>
        <v>0</v>
      </c>
      <c r="HJU21" s="73">
        <f>ხარჯები!HJU20</f>
        <v>0</v>
      </c>
      <c r="HJV21" s="73">
        <f>ხარჯები!HJV20</f>
        <v>0</v>
      </c>
      <c r="HJW21" s="73">
        <f>ხარჯები!HJW20</f>
        <v>0</v>
      </c>
      <c r="HJX21" s="73">
        <f>ხარჯები!HJX20</f>
        <v>0</v>
      </c>
      <c r="HJY21" s="73">
        <f>ხარჯები!HJY20</f>
        <v>0</v>
      </c>
      <c r="HJZ21" s="73">
        <f>ხარჯები!HJZ20</f>
        <v>0</v>
      </c>
      <c r="HKA21" s="73">
        <f>ხარჯები!HKA20</f>
        <v>0</v>
      </c>
      <c r="HKB21" s="73">
        <f>ხარჯები!HKB20</f>
        <v>0</v>
      </c>
      <c r="HKC21" s="73">
        <f>ხარჯები!HKC20</f>
        <v>0</v>
      </c>
      <c r="HKD21" s="73">
        <f>ხარჯები!HKD20</f>
        <v>0</v>
      </c>
      <c r="HKE21" s="73">
        <f>ხარჯები!HKE20</f>
        <v>0</v>
      </c>
      <c r="HKF21" s="73">
        <f>ხარჯები!HKF20</f>
        <v>0</v>
      </c>
      <c r="HKG21" s="73">
        <f>ხარჯები!HKG20</f>
        <v>0</v>
      </c>
      <c r="HKH21" s="73">
        <f>ხარჯები!HKH20</f>
        <v>0</v>
      </c>
      <c r="HKI21" s="73">
        <f>ხარჯები!HKI20</f>
        <v>0</v>
      </c>
      <c r="HKJ21" s="73">
        <f>ხარჯები!HKJ20</f>
        <v>0</v>
      </c>
      <c r="HKK21" s="73">
        <f>ხარჯები!HKK20</f>
        <v>0</v>
      </c>
      <c r="HKL21" s="73">
        <f>ხარჯები!HKL20</f>
        <v>0</v>
      </c>
      <c r="HKM21" s="73">
        <f>ხარჯები!HKM20</f>
        <v>0</v>
      </c>
      <c r="HKN21" s="73">
        <f>ხარჯები!HKN20</f>
        <v>0</v>
      </c>
      <c r="HKO21" s="73">
        <f>ხარჯები!HKO20</f>
        <v>0</v>
      </c>
      <c r="HKP21" s="73">
        <f>ხარჯები!HKP20</f>
        <v>0</v>
      </c>
      <c r="HKQ21" s="73">
        <f>ხარჯები!HKQ20</f>
        <v>0</v>
      </c>
      <c r="HKR21" s="73">
        <f>ხარჯები!HKR20</f>
        <v>0</v>
      </c>
      <c r="HKS21" s="73">
        <f>ხარჯები!HKS20</f>
        <v>0</v>
      </c>
      <c r="HKT21" s="73">
        <f>ხარჯები!HKT20</f>
        <v>0</v>
      </c>
      <c r="HKU21" s="73">
        <f>ხარჯები!HKU20</f>
        <v>0</v>
      </c>
      <c r="HKV21" s="73">
        <f>ხარჯები!HKV20</f>
        <v>0</v>
      </c>
      <c r="HKW21" s="73">
        <f>ხარჯები!HKW20</f>
        <v>0</v>
      </c>
      <c r="HKX21" s="73">
        <f>ხარჯები!HKX20</f>
        <v>0</v>
      </c>
      <c r="HKY21" s="73">
        <f>ხარჯები!HKY20</f>
        <v>0</v>
      </c>
      <c r="HKZ21" s="73">
        <f>ხარჯები!HKZ20</f>
        <v>0</v>
      </c>
      <c r="HLA21" s="73">
        <f>ხარჯები!HLA20</f>
        <v>0</v>
      </c>
      <c r="HLB21" s="73">
        <f>ხარჯები!HLB20</f>
        <v>0</v>
      </c>
      <c r="HLC21" s="73">
        <f>ხარჯები!HLC20</f>
        <v>0</v>
      </c>
      <c r="HLD21" s="73">
        <f>ხარჯები!HLD20</f>
        <v>0</v>
      </c>
      <c r="HLE21" s="73">
        <f>ხარჯები!HLE20</f>
        <v>0</v>
      </c>
      <c r="HLF21" s="73">
        <f>ხარჯები!HLF20</f>
        <v>0</v>
      </c>
      <c r="HLG21" s="73">
        <f>ხარჯები!HLG20</f>
        <v>0</v>
      </c>
      <c r="HLH21" s="73">
        <f>ხარჯები!HLH20</f>
        <v>0</v>
      </c>
      <c r="HLI21" s="73">
        <f>ხარჯები!HLI20</f>
        <v>0</v>
      </c>
      <c r="HLJ21" s="73">
        <f>ხარჯები!HLJ20</f>
        <v>0</v>
      </c>
      <c r="HLK21" s="73">
        <f>ხარჯები!HLK20</f>
        <v>0</v>
      </c>
      <c r="HLL21" s="73">
        <f>ხარჯები!HLL20</f>
        <v>0</v>
      </c>
      <c r="HLM21" s="73">
        <f>ხარჯები!HLM20</f>
        <v>0</v>
      </c>
      <c r="HLN21" s="73">
        <f>ხარჯები!HLN20</f>
        <v>0</v>
      </c>
      <c r="HLO21" s="73">
        <f>ხარჯები!HLO20</f>
        <v>0</v>
      </c>
      <c r="HLP21" s="73">
        <f>ხარჯები!HLP20</f>
        <v>0</v>
      </c>
      <c r="HLQ21" s="73">
        <f>ხარჯები!HLQ20</f>
        <v>0</v>
      </c>
      <c r="HLR21" s="73">
        <f>ხარჯები!HLR20</f>
        <v>0</v>
      </c>
      <c r="HLS21" s="73">
        <f>ხარჯები!HLS20</f>
        <v>0</v>
      </c>
      <c r="HLT21" s="73">
        <f>ხარჯები!HLT20</f>
        <v>0</v>
      </c>
      <c r="HLU21" s="73">
        <f>ხარჯები!HLU20</f>
        <v>0</v>
      </c>
      <c r="HLV21" s="73">
        <f>ხარჯები!HLV20</f>
        <v>0</v>
      </c>
      <c r="HLW21" s="73">
        <f>ხარჯები!HLW20</f>
        <v>0</v>
      </c>
      <c r="HLX21" s="73">
        <f>ხარჯები!HLX20</f>
        <v>0</v>
      </c>
      <c r="HLY21" s="73">
        <f>ხარჯები!HLY20</f>
        <v>0</v>
      </c>
      <c r="HLZ21" s="73">
        <f>ხარჯები!HLZ20</f>
        <v>0</v>
      </c>
      <c r="HMA21" s="73">
        <f>ხარჯები!HMA20</f>
        <v>0</v>
      </c>
      <c r="HMB21" s="73">
        <f>ხარჯები!HMB20</f>
        <v>0</v>
      </c>
      <c r="HMC21" s="73">
        <f>ხარჯები!HMC20</f>
        <v>0</v>
      </c>
      <c r="HMD21" s="73">
        <f>ხარჯები!HMD20</f>
        <v>0</v>
      </c>
      <c r="HME21" s="73">
        <f>ხარჯები!HME20</f>
        <v>0</v>
      </c>
      <c r="HMF21" s="73">
        <f>ხარჯები!HMF20</f>
        <v>0</v>
      </c>
      <c r="HMG21" s="73">
        <f>ხარჯები!HMG20</f>
        <v>0</v>
      </c>
      <c r="HMH21" s="73">
        <f>ხარჯები!HMH20</f>
        <v>0</v>
      </c>
      <c r="HMI21" s="73">
        <f>ხარჯები!HMI20</f>
        <v>0</v>
      </c>
      <c r="HMJ21" s="73">
        <f>ხარჯები!HMJ20</f>
        <v>0</v>
      </c>
      <c r="HMK21" s="73">
        <f>ხარჯები!HMK20</f>
        <v>0</v>
      </c>
      <c r="HML21" s="73">
        <f>ხარჯები!HML20</f>
        <v>0</v>
      </c>
      <c r="HMM21" s="73">
        <f>ხარჯები!HMM20</f>
        <v>0</v>
      </c>
      <c r="HMN21" s="73">
        <f>ხარჯები!HMN20</f>
        <v>0</v>
      </c>
      <c r="HMO21" s="73">
        <f>ხარჯები!HMO20</f>
        <v>0</v>
      </c>
      <c r="HMP21" s="73">
        <f>ხარჯები!HMP20</f>
        <v>0</v>
      </c>
      <c r="HMQ21" s="73">
        <f>ხარჯები!HMQ20</f>
        <v>0</v>
      </c>
      <c r="HMR21" s="73">
        <f>ხარჯები!HMR20</f>
        <v>0</v>
      </c>
      <c r="HMS21" s="73">
        <f>ხარჯები!HMS20</f>
        <v>0</v>
      </c>
      <c r="HMT21" s="73">
        <f>ხარჯები!HMT20</f>
        <v>0</v>
      </c>
      <c r="HMU21" s="73">
        <f>ხარჯები!HMU20</f>
        <v>0</v>
      </c>
      <c r="HMV21" s="73">
        <f>ხარჯები!HMV20</f>
        <v>0</v>
      </c>
      <c r="HMW21" s="73">
        <f>ხარჯები!HMW20</f>
        <v>0</v>
      </c>
      <c r="HMX21" s="73">
        <f>ხარჯები!HMX20</f>
        <v>0</v>
      </c>
      <c r="HMY21" s="73">
        <f>ხარჯები!HMY20</f>
        <v>0</v>
      </c>
      <c r="HMZ21" s="73">
        <f>ხარჯები!HMZ20</f>
        <v>0</v>
      </c>
      <c r="HNA21" s="73">
        <f>ხარჯები!HNA20</f>
        <v>0</v>
      </c>
      <c r="HNB21" s="73">
        <f>ხარჯები!HNB20</f>
        <v>0</v>
      </c>
      <c r="HNC21" s="73">
        <f>ხარჯები!HNC20</f>
        <v>0</v>
      </c>
      <c r="HND21" s="73">
        <f>ხარჯები!HND20</f>
        <v>0</v>
      </c>
      <c r="HNE21" s="73">
        <f>ხარჯები!HNE20</f>
        <v>0</v>
      </c>
      <c r="HNF21" s="73">
        <f>ხარჯები!HNF20</f>
        <v>0</v>
      </c>
      <c r="HNG21" s="73">
        <f>ხარჯები!HNG20</f>
        <v>0</v>
      </c>
      <c r="HNH21" s="73">
        <f>ხარჯები!HNH20</f>
        <v>0</v>
      </c>
      <c r="HNI21" s="73">
        <f>ხარჯები!HNI20</f>
        <v>0</v>
      </c>
      <c r="HNJ21" s="73">
        <f>ხარჯები!HNJ20</f>
        <v>0</v>
      </c>
      <c r="HNK21" s="73">
        <f>ხარჯები!HNK20</f>
        <v>0</v>
      </c>
      <c r="HNL21" s="73">
        <f>ხარჯები!HNL20</f>
        <v>0</v>
      </c>
      <c r="HNM21" s="73">
        <f>ხარჯები!HNM20</f>
        <v>0</v>
      </c>
      <c r="HNN21" s="73">
        <f>ხარჯები!HNN20</f>
        <v>0</v>
      </c>
      <c r="HNO21" s="73">
        <f>ხარჯები!HNO20</f>
        <v>0</v>
      </c>
      <c r="HNP21" s="73">
        <f>ხარჯები!HNP20</f>
        <v>0</v>
      </c>
      <c r="HNQ21" s="73">
        <f>ხარჯები!HNQ20</f>
        <v>0</v>
      </c>
      <c r="HNR21" s="73">
        <f>ხარჯები!HNR20</f>
        <v>0</v>
      </c>
      <c r="HNS21" s="73">
        <f>ხარჯები!HNS20</f>
        <v>0</v>
      </c>
      <c r="HNT21" s="73">
        <f>ხარჯები!HNT20</f>
        <v>0</v>
      </c>
      <c r="HNU21" s="73">
        <f>ხარჯები!HNU20</f>
        <v>0</v>
      </c>
      <c r="HNV21" s="73">
        <f>ხარჯები!HNV20</f>
        <v>0</v>
      </c>
      <c r="HNW21" s="73">
        <f>ხარჯები!HNW20</f>
        <v>0</v>
      </c>
      <c r="HNX21" s="73">
        <f>ხარჯები!HNX20</f>
        <v>0</v>
      </c>
      <c r="HNY21" s="73">
        <f>ხარჯები!HNY20</f>
        <v>0</v>
      </c>
      <c r="HNZ21" s="73">
        <f>ხარჯები!HNZ20</f>
        <v>0</v>
      </c>
      <c r="HOA21" s="73">
        <f>ხარჯები!HOA20</f>
        <v>0</v>
      </c>
      <c r="HOB21" s="73">
        <f>ხარჯები!HOB20</f>
        <v>0</v>
      </c>
      <c r="HOC21" s="73">
        <f>ხარჯები!HOC20</f>
        <v>0</v>
      </c>
      <c r="HOD21" s="73">
        <f>ხარჯები!HOD20</f>
        <v>0</v>
      </c>
      <c r="HOE21" s="73">
        <f>ხარჯები!HOE20</f>
        <v>0</v>
      </c>
      <c r="HOF21" s="73">
        <f>ხარჯები!HOF20</f>
        <v>0</v>
      </c>
      <c r="HOG21" s="73">
        <f>ხარჯები!HOG20</f>
        <v>0</v>
      </c>
      <c r="HOH21" s="73">
        <f>ხარჯები!HOH20</f>
        <v>0</v>
      </c>
      <c r="HOI21" s="73">
        <f>ხარჯები!HOI20</f>
        <v>0</v>
      </c>
      <c r="HOJ21" s="73">
        <f>ხარჯები!HOJ20</f>
        <v>0</v>
      </c>
      <c r="HOK21" s="73">
        <f>ხარჯები!HOK20</f>
        <v>0</v>
      </c>
      <c r="HOL21" s="73">
        <f>ხარჯები!HOL20</f>
        <v>0</v>
      </c>
      <c r="HOM21" s="73">
        <f>ხარჯები!HOM20</f>
        <v>0</v>
      </c>
      <c r="HON21" s="73">
        <f>ხარჯები!HON20</f>
        <v>0</v>
      </c>
      <c r="HOO21" s="73">
        <f>ხარჯები!HOO20</f>
        <v>0</v>
      </c>
      <c r="HOP21" s="73">
        <f>ხარჯები!HOP20</f>
        <v>0</v>
      </c>
      <c r="HOQ21" s="73">
        <f>ხარჯები!HOQ20</f>
        <v>0</v>
      </c>
      <c r="HOR21" s="73">
        <f>ხარჯები!HOR20</f>
        <v>0</v>
      </c>
      <c r="HOS21" s="73">
        <f>ხარჯები!HOS20</f>
        <v>0</v>
      </c>
      <c r="HOT21" s="73">
        <f>ხარჯები!HOT20</f>
        <v>0</v>
      </c>
      <c r="HOU21" s="73">
        <f>ხარჯები!HOU20</f>
        <v>0</v>
      </c>
      <c r="HOV21" s="73">
        <f>ხარჯები!HOV20</f>
        <v>0</v>
      </c>
      <c r="HOW21" s="73">
        <f>ხარჯები!HOW20</f>
        <v>0</v>
      </c>
      <c r="HOX21" s="73">
        <f>ხარჯები!HOX20</f>
        <v>0</v>
      </c>
      <c r="HOY21" s="73">
        <f>ხარჯები!HOY20</f>
        <v>0</v>
      </c>
      <c r="HOZ21" s="73">
        <f>ხარჯები!HOZ20</f>
        <v>0</v>
      </c>
      <c r="HPA21" s="73">
        <f>ხარჯები!HPA20</f>
        <v>0</v>
      </c>
      <c r="HPB21" s="73">
        <f>ხარჯები!HPB20</f>
        <v>0</v>
      </c>
      <c r="HPC21" s="73">
        <f>ხარჯები!HPC20</f>
        <v>0</v>
      </c>
      <c r="HPD21" s="73">
        <f>ხარჯები!HPD20</f>
        <v>0</v>
      </c>
      <c r="HPE21" s="73">
        <f>ხარჯები!HPE20</f>
        <v>0</v>
      </c>
      <c r="HPF21" s="73">
        <f>ხარჯები!HPF20</f>
        <v>0</v>
      </c>
      <c r="HPG21" s="73">
        <f>ხარჯები!HPG20</f>
        <v>0</v>
      </c>
      <c r="HPH21" s="73">
        <f>ხარჯები!HPH20</f>
        <v>0</v>
      </c>
      <c r="HPI21" s="73">
        <f>ხარჯები!HPI20</f>
        <v>0</v>
      </c>
      <c r="HPJ21" s="73">
        <f>ხარჯები!HPJ20</f>
        <v>0</v>
      </c>
      <c r="HPK21" s="73">
        <f>ხარჯები!HPK20</f>
        <v>0</v>
      </c>
      <c r="HPL21" s="73">
        <f>ხარჯები!HPL20</f>
        <v>0</v>
      </c>
      <c r="HPM21" s="73">
        <f>ხარჯები!HPM20</f>
        <v>0</v>
      </c>
      <c r="HPN21" s="73">
        <f>ხარჯები!HPN20</f>
        <v>0</v>
      </c>
      <c r="HPO21" s="73">
        <f>ხარჯები!HPO20</f>
        <v>0</v>
      </c>
      <c r="HPP21" s="73">
        <f>ხარჯები!HPP20</f>
        <v>0</v>
      </c>
      <c r="HPQ21" s="73">
        <f>ხარჯები!HPQ20</f>
        <v>0</v>
      </c>
      <c r="HPR21" s="73">
        <f>ხარჯები!HPR20</f>
        <v>0</v>
      </c>
      <c r="HPS21" s="73">
        <f>ხარჯები!HPS20</f>
        <v>0</v>
      </c>
      <c r="HPT21" s="73">
        <f>ხარჯები!HPT20</f>
        <v>0</v>
      </c>
      <c r="HPU21" s="73">
        <f>ხარჯები!HPU20</f>
        <v>0</v>
      </c>
      <c r="HPV21" s="73">
        <f>ხარჯები!HPV20</f>
        <v>0</v>
      </c>
      <c r="HPW21" s="73">
        <f>ხარჯები!HPW20</f>
        <v>0</v>
      </c>
      <c r="HPX21" s="73">
        <f>ხარჯები!HPX20</f>
        <v>0</v>
      </c>
      <c r="HPY21" s="73">
        <f>ხარჯები!HPY20</f>
        <v>0</v>
      </c>
      <c r="HPZ21" s="73">
        <f>ხარჯები!HPZ20</f>
        <v>0</v>
      </c>
      <c r="HQA21" s="73">
        <f>ხარჯები!HQA20</f>
        <v>0</v>
      </c>
      <c r="HQB21" s="73">
        <f>ხარჯები!HQB20</f>
        <v>0</v>
      </c>
      <c r="HQC21" s="73">
        <f>ხარჯები!HQC20</f>
        <v>0</v>
      </c>
      <c r="HQD21" s="73">
        <f>ხარჯები!HQD20</f>
        <v>0</v>
      </c>
      <c r="HQE21" s="73">
        <f>ხარჯები!HQE20</f>
        <v>0</v>
      </c>
      <c r="HQF21" s="73">
        <f>ხარჯები!HQF20</f>
        <v>0</v>
      </c>
      <c r="HQG21" s="73">
        <f>ხარჯები!HQG20</f>
        <v>0</v>
      </c>
      <c r="HQH21" s="73">
        <f>ხარჯები!HQH20</f>
        <v>0</v>
      </c>
      <c r="HQI21" s="73">
        <f>ხარჯები!HQI20</f>
        <v>0</v>
      </c>
      <c r="HQJ21" s="73">
        <f>ხარჯები!HQJ20</f>
        <v>0</v>
      </c>
      <c r="HQK21" s="73">
        <f>ხარჯები!HQK20</f>
        <v>0</v>
      </c>
      <c r="HQL21" s="73">
        <f>ხარჯები!HQL20</f>
        <v>0</v>
      </c>
      <c r="HQM21" s="73">
        <f>ხარჯები!HQM20</f>
        <v>0</v>
      </c>
      <c r="HQN21" s="73">
        <f>ხარჯები!HQN20</f>
        <v>0</v>
      </c>
      <c r="HQO21" s="73">
        <f>ხარჯები!HQO20</f>
        <v>0</v>
      </c>
      <c r="HQP21" s="73">
        <f>ხარჯები!HQP20</f>
        <v>0</v>
      </c>
      <c r="HQQ21" s="73">
        <f>ხარჯები!HQQ20</f>
        <v>0</v>
      </c>
      <c r="HQR21" s="73">
        <f>ხარჯები!HQR20</f>
        <v>0</v>
      </c>
      <c r="HQS21" s="73">
        <f>ხარჯები!HQS20</f>
        <v>0</v>
      </c>
      <c r="HQT21" s="73">
        <f>ხარჯები!HQT20</f>
        <v>0</v>
      </c>
      <c r="HQU21" s="73">
        <f>ხარჯები!HQU20</f>
        <v>0</v>
      </c>
      <c r="HQV21" s="73">
        <f>ხარჯები!HQV20</f>
        <v>0</v>
      </c>
      <c r="HQW21" s="73">
        <f>ხარჯები!HQW20</f>
        <v>0</v>
      </c>
      <c r="HQX21" s="73">
        <f>ხარჯები!HQX20</f>
        <v>0</v>
      </c>
      <c r="HQY21" s="73">
        <f>ხარჯები!HQY20</f>
        <v>0</v>
      </c>
      <c r="HQZ21" s="73">
        <f>ხარჯები!HQZ20</f>
        <v>0</v>
      </c>
      <c r="HRA21" s="73">
        <f>ხარჯები!HRA20</f>
        <v>0</v>
      </c>
      <c r="HRB21" s="73">
        <f>ხარჯები!HRB20</f>
        <v>0</v>
      </c>
      <c r="HRC21" s="73">
        <f>ხარჯები!HRC20</f>
        <v>0</v>
      </c>
      <c r="HRD21" s="73">
        <f>ხარჯები!HRD20</f>
        <v>0</v>
      </c>
      <c r="HRE21" s="73">
        <f>ხარჯები!HRE20</f>
        <v>0</v>
      </c>
      <c r="HRF21" s="73">
        <f>ხარჯები!HRF20</f>
        <v>0</v>
      </c>
      <c r="HRG21" s="73">
        <f>ხარჯები!HRG20</f>
        <v>0</v>
      </c>
      <c r="HRH21" s="73">
        <f>ხარჯები!HRH20</f>
        <v>0</v>
      </c>
      <c r="HRI21" s="73">
        <f>ხარჯები!HRI20</f>
        <v>0</v>
      </c>
      <c r="HRJ21" s="73">
        <f>ხარჯები!HRJ20</f>
        <v>0</v>
      </c>
      <c r="HRK21" s="73">
        <f>ხარჯები!HRK20</f>
        <v>0</v>
      </c>
      <c r="HRL21" s="73">
        <f>ხარჯები!HRL20</f>
        <v>0</v>
      </c>
      <c r="HRM21" s="73">
        <f>ხარჯები!HRM20</f>
        <v>0</v>
      </c>
      <c r="HRN21" s="73">
        <f>ხარჯები!HRN20</f>
        <v>0</v>
      </c>
      <c r="HRO21" s="73">
        <f>ხარჯები!HRO20</f>
        <v>0</v>
      </c>
      <c r="HRP21" s="73">
        <f>ხარჯები!HRP20</f>
        <v>0</v>
      </c>
      <c r="HRQ21" s="73">
        <f>ხარჯები!HRQ20</f>
        <v>0</v>
      </c>
      <c r="HRR21" s="73">
        <f>ხარჯები!HRR20</f>
        <v>0</v>
      </c>
      <c r="HRS21" s="73">
        <f>ხარჯები!HRS20</f>
        <v>0</v>
      </c>
      <c r="HRT21" s="73">
        <f>ხარჯები!HRT20</f>
        <v>0</v>
      </c>
      <c r="HRU21" s="73">
        <f>ხარჯები!HRU20</f>
        <v>0</v>
      </c>
      <c r="HRV21" s="73">
        <f>ხარჯები!HRV20</f>
        <v>0</v>
      </c>
      <c r="HRW21" s="73">
        <f>ხარჯები!HRW20</f>
        <v>0</v>
      </c>
      <c r="HRX21" s="73">
        <f>ხარჯები!HRX20</f>
        <v>0</v>
      </c>
      <c r="HRY21" s="73">
        <f>ხარჯები!HRY20</f>
        <v>0</v>
      </c>
      <c r="HRZ21" s="73">
        <f>ხარჯები!HRZ20</f>
        <v>0</v>
      </c>
      <c r="HSA21" s="73">
        <f>ხარჯები!HSA20</f>
        <v>0</v>
      </c>
      <c r="HSB21" s="73">
        <f>ხარჯები!HSB20</f>
        <v>0</v>
      </c>
      <c r="HSC21" s="73">
        <f>ხარჯები!HSC20</f>
        <v>0</v>
      </c>
      <c r="HSD21" s="73">
        <f>ხარჯები!HSD20</f>
        <v>0</v>
      </c>
      <c r="HSE21" s="73">
        <f>ხარჯები!HSE20</f>
        <v>0</v>
      </c>
      <c r="HSF21" s="73">
        <f>ხარჯები!HSF20</f>
        <v>0</v>
      </c>
      <c r="HSG21" s="73">
        <f>ხარჯები!HSG20</f>
        <v>0</v>
      </c>
      <c r="HSH21" s="73">
        <f>ხარჯები!HSH20</f>
        <v>0</v>
      </c>
      <c r="HSI21" s="73">
        <f>ხარჯები!HSI20</f>
        <v>0</v>
      </c>
      <c r="HSJ21" s="73">
        <f>ხარჯები!HSJ20</f>
        <v>0</v>
      </c>
      <c r="HSK21" s="73">
        <f>ხარჯები!HSK20</f>
        <v>0</v>
      </c>
      <c r="HSL21" s="73">
        <f>ხარჯები!HSL20</f>
        <v>0</v>
      </c>
      <c r="HSM21" s="73">
        <f>ხარჯები!HSM20</f>
        <v>0</v>
      </c>
      <c r="HSN21" s="73">
        <f>ხარჯები!HSN20</f>
        <v>0</v>
      </c>
      <c r="HSO21" s="73">
        <f>ხარჯები!HSO20</f>
        <v>0</v>
      </c>
      <c r="HSP21" s="73">
        <f>ხარჯები!HSP20</f>
        <v>0</v>
      </c>
      <c r="HSQ21" s="73">
        <f>ხარჯები!HSQ20</f>
        <v>0</v>
      </c>
      <c r="HSR21" s="73">
        <f>ხარჯები!HSR20</f>
        <v>0</v>
      </c>
      <c r="HSS21" s="73">
        <f>ხარჯები!HSS20</f>
        <v>0</v>
      </c>
      <c r="HST21" s="73">
        <f>ხარჯები!HST20</f>
        <v>0</v>
      </c>
      <c r="HSU21" s="73">
        <f>ხარჯები!HSU20</f>
        <v>0</v>
      </c>
      <c r="HSV21" s="73">
        <f>ხარჯები!HSV20</f>
        <v>0</v>
      </c>
      <c r="HSW21" s="73">
        <f>ხარჯები!HSW20</f>
        <v>0</v>
      </c>
      <c r="HSX21" s="73">
        <f>ხარჯები!HSX20</f>
        <v>0</v>
      </c>
      <c r="HSY21" s="73">
        <f>ხარჯები!HSY20</f>
        <v>0</v>
      </c>
      <c r="HSZ21" s="73">
        <f>ხარჯები!HSZ20</f>
        <v>0</v>
      </c>
      <c r="HTA21" s="73">
        <f>ხარჯები!HTA20</f>
        <v>0</v>
      </c>
      <c r="HTB21" s="73">
        <f>ხარჯები!HTB20</f>
        <v>0</v>
      </c>
      <c r="HTC21" s="73">
        <f>ხარჯები!HTC20</f>
        <v>0</v>
      </c>
      <c r="HTD21" s="73">
        <f>ხარჯები!HTD20</f>
        <v>0</v>
      </c>
      <c r="HTE21" s="73">
        <f>ხარჯები!HTE20</f>
        <v>0</v>
      </c>
      <c r="HTF21" s="73">
        <f>ხარჯები!HTF20</f>
        <v>0</v>
      </c>
      <c r="HTG21" s="73">
        <f>ხარჯები!HTG20</f>
        <v>0</v>
      </c>
      <c r="HTH21" s="73">
        <f>ხარჯები!HTH20</f>
        <v>0</v>
      </c>
      <c r="HTI21" s="73">
        <f>ხარჯები!HTI20</f>
        <v>0</v>
      </c>
      <c r="HTJ21" s="73">
        <f>ხარჯები!HTJ20</f>
        <v>0</v>
      </c>
      <c r="HTK21" s="73">
        <f>ხარჯები!HTK20</f>
        <v>0</v>
      </c>
      <c r="HTL21" s="73">
        <f>ხარჯები!HTL20</f>
        <v>0</v>
      </c>
      <c r="HTM21" s="73">
        <f>ხარჯები!HTM20</f>
        <v>0</v>
      </c>
      <c r="HTN21" s="73">
        <f>ხარჯები!HTN20</f>
        <v>0</v>
      </c>
      <c r="HTO21" s="73">
        <f>ხარჯები!HTO20</f>
        <v>0</v>
      </c>
      <c r="HTP21" s="73">
        <f>ხარჯები!HTP20</f>
        <v>0</v>
      </c>
      <c r="HTQ21" s="73">
        <f>ხარჯები!HTQ20</f>
        <v>0</v>
      </c>
      <c r="HTR21" s="73">
        <f>ხარჯები!HTR20</f>
        <v>0</v>
      </c>
      <c r="HTS21" s="73">
        <f>ხარჯები!HTS20</f>
        <v>0</v>
      </c>
      <c r="HTT21" s="73">
        <f>ხარჯები!HTT20</f>
        <v>0</v>
      </c>
      <c r="HTU21" s="73">
        <f>ხარჯები!HTU20</f>
        <v>0</v>
      </c>
      <c r="HTV21" s="73">
        <f>ხარჯები!HTV20</f>
        <v>0</v>
      </c>
      <c r="HTW21" s="73">
        <f>ხარჯები!HTW20</f>
        <v>0</v>
      </c>
      <c r="HTX21" s="73">
        <f>ხარჯები!HTX20</f>
        <v>0</v>
      </c>
      <c r="HTY21" s="73">
        <f>ხარჯები!HTY20</f>
        <v>0</v>
      </c>
      <c r="HTZ21" s="73">
        <f>ხარჯები!HTZ20</f>
        <v>0</v>
      </c>
      <c r="HUA21" s="73">
        <f>ხარჯები!HUA20</f>
        <v>0</v>
      </c>
      <c r="HUB21" s="73">
        <f>ხარჯები!HUB20</f>
        <v>0</v>
      </c>
      <c r="HUC21" s="73">
        <f>ხარჯები!HUC20</f>
        <v>0</v>
      </c>
      <c r="HUD21" s="73">
        <f>ხარჯები!HUD20</f>
        <v>0</v>
      </c>
      <c r="HUE21" s="73">
        <f>ხარჯები!HUE20</f>
        <v>0</v>
      </c>
      <c r="HUF21" s="73">
        <f>ხარჯები!HUF20</f>
        <v>0</v>
      </c>
      <c r="HUG21" s="73">
        <f>ხარჯები!HUG20</f>
        <v>0</v>
      </c>
      <c r="HUH21" s="73">
        <f>ხარჯები!HUH20</f>
        <v>0</v>
      </c>
      <c r="HUI21" s="73">
        <f>ხარჯები!HUI20</f>
        <v>0</v>
      </c>
      <c r="HUJ21" s="73">
        <f>ხარჯები!HUJ20</f>
        <v>0</v>
      </c>
      <c r="HUK21" s="73">
        <f>ხარჯები!HUK20</f>
        <v>0</v>
      </c>
      <c r="HUL21" s="73">
        <f>ხარჯები!HUL20</f>
        <v>0</v>
      </c>
      <c r="HUM21" s="73">
        <f>ხარჯები!HUM20</f>
        <v>0</v>
      </c>
      <c r="HUN21" s="73">
        <f>ხარჯები!HUN20</f>
        <v>0</v>
      </c>
      <c r="HUO21" s="73">
        <f>ხარჯები!HUO20</f>
        <v>0</v>
      </c>
      <c r="HUP21" s="73">
        <f>ხარჯები!HUP20</f>
        <v>0</v>
      </c>
      <c r="HUQ21" s="73">
        <f>ხარჯები!HUQ20</f>
        <v>0</v>
      </c>
      <c r="HUR21" s="73">
        <f>ხარჯები!HUR20</f>
        <v>0</v>
      </c>
      <c r="HUS21" s="73">
        <f>ხარჯები!HUS20</f>
        <v>0</v>
      </c>
      <c r="HUT21" s="73">
        <f>ხარჯები!HUT20</f>
        <v>0</v>
      </c>
      <c r="HUU21" s="73">
        <f>ხარჯები!HUU20</f>
        <v>0</v>
      </c>
      <c r="HUV21" s="73">
        <f>ხარჯები!HUV20</f>
        <v>0</v>
      </c>
      <c r="HUW21" s="73">
        <f>ხარჯები!HUW20</f>
        <v>0</v>
      </c>
      <c r="HUX21" s="73">
        <f>ხარჯები!HUX20</f>
        <v>0</v>
      </c>
      <c r="HUY21" s="73">
        <f>ხარჯები!HUY20</f>
        <v>0</v>
      </c>
      <c r="HUZ21" s="73">
        <f>ხარჯები!HUZ20</f>
        <v>0</v>
      </c>
      <c r="HVA21" s="73">
        <f>ხარჯები!HVA20</f>
        <v>0</v>
      </c>
      <c r="HVB21" s="73">
        <f>ხარჯები!HVB20</f>
        <v>0</v>
      </c>
      <c r="HVC21" s="73">
        <f>ხარჯები!HVC20</f>
        <v>0</v>
      </c>
      <c r="HVD21" s="73">
        <f>ხარჯები!HVD20</f>
        <v>0</v>
      </c>
      <c r="HVE21" s="73">
        <f>ხარჯები!HVE20</f>
        <v>0</v>
      </c>
      <c r="HVF21" s="73">
        <f>ხარჯები!HVF20</f>
        <v>0</v>
      </c>
      <c r="HVG21" s="73">
        <f>ხარჯები!HVG20</f>
        <v>0</v>
      </c>
      <c r="HVH21" s="73">
        <f>ხარჯები!HVH20</f>
        <v>0</v>
      </c>
      <c r="HVI21" s="73">
        <f>ხარჯები!HVI20</f>
        <v>0</v>
      </c>
      <c r="HVJ21" s="73">
        <f>ხარჯები!HVJ20</f>
        <v>0</v>
      </c>
      <c r="HVK21" s="73">
        <f>ხარჯები!HVK20</f>
        <v>0</v>
      </c>
      <c r="HVL21" s="73">
        <f>ხარჯები!HVL20</f>
        <v>0</v>
      </c>
      <c r="HVM21" s="73">
        <f>ხარჯები!HVM20</f>
        <v>0</v>
      </c>
      <c r="HVN21" s="73">
        <f>ხარჯები!HVN20</f>
        <v>0</v>
      </c>
      <c r="HVO21" s="73">
        <f>ხარჯები!HVO20</f>
        <v>0</v>
      </c>
      <c r="HVP21" s="73">
        <f>ხარჯები!HVP20</f>
        <v>0</v>
      </c>
      <c r="HVQ21" s="73">
        <f>ხარჯები!HVQ20</f>
        <v>0</v>
      </c>
      <c r="HVR21" s="73">
        <f>ხარჯები!HVR20</f>
        <v>0</v>
      </c>
      <c r="HVS21" s="73">
        <f>ხარჯები!HVS20</f>
        <v>0</v>
      </c>
      <c r="HVT21" s="73">
        <f>ხარჯები!HVT20</f>
        <v>0</v>
      </c>
      <c r="HVU21" s="73">
        <f>ხარჯები!HVU20</f>
        <v>0</v>
      </c>
      <c r="HVV21" s="73">
        <f>ხარჯები!HVV20</f>
        <v>0</v>
      </c>
      <c r="HVW21" s="73">
        <f>ხარჯები!HVW20</f>
        <v>0</v>
      </c>
      <c r="HVX21" s="73">
        <f>ხარჯები!HVX20</f>
        <v>0</v>
      </c>
      <c r="HVY21" s="73">
        <f>ხარჯები!HVY20</f>
        <v>0</v>
      </c>
      <c r="HVZ21" s="73">
        <f>ხარჯები!HVZ20</f>
        <v>0</v>
      </c>
      <c r="HWA21" s="73">
        <f>ხარჯები!HWA20</f>
        <v>0</v>
      </c>
      <c r="HWB21" s="73">
        <f>ხარჯები!HWB20</f>
        <v>0</v>
      </c>
      <c r="HWC21" s="73">
        <f>ხარჯები!HWC20</f>
        <v>0</v>
      </c>
      <c r="HWD21" s="73">
        <f>ხარჯები!HWD20</f>
        <v>0</v>
      </c>
      <c r="HWE21" s="73">
        <f>ხარჯები!HWE20</f>
        <v>0</v>
      </c>
      <c r="HWF21" s="73">
        <f>ხარჯები!HWF20</f>
        <v>0</v>
      </c>
      <c r="HWG21" s="73">
        <f>ხარჯები!HWG20</f>
        <v>0</v>
      </c>
      <c r="HWH21" s="73">
        <f>ხარჯები!HWH20</f>
        <v>0</v>
      </c>
      <c r="HWI21" s="73">
        <f>ხარჯები!HWI20</f>
        <v>0</v>
      </c>
      <c r="HWJ21" s="73">
        <f>ხარჯები!HWJ20</f>
        <v>0</v>
      </c>
      <c r="HWK21" s="73">
        <f>ხარჯები!HWK20</f>
        <v>0</v>
      </c>
      <c r="HWL21" s="73">
        <f>ხარჯები!HWL20</f>
        <v>0</v>
      </c>
      <c r="HWM21" s="73">
        <f>ხარჯები!HWM20</f>
        <v>0</v>
      </c>
      <c r="HWN21" s="73">
        <f>ხარჯები!HWN20</f>
        <v>0</v>
      </c>
      <c r="HWO21" s="73">
        <f>ხარჯები!HWO20</f>
        <v>0</v>
      </c>
      <c r="HWP21" s="73">
        <f>ხარჯები!HWP20</f>
        <v>0</v>
      </c>
      <c r="HWQ21" s="73">
        <f>ხარჯები!HWQ20</f>
        <v>0</v>
      </c>
      <c r="HWR21" s="73">
        <f>ხარჯები!HWR20</f>
        <v>0</v>
      </c>
      <c r="HWS21" s="73">
        <f>ხარჯები!HWS20</f>
        <v>0</v>
      </c>
      <c r="HWT21" s="73">
        <f>ხარჯები!HWT20</f>
        <v>0</v>
      </c>
      <c r="HWU21" s="73">
        <f>ხარჯები!HWU20</f>
        <v>0</v>
      </c>
      <c r="HWV21" s="73">
        <f>ხარჯები!HWV20</f>
        <v>0</v>
      </c>
      <c r="HWW21" s="73">
        <f>ხარჯები!HWW20</f>
        <v>0</v>
      </c>
      <c r="HWX21" s="73">
        <f>ხარჯები!HWX20</f>
        <v>0</v>
      </c>
      <c r="HWY21" s="73">
        <f>ხარჯები!HWY20</f>
        <v>0</v>
      </c>
      <c r="HWZ21" s="73">
        <f>ხარჯები!HWZ20</f>
        <v>0</v>
      </c>
      <c r="HXA21" s="73">
        <f>ხარჯები!HXA20</f>
        <v>0</v>
      </c>
      <c r="HXB21" s="73">
        <f>ხარჯები!HXB20</f>
        <v>0</v>
      </c>
      <c r="HXC21" s="73">
        <f>ხარჯები!HXC20</f>
        <v>0</v>
      </c>
      <c r="HXD21" s="73">
        <f>ხარჯები!HXD20</f>
        <v>0</v>
      </c>
      <c r="HXE21" s="73">
        <f>ხარჯები!HXE20</f>
        <v>0</v>
      </c>
      <c r="HXF21" s="73">
        <f>ხარჯები!HXF20</f>
        <v>0</v>
      </c>
      <c r="HXG21" s="73">
        <f>ხარჯები!HXG20</f>
        <v>0</v>
      </c>
      <c r="HXH21" s="73">
        <f>ხარჯები!HXH20</f>
        <v>0</v>
      </c>
      <c r="HXI21" s="73">
        <f>ხარჯები!HXI20</f>
        <v>0</v>
      </c>
      <c r="HXJ21" s="73">
        <f>ხარჯები!HXJ20</f>
        <v>0</v>
      </c>
      <c r="HXK21" s="73">
        <f>ხარჯები!HXK20</f>
        <v>0</v>
      </c>
      <c r="HXL21" s="73">
        <f>ხარჯები!HXL20</f>
        <v>0</v>
      </c>
      <c r="HXM21" s="73">
        <f>ხარჯები!HXM20</f>
        <v>0</v>
      </c>
      <c r="HXN21" s="73">
        <f>ხარჯები!HXN20</f>
        <v>0</v>
      </c>
      <c r="HXO21" s="73">
        <f>ხარჯები!HXO20</f>
        <v>0</v>
      </c>
      <c r="HXP21" s="73">
        <f>ხარჯები!HXP20</f>
        <v>0</v>
      </c>
      <c r="HXQ21" s="73">
        <f>ხარჯები!HXQ20</f>
        <v>0</v>
      </c>
      <c r="HXR21" s="73">
        <f>ხარჯები!HXR20</f>
        <v>0</v>
      </c>
      <c r="HXS21" s="73">
        <f>ხარჯები!HXS20</f>
        <v>0</v>
      </c>
      <c r="HXT21" s="73">
        <f>ხარჯები!HXT20</f>
        <v>0</v>
      </c>
      <c r="HXU21" s="73">
        <f>ხარჯები!HXU20</f>
        <v>0</v>
      </c>
      <c r="HXV21" s="73">
        <f>ხარჯები!HXV20</f>
        <v>0</v>
      </c>
      <c r="HXW21" s="73">
        <f>ხარჯები!HXW20</f>
        <v>0</v>
      </c>
      <c r="HXX21" s="73">
        <f>ხარჯები!HXX20</f>
        <v>0</v>
      </c>
      <c r="HXY21" s="73">
        <f>ხარჯები!HXY20</f>
        <v>0</v>
      </c>
      <c r="HXZ21" s="73">
        <f>ხარჯები!HXZ20</f>
        <v>0</v>
      </c>
      <c r="HYA21" s="73">
        <f>ხარჯები!HYA20</f>
        <v>0</v>
      </c>
      <c r="HYB21" s="73">
        <f>ხარჯები!HYB20</f>
        <v>0</v>
      </c>
      <c r="HYC21" s="73">
        <f>ხარჯები!HYC20</f>
        <v>0</v>
      </c>
      <c r="HYD21" s="73">
        <f>ხარჯები!HYD20</f>
        <v>0</v>
      </c>
      <c r="HYE21" s="73">
        <f>ხარჯები!HYE20</f>
        <v>0</v>
      </c>
      <c r="HYF21" s="73">
        <f>ხარჯები!HYF20</f>
        <v>0</v>
      </c>
      <c r="HYG21" s="73">
        <f>ხარჯები!HYG20</f>
        <v>0</v>
      </c>
      <c r="HYH21" s="73">
        <f>ხარჯები!HYH20</f>
        <v>0</v>
      </c>
      <c r="HYI21" s="73">
        <f>ხარჯები!HYI20</f>
        <v>0</v>
      </c>
      <c r="HYJ21" s="73">
        <f>ხარჯები!HYJ20</f>
        <v>0</v>
      </c>
      <c r="HYK21" s="73">
        <f>ხარჯები!HYK20</f>
        <v>0</v>
      </c>
      <c r="HYL21" s="73">
        <f>ხარჯები!HYL20</f>
        <v>0</v>
      </c>
      <c r="HYM21" s="73">
        <f>ხარჯები!HYM20</f>
        <v>0</v>
      </c>
      <c r="HYN21" s="73">
        <f>ხარჯები!HYN20</f>
        <v>0</v>
      </c>
      <c r="HYO21" s="73">
        <f>ხარჯები!HYO20</f>
        <v>0</v>
      </c>
      <c r="HYP21" s="73">
        <f>ხარჯები!HYP20</f>
        <v>0</v>
      </c>
      <c r="HYQ21" s="73">
        <f>ხარჯები!HYQ20</f>
        <v>0</v>
      </c>
      <c r="HYR21" s="73">
        <f>ხარჯები!HYR20</f>
        <v>0</v>
      </c>
      <c r="HYS21" s="73">
        <f>ხარჯები!HYS20</f>
        <v>0</v>
      </c>
      <c r="HYT21" s="73">
        <f>ხარჯები!HYT20</f>
        <v>0</v>
      </c>
      <c r="HYU21" s="73">
        <f>ხარჯები!HYU20</f>
        <v>0</v>
      </c>
      <c r="HYV21" s="73">
        <f>ხარჯები!HYV20</f>
        <v>0</v>
      </c>
      <c r="HYW21" s="73">
        <f>ხარჯები!HYW20</f>
        <v>0</v>
      </c>
      <c r="HYX21" s="73">
        <f>ხარჯები!HYX20</f>
        <v>0</v>
      </c>
      <c r="HYY21" s="73">
        <f>ხარჯები!HYY20</f>
        <v>0</v>
      </c>
      <c r="HYZ21" s="73">
        <f>ხარჯები!HYZ20</f>
        <v>0</v>
      </c>
      <c r="HZA21" s="73">
        <f>ხარჯები!HZA20</f>
        <v>0</v>
      </c>
      <c r="HZB21" s="73">
        <f>ხარჯები!HZB20</f>
        <v>0</v>
      </c>
      <c r="HZC21" s="73">
        <f>ხარჯები!HZC20</f>
        <v>0</v>
      </c>
      <c r="HZD21" s="73">
        <f>ხარჯები!HZD20</f>
        <v>0</v>
      </c>
      <c r="HZE21" s="73">
        <f>ხარჯები!HZE20</f>
        <v>0</v>
      </c>
      <c r="HZF21" s="73">
        <f>ხარჯები!HZF20</f>
        <v>0</v>
      </c>
      <c r="HZG21" s="73">
        <f>ხარჯები!HZG20</f>
        <v>0</v>
      </c>
      <c r="HZH21" s="73">
        <f>ხარჯები!HZH20</f>
        <v>0</v>
      </c>
      <c r="HZI21" s="73">
        <f>ხარჯები!HZI20</f>
        <v>0</v>
      </c>
      <c r="HZJ21" s="73">
        <f>ხარჯები!HZJ20</f>
        <v>0</v>
      </c>
      <c r="HZK21" s="73">
        <f>ხარჯები!HZK20</f>
        <v>0</v>
      </c>
      <c r="HZL21" s="73">
        <f>ხარჯები!HZL20</f>
        <v>0</v>
      </c>
      <c r="HZM21" s="73">
        <f>ხარჯები!HZM20</f>
        <v>0</v>
      </c>
      <c r="HZN21" s="73">
        <f>ხარჯები!HZN20</f>
        <v>0</v>
      </c>
      <c r="HZO21" s="73">
        <f>ხარჯები!HZO20</f>
        <v>0</v>
      </c>
      <c r="HZP21" s="73">
        <f>ხარჯები!HZP20</f>
        <v>0</v>
      </c>
      <c r="HZQ21" s="73">
        <f>ხარჯები!HZQ20</f>
        <v>0</v>
      </c>
      <c r="HZR21" s="73">
        <f>ხარჯები!HZR20</f>
        <v>0</v>
      </c>
      <c r="HZS21" s="73">
        <f>ხარჯები!HZS20</f>
        <v>0</v>
      </c>
      <c r="HZT21" s="73">
        <f>ხარჯები!HZT20</f>
        <v>0</v>
      </c>
      <c r="HZU21" s="73">
        <f>ხარჯები!HZU20</f>
        <v>0</v>
      </c>
      <c r="HZV21" s="73">
        <f>ხარჯები!HZV20</f>
        <v>0</v>
      </c>
      <c r="HZW21" s="73">
        <f>ხარჯები!HZW20</f>
        <v>0</v>
      </c>
      <c r="HZX21" s="73">
        <f>ხარჯები!HZX20</f>
        <v>0</v>
      </c>
      <c r="HZY21" s="73">
        <f>ხარჯები!HZY20</f>
        <v>0</v>
      </c>
      <c r="HZZ21" s="73">
        <f>ხარჯები!HZZ20</f>
        <v>0</v>
      </c>
      <c r="IAA21" s="73">
        <f>ხარჯები!IAA20</f>
        <v>0</v>
      </c>
      <c r="IAB21" s="73">
        <f>ხარჯები!IAB20</f>
        <v>0</v>
      </c>
      <c r="IAC21" s="73">
        <f>ხარჯები!IAC20</f>
        <v>0</v>
      </c>
      <c r="IAD21" s="73">
        <f>ხარჯები!IAD20</f>
        <v>0</v>
      </c>
      <c r="IAE21" s="73">
        <f>ხარჯები!IAE20</f>
        <v>0</v>
      </c>
      <c r="IAF21" s="73">
        <f>ხარჯები!IAF20</f>
        <v>0</v>
      </c>
      <c r="IAG21" s="73">
        <f>ხარჯები!IAG20</f>
        <v>0</v>
      </c>
      <c r="IAH21" s="73">
        <f>ხარჯები!IAH20</f>
        <v>0</v>
      </c>
      <c r="IAI21" s="73">
        <f>ხარჯები!IAI20</f>
        <v>0</v>
      </c>
      <c r="IAJ21" s="73">
        <f>ხარჯები!IAJ20</f>
        <v>0</v>
      </c>
      <c r="IAK21" s="73">
        <f>ხარჯები!IAK20</f>
        <v>0</v>
      </c>
      <c r="IAL21" s="73">
        <f>ხარჯები!IAL20</f>
        <v>0</v>
      </c>
      <c r="IAM21" s="73">
        <f>ხარჯები!IAM20</f>
        <v>0</v>
      </c>
      <c r="IAN21" s="73">
        <f>ხარჯები!IAN20</f>
        <v>0</v>
      </c>
      <c r="IAO21" s="73">
        <f>ხარჯები!IAO20</f>
        <v>0</v>
      </c>
      <c r="IAP21" s="73">
        <f>ხარჯები!IAP20</f>
        <v>0</v>
      </c>
      <c r="IAQ21" s="73">
        <f>ხარჯები!IAQ20</f>
        <v>0</v>
      </c>
      <c r="IAR21" s="73">
        <f>ხარჯები!IAR20</f>
        <v>0</v>
      </c>
      <c r="IAS21" s="73">
        <f>ხარჯები!IAS20</f>
        <v>0</v>
      </c>
      <c r="IAT21" s="73">
        <f>ხარჯები!IAT20</f>
        <v>0</v>
      </c>
      <c r="IAU21" s="73">
        <f>ხარჯები!IAU20</f>
        <v>0</v>
      </c>
      <c r="IAV21" s="73">
        <f>ხარჯები!IAV20</f>
        <v>0</v>
      </c>
      <c r="IAW21" s="73">
        <f>ხარჯები!IAW20</f>
        <v>0</v>
      </c>
      <c r="IAX21" s="73">
        <f>ხარჯები!IAX20</f>
        <v>0</v>
      </c>
      <c r="IAY21" s="73">
        <f>ხარჯები!IAY20</f>
        <v>0</v>
      </c>
      <c r="IAZ21" s="73">
        <f>ხარჯები!IAZ20</f>
        <v>0</v>
      </c>
      <c r="IBA21" s="73">
        <f>ხარჯები!IBA20</f>
        <v>0</v>
      </c>
      <c r="IBB21" s="73">
        <f>ხარჯები!IBB20</f>
        <v>0</v>
      </c>
      <c r="IBC21" s="73">
        <f>ხარჯები!IBC20</f>
        <v>0</v>
      </c>
      <c r="IBD21" s="73">
        <f>ხარჯები!IBD20</f>
        <v>0</v>
      </c>
      <c r="IBE21" s="73">
        <f>ხარჯები!IBE20</f>
        <v>0</v>
      </c>
      <c r="IBF21" s="73">
        <f>ხარჯები!IBF20</f>
        <v>0</v>
      </c>
      <c r="IBG21" s="73">
        <f>ხარჯები!IBG20</f>
        <v>0</v>
      </c>
      <c r="IBH21" s="73">
        <f>ხარჯები!IBH20</f>
        <v>0</v>
      </c>
      <c r="IBI21" s="73">
        <f>ხარჯები!IBI20</f>
        <v>0</v>
      </c>
      <c r="IBJ21" s="73">
        <f>ხარჯები!IBJ20</f>
        <v>0</v>
      </c>
      <c r="IBK21" s="73">
        <f>ხარჯები!IBK20</f>
        <v>0</v>
      </c>
      <c r="IBL21" s="73">
        <f>ხარჯები!IBL20</f>
        <v>0</v>
      </c>
      <c r="IBM21" s="73">
        <f>ხარჯები!IBM20</f>
        <v>0</v>
      </c>
      <c r="IBN21" s="73">
        <f>ხარჯები!IBN20</f>
        <v>0</v>
      </c>
      <c r="IBO21" s="73">
        <f>ხარჯები!IBO20</f>
        <v>0</v>
      </c>
      <c r="IBP21" s="73">
        <f>ხარჯები!IBP20</f>
        <v>0</v>
      </c>
      <c r="IBQ21" s="73">
        <f>ხარჯები!IBQ20</f>
        <v>0</v>
      </c>
      <c r="IBR21" s="73">
        <f>ხარჯები!IBR20</f>
        <v>0</v>
      </c>
      <c r="IBS21" s="73">
        <f>ხარჯები!IBS20</f>
        <v>0</v>
      </c>
      <c r="IBT21" s="73">
        <f>ხარჯები!IBT20</f>
        <v>0</v>
      </c>
      <c r="IBU21" s="73">
        <f>ხარჯები!IBU20</f>
        <v>0</v>
      </c>
      <c r="IBV21" s="73">
        <f>ხარჯები!IBV20</f>
        <v>0</v>
      </c>
      <c r="IBW21" s="73">
        <f>ხარჯები!IBW20</f>
        <v>0</v>
      </c>
      <c r="IBX21" s="73">
        <f>ხარჯები!IBX20</f>
        <v>0</v>
      </c>
      <c r="IBY21" s="73">
        <f>ხარჯები!IBY20</f>
        <v>0</v>
      </c>
      <c r="IBZ21" s="73">
        <f>ხარჯები!IBZ20</f>
        <v>0</v>
      </c>
      <c r="ICA21" s="73">
        <f>ხარჯები!ICA20</f>
        <v>0</v>
      </c>
      <c r="ICB21" s="73">
        <f>ხარჯები!ICB20</f>
        <v>0</v>
      </c>
      <c r="ICC21" s="73">
        <f>ხარჯები!ICC20</f>
        <v>0</v>
      </c>
      <c r="ICD21" s="73">
        <f>ხარჯები!ICD20</f>
        <v>0</v>
      </c>
      <c r="ICE21" s="73">
        <f>ხარჯები!ICE20</f>
        <v>0</v>
      </c>
      <c r="ICF21" s="73">
        <f>ხარჯები!ICF20</f>
        <v>0</v>
      </c>
      <c r="ICG21" s="73">
        <f>ხარჯები!ICG20</f>
        <v>0</v>
      </c>
      <c r="ICH21" s="73">
        <f>ხარჯები!ICH20</f>
        <v>0</v>
      </c>
      <c r="ICI21" s="73">
        <f>ხარჯები!ICI20</f>
        <v>0</v>
      </c>
      <c r="ICJ21" s="73">
        <f>ხარჯები!ICJ20</f>
        <v>0</v>
      </c>
      <c r="ICK21" s="73">
        <f>ხარჯები!ICK20</f>
        <v>0</v>
      </c>
      <c r="ICL21" s="73">
        <f>ხარჯები!ICL20</f>
        <v>0</v>
      </c>
      <c r="ICM21" s="73">
        <f>ხარჯები!ICM20</f>
        <v>0</v>
      </c>
      <c r="ICN21" s="73">
        <f>ხარჯები!ICN20</f>
        <v>0</v>
      </c>
      <c r="ICO21" s="73">
        <f>ხარჯები!ICO20</f>
        <v>0</v>
      </c>
      <c r="ICP21" s="73">
        <f>ხარჯები!ICP20</f>
        <v>0</v>
      </c>
      <c r="ICQ21" s="73">
        <f>ხარჯები!ICQ20</f>
        <v>0</v>
      </c>
      <c r="ICR21" s="73">
        <f>ხარჯები!ICR20</f>
        <v>0</v>
      </c>
      <c r="ICS21" s="73">
        <f>ხარჯები!ICS20</f>
        <v>0</v>
      </c>
      <c r="ICT21" s="73">
        <f>ხარჯები!ICT20</f>
        <v>0</v>
      </c>
      <c r="ICU21" s="73">
        <f>ხარჯები!ICU20</f>
        <v>0</v>
      </c>
      <c r="ICV21" s="73">
        <f>ხარჯები!ICV20</f>
        <v>0</v>
      </c>
      <c r="ICW21" s="73">
        <f>ხარჯები!ICW20</f>
        <v>0</v>
      </c>
      <c r="ICX21" s="73">
        <f>ხარჯები!ICX20</f>
        <v>0</v>
      </c>
      <c r="ICY21" s="73">
        <f>ხარჯები!ICY20</f>
        <v>0</v>
      </c>
      <c r="ICZ21" s="73">
        <f>ხარჯები!ICZ20</f>
        <v>0</v>
      </c>
      <c r="IDA21" s="73">
        <f>ხარჯები!IDA20</f>
        <v>0</v>
      </c>
      <c r="IDB21" s="73">
        <f>ხარჯები!IDB20</f>
        <v>0</v>
      </c>
      <c r="IDC21" s="73">
        <f>ხარჯები!IDC20</f>
        <v>0</v>
      </c>
      <c r="IDD21" s="73">
        <f>ხარჯები!IDD20</f>
        <v>0</v>
      </c>
      <c r="IDE21" s="73">
        <f>ხარჯები!IDE20</f>
        <v>0</v>
      </c>
      <c r="IDF21" s="73">
        <f>ხარჯები!IDF20</f>
        <v>0</v>
      </c>
      <c r="IDG21" s="73">
        <f>ხარჯები!IDG20</f>
        <v>0</v>
      </c>
      <c r="IDH21" s="73">
        <f>ხარჯები!IDH20</f>
        <v>0</v>
      </c>
      <c r="IDI21" s="73">
        <f>ხარჯები!IDI20</f>
        <v>0</v>
      </c>
      <c r="IDJ21" s="73">
        <f>ხარჯები!IDJ20</f>
        <v>0</v>
      </c>
      <c r="IDK21" s="73">
        <f>ხარჯები!IDK20</f>
        <v>0</v>
      </c>
      <c r="IDL21" s="73">
        <f>ხარჯები!IDL20</f>
        <v>0</v>
      </c>
      <c r="IDM21" s="73">
        <f>ხარჯები!IDM20</f>
        <v>0</v>
      </c>
      <c r="IDN21" s="73">
        <f>ხარჯები!IDN20</f>
        <v>0</v>
      </c>
      <c r="IDO21" s="73">
        <f>ხარჯები!IDO20</f>
        <v>0</v>
      </c>
      <c r="IDP21" s="73">
        <f>ხარჯები!IDP20</f>
        <v>0</v>
      </c>
      <c r="IDQ21" s="73">
        <f>ხარჯები!IDQ20</f>
        <v>0</v>
      </c>
      <c r="IDR21" s="73">
        <f>ხარჯები!IDR20</f>
        <v>0</v>
      </c>
      <c r="IDS21" s="73">
        <f>ხარჯები!IDS20</f>
        <v>0</v>
      </c>
      <c r="IDT21" s="73">
        <f>ხარჯები!IDT20</f>
        <v>0</v>
      </c>
      <c r="IDU21" s="73">
        <f>ხარჯები!IDU20</f>
        <v>0</v>
      </c>
      <c r="IDV21" s="73">
        <f>ხარჯები!IDV20</f>
        <v>0</v>
      </c>
      <c r="IDW21" s="73">
        <f>ხარჯები!IDW20</f>
        <v>0</v>
      </c>
      <c r="IDX21" s="73">
        <f>ხარჯები!IDX20</f>
        <v>0</v>
      </c>
      <c r="IDY21" s="73">
        <f>ხარჯები!IDY20</f>
        <v>0</v>
      </c>
      <c r="IDZ21" s="73">
        <f>ხარჯები!IDZ20</f>
        <v>0</v>
      </c>
      <c r="IEA21" s="73">
        <f>ხარჯები!IEA20</f>
        <v>0</v>
      </c>
      <c r="IEB21" s="73">
        <f>ხარჯები!IEB20</f>
        <v>0</v>
      </c>
      <c r="IEC21" s="73">
        <f>ხარჯები!IEC20</f>
        <v>0</v>
      </c>
      <c r="IED21" s="73">
        <f>ხარჯები!IED20</f>
        <v>0</v>
      </c>
      <c r="IEE21" s="73">
        <f>ხარჯები!IEE20</f>
        <v>0</v>
      </c>
      <c r="IEF21" s="73">
        <f>ხარჯები!IEF20</f>
        <v>0</v>
      </c>
      <c r="IEG21" s="73">
        <f>ხარჯები!IEG20</f>
        <v>0</v>
      </c>
      <c r="IEH21" s="73">
        <f>ხარჯები!IEH20</f>
        <v>0</v>
      </c>
      <c r="IEI21" s="73">
        <f>ხარჯები!IEI20</f>
        <v>0</v>
      </c>
      <c r="IEJ21" s="73">
        <f>ხარჯები!IEJ20</f>
        <v>0</v>
      </c>
      <c r="IEK21" s="73">
        <f>ხარჯები!IEK20</f>
        <v>0</v>
      </c>
      <c r="IEL21" s="73">
        <f>ხარჯები!IEL20</f>
        <v>0</v>
      </c>
      <c r="IEM21" s="73">
        <f>ხარჯები!IEM20</f>
        <v>0</v>
      </c>
      <c r="IEN21" s="73">
        <f>ხარჯები!IEN20</f>
        <v>0</v>
      </c>
      <c r="IEO21" s="73">
        <f>ხარჯები!IEO20</f>
        <v>0</v>
      </c>
      <c r="IEP21" s="73">
        <f>ხარჯები!IEP20</f>
        <v>0</v>
      </c>
      <c r="IEQ21" s="73">
        <f>ხარჯები!IEQ20</f>
        <v>0</v>
      </c>
      <c r="IER21" s="73">
        <f>ხარჯები!IER20</f>
        <v>0</v>
      </c>
      <c r="IES21" s="73">
        <f>ხარჯები!IES20</f>
        <v>0</v>
      </c>
      <c r="IET21" s="73">
        <f>ხარჯები!IET20</f>
        <v>0</v>
      </c>
      <c r="IEU21" s="73">
        <f>ხარჯები!IEU20</f>
        <v>0</v>
      </c>
      <c r="IEV21" s="73">
        <f>ხარჯები!IEV20</f>
        <v>0</v>
      </c>
      <c r="IEW21" s="73">
        <f>ხარჯები!IEW20</f>
        <v>0</v>
      </c>
      <c r="IEX21" s="73">
        <f>ხარჯები!IEX20</f>
        <v>0</v>
      </c>
      <c r="IEY21" s="73">
        <f>ხარჯები!IEY20</f>
        <v>0</v>
      </c>
      <c r="IEZ21" s="73">
        <f>ხარჯები!IEZ20</f>
        <v>0</v>
      </c>
      <c r="IFA21" s="73">
        <f>ხარჯები!IFA20</f>
        <v>0</v>
      </c>
      <c r="IFB21" s="73">
        <f>ხარჯები!IFB20</f>
        <v>0</v>
      </c>
      <c r="IFC21" s="73">
        <f>ხარჯები!IFC20</f>
        <v>0</v>
      </c>
      <c r="IFD21" s="73">
        <f>ხარჯები!IFD20</f>
        <v>0</v>
      </c>
      <c r="IFE21" s="73">
        <f>ხარჯები!IFE20</f>
        <v>0</v>
      </c>
      <c r="IFF21" s="73">
        <f>ხარჯები!IFF20</f>
        <v>0</v>
      </c>
      <c r="IFG21" s="73">
        <f>ხარჯები!IFG20</f>
        <v>0</v>
      </c>
      <c r="IFH21" s="73">
        <f>ხარჯები!IFH20</f>
        <v>0</v>
      </c>
      <c r="IFI21" s="73">
        <f>ხარჯები!IFI20</f>
        <v>0</v>
      </c>
      <c r="IFJ21" s="73">
        <f>ხარჯები!IFJ20</f>
        <v>0</v>
      </c>
      <c r="IFK21" s="73">
        <f>ხარჯები!IFK20</f>
        <v>0</v>
      </c>
      <c r="IFL21" s="73">
        <f>ხარჯები!IFL20</f>
        <v>0</v>
      </c>
      <c r="IFM21" s="73">
        <f>ხარჯები!IFM20</f>
        <v>0</v>
      </c>
      <c r="IFN21" s="73">
        <f>ხარჯები!IFN20</f>
        <v>0</v>
      </c>
      <c r="IFO21" s="73">
        <f>ხარჯები!IFO20</f>
        <v>0</v>
      </c>
      <c r="IFP21" s="73">
        <f>ხარჯები!IFP20</f>
        <v>0</v>
      </c>
      <c r="IFQ21" s="73">
        <f>ხარჯები!IFQ20</f>
        <v>0</v>
      </c>
      <c r="IFR21" s="73">
        <f>ხარჯები!IFR20</f>
        <v>0</v>
      </c>
      <c r="IFS21" s="73">
        <f>ხარჯები!IFS20</f>
        <v>0</v>
      </c>
      <c r="IFT21" s="73">
        <f>ხარჯები!IFT20</f>
        <v>0</v>
      </c>
      <c r="IFU21" s="73">
        <f>ხარჯები!IFU20</f>
        <v>0</v>
      </c>
      <c r="IFV21" s="73">
        <f>ხარჯები!IFV20</f>
        <v>0</v>
      </c>
      <c r="IFW21" s="73">
        <f>ხარჯები!IFW20</f>
        <v>0</v>
      </c>
      <c r="IFX21" s="73">
        <f>ხარჯები!IFX20</f>
        <v>0</v>
      </c>
      <c r="IFY21" s="73">
        <f>ხარჯები!IFY20</f>
        <v>0</v>
      </c>
      <c r="IFZ21" s="73">
        <f>ხარჯები!IFZ20</f>
        <v>0</v>
      </c>
      <c r="IGA21" s="73">
        <f>ხარჯები!IGA20</f>
        <v>0</v>
      </c>
      <c r="IGB21" s="73">
        <f>ხარჯები!IGB20</f>
        <v>0</v>
      </c>
      <c r="IGC21" s="73">
        <f>ხარჯები!IGC20</f>
        <v>0</v>
      </c>
      <c r="IGD21" s="73">
        <f>ხარჯები!IGD20</f>
        <v>0</v>
      </c>
      <c r="IGE21" s="73">
        <f>ხარჯები!IGE20</f>
        <v>0</v>
      </c>
      <c r="IGF21" s="73">
        <f>ხარჯები!IGF20</f>
        <v>0</v>
      </c>
      <c r="IGG21" s="73">
        <f>ხარჯები!IGG20</f>
        <v>0</v>
      </c>
      <c r="IGH21" s="73">
        <f>ხარჯები!IGH20</f>
        <v>0</v>
      </c>
      <c r="IGI21" s="73">
        <f>ხარჯები!IGI20</f>
        <v>0</v>
      </c>
      <c r="IGJ21" s="73">
        <f>ხარჯები!IGJ20</f>
        <v>0</v>
      </c>
      <c r="IGK21" s="73">
        <f>ხარჯები!IGK20</f>
        <v>0</v>
      </c>
      <c r="IGL21" s="73">
        <f>ხარჯები!IGL20</f>
        <v>0</v>
      </c>
      <c r="IGM21" s="73">
        <f>ხარჯები!IGM20</f>
        <v>0</v>
      </c>
      <c r="IGN21" s="73">
        <f>ხარჯები!IGN20</f>
        <v>0</v>
      </c>
      <c r="IGO21" s="73">
        <f>ხარჯები!IGO20</f>
        <v>0</v>
      </c>
      <c r="IGP21" s="73">
        <f>ხარჯები!IGP20</f>
        <v>0</v>
      </c>
      <c r="IGQ21" s="73">
        <f>ხარჯები!IGQ20</f>
        <v>0</v>
      </c>
      <c r="IGR21" s="73">
        <f>ხარჯები!IGR20</f>
        <v>0</v>
      </c>
      <c r="IGS21" s="73">
        <f>ხარჯები!IGS20</f>
        <v>0</v>
      </c>
      <c r="IGT21" s="73">
        <f>ხარჯები!IGT20</f>
        <v>0</v>
      </c>
      <c r="IGU21" s="73">
        <f>ხარჯები!IGU20</f>
        <v>0</v>
      </c>
      <c r="IGV21" s="73">
        <f>ხარჯები!IGV20</f>
        <v>0</v>
      </c>
      <c r="IGW21" s="73">
        <f>ხარჯები!IGW20</f>
        <v>0</v>
      </c>
      <c r="IGX21" s="73">
        <f>ხარჯები!IGX20</f>
        <v>0</v>
      </c>
      <c r="IGY21" s="73">
        <f>ხარჯები!IGY20</f>
        <v>0</v>
      </c>
      <c r="IGZ21" s="73">
        <f>ხარჯები!IGZ20</f>
        <v>0</v>
      </c>
      <c r="IHA21" s="73">
        <f>ხარჯები!IHA20</f>
        <v>0</v>
      </c>
      <c r="IHB21" s="73">
        <f>ხარჯები!IHB20</f>
        <v>0</v>
      </c>
      <c r="IHC21" s="73">
        <f>ხარჯები!IHC20</f>
        <v>0</v>
      </c>
      <c r="IHD21" s="73">
        <f>ხარჯები!IHD20</f>
        <v>0</v>
      </c>
      <c r="IHE21" s="73">
        <f>ხარჯები!IHE20</f>
        <v>0</v>
      </c>
      <c r="IHF21" s="73">
        <f>ხარჯები!IHF20</f>
        <v>0</v>
      </c>
      <c r="IHG21" s="73">
        <f>ხარჯები!IHG20</f>
        <v>0</v>
      </c>
      <c r="IHH21" s="73">
        <f>ხარჯები!IHH20</f>
        <v>0</v>
      </c>
      <c r="IHI21" s="73">
        <f>ხარჯები!IHI20</f>
        <v>0</v>
      </c>
      <c r="IHJ21" s="73">
        <f>ხარჯები!IHJ20</f>
        <v>0</v>
      </c>
      <c r="IHK21" s="73">
        <f>ხარჯები!IHK20</f>
        <v>0</v>
      </c>
      <c r="IHL21" s="73">
        <f>ხარჯები!IHL20</f>
        <v>0</v>
      </c>
      <c r="IHM21" s="73">
        <f>ხარჯები!IHM20</f>
        <v>0</v>
      </c>
      <c r="IHN21" s="73">
        <f>ხარჯები!IHN20</f>
        <v>0</v>
      </c>
      <c r="IHO21" s="73">
        <f>ხარჯები!IHO20</f>
        <v>0</v>
      </c>
      <c r="IHP21" s="73">
        <f>ხარჯები!IHP20</f>
        <v>0</v>
      </c>
      <c r="IHQ21" s="73">
        <f>ხარჯები!IHQ20</f>
        <v>0</v>
      </c>
      <c r="IHR21" s="73">
        <f>ხარჯები!IHR20</f>
        <v>0</v>
      </c>
      <c r="IHS21" s="73">
        <f>ხარჯები!IHS20</f>
        <v>0</v>
      </c>
      <c r="IHT21" s="73">
        <f>ხარჯები!IHT20</f>
        <v>0</v>
      </c>
      <c r="IHU21" s="73">
        <f>ხარჯები!IHU20</f>
        <v>0</v>
      </c>
      <c r="IHV21" s="73">
        <f>ხარჯები!IHV20</f>
        <v>0</v>
      </c>
      <c r="IHW21" s="73">
        <f>ხარჯები!IHW20</f>
        <v>0</v>
      </c>
      <c r="IHX21" s="73">
        <f>ხარჯები!IHX20</f>
        <v>0</v>
      </c>
      <c r="IHY21" s="73">
        <f>ხარჯები!IHY20</f>
        <v>0</v>
      </c>
      <c r="IHZ21" s="73">
        <f>ხარჯები!IHZ20</f>
        <v>0</v>
      </c>
      <c r="IIA21" s="73">
        <f>ხარჯები!IIA20</f>
        <v>0</v>
      </c>
      <c r="IIB21" s="73">
        <f>ხარჯები!IIB20</f>
        <v>0</v>
      </c>
      <c r="IIC21" s="73">
        <f>ხარჯები!IIC20</f>
        <v>0</v>
      </c>
      <c r="IID21" s="73">
        <f>ხარჯები!IID20</f>
        <v>0</v>
      </c>
      <c r="IIE21" s="73">
        <f>ხარჯები!IIE20</f>
        <v>0</v>
      </c>
      <c r="IIF21" s="73">
        <f>ხარჯები!IIF20</f>
        <v>0</v>
      </c>
      <c r="IIG21" s="73">
        <f>ხარჯები!IIG20</f>
        <v>0</v>
      </c>
      <c r="IIH21" s="73">
        <f>ხარჯები!IIH20</f>
        <v>0</v>
      </c>
      <c r="III21" s="73">
        <f>ხარჯები!III20</f>
        <v>0</v>
      </c>
      <c r="IIJ21" s="73">
        <f>ხარჯები!IIJ20</f>
        <v>0</v>
      </c>
      <c r="IIK21" s="73">
        <f>ხარჯები!IIK20</f>
        <v>0</v>
      </c>
      <c r="IIL21" s="73">
        <f>ხარჯები!IIL20</f>
        <v>0</v>
      </c>
      <c r="IIM21" s="73">
        <f>ხარჯები!IIM20</f>
        <v>0</v>
      </c>
      <c r="IIN21" s="73">
        <f>ხარჯები!IIN20</f>
        <v>0</v>
      </c>
      <c r="IIO21" s="73">
        <f>ხარჯები!IIO20</f>
        <v>0</v>
      </c>
      <c r="IIP21" s="73">
        <f>ხარჯები!IIP20</f>
        <v>0</v>
      </c>
      <c r="IIQ21" s="73">
        <f>ხარჯები!IIQ20</f>
        <v>0</v>
      </c>
      <c r="IIR21" s="73">
        <f>ხარჯები!IIR20</f>
        <v>0</v>
      </c>
      <c r="IIS21" s="73">
        <f>ხარჯები!IIS20</f>
        <v>0</v>
      </c>
      <c r="IIT21" s="73">
        <f>ხარჯები!IIT20</f>
        <v>0</v>
      </c>
      <c r="IIU21" s="73">
        <f>ხარჯები!IIU20</f>
        <v>0</v>
      </c>
      <c r="IIV21" s="73">
        <f>ხარჯები!IIV20</f>
        <v>0</v>
      </c>
      <c r="IIW21" s="73">
        <f>ხარჯები!IIW20</f>
        <v>0</v>
      </c>
      <c r="IIX21" s="73">
        <f>ხარჯები!IIX20</f>
        <v>0</v>
      </c>
      <c r="IIY21" s="73">
        <f>ხარჯები!IIY20</f>
        <v>0</v>
      </c>
      <c r="IIZ21" s="73">
        <f>ხარჯები!IIZ20</f>
        <v>0</v>
      </c>
      <c r="IJA21" s="73">
        <f>ხარჯები!IJA20</f>
        <v>0</v>
      </c>
      <c r="IJB21" s="73">
        <f>ხარჯები!IJB20</f>
        <v>0</v>
      </c>
      <c r="IJC21" s="73">
        <f>ხარჯები!IJC20</f>
        <v>0</v>
      </c>
      <c r="IJD21" s="73">
        <f>ხარჯები!IJD20</f>
        <v>0</v>
      </c>
      <c r="IJE21" s="73">
        <f>ხარჯები!IJE20</f>
        <v>0</v>
      </c>
      <c r="IJF21" s="73">
        <f>ხარჯები!IJF20</f>
        <v>0</v>
      </c>
      <c r="IJG21" s="73">
        <f>ხარჯები!IJG20</f>
        <v>0</v>
      </c>
      <c r="IJH21" s="73">
        <f>ხარჯები!IJH20</f>
        <v>0</v>
      </c>
      <c r="IJI21" s="73">
        <f>ხარჯები!IJI20</f>
        <v>0</v>
      </c>
      <c r="IJJ21" s="73">
        <f>ხარჯები!IJJ20</f>
        <v>0</v>
      </c>
      <c r="IJK21" s="73">
        <f>ხარჯები!IJK20</f>
        <v>0</v>
      </c>
      <c r="IJL21" s="73">
        <f>ხარჯები!IJL20</f>
        <v>0</v>
      </c>
      <c r="IJM21" s="73">
        <f>ხარჯები!IJM20</f>
        <v>0</v>
      </c>
      <c r="IJN21" s="73">
        <f>ხარჯები!IJN20</f>
        <v>0</v>
      </c>
      <c r="IJO21" s="73">
        <f>ხარჯები!IJO20</f>
        <v>0</v>
      </c>
      <c r="IJP21" s="73">
        <f>ხარჯები!IJP20</f>
        <v>0</v>
      </c>
      <c r="IJQ21" s="73">
        <f>ხარჯები!IJQ20</f>
        <v>0</v>
      </c>
      <c r="IJR21" s="73">
        <f>ხარჯები!IJR20</f>
        <v>0</v>
      </c>
      <c r="IJS21" s="73">
        <f>ხარჯები!IJS20</f>
        <v>0</v>
      </c>
      <c r="IJT21" s="73">
        <f>ხარჯები!IJT20</f>
        <v>0</v>
      </c>
      <c r="IJU21" s="73">
        <f>ხარჯები!IJU20</f>
        <v>0</v>
      </c>
      <c r="IJV21" s="73">
        <f>ხარჯები!IJV20</f>
        <v>0</v>
      </c>
      <c r="IJW21" s="73">
        <f>ხარჯები!IJW20</f>
        <v>0</v>
      </c>
      <c r="IJX21" s="73">
        <f>ხარჯები!IJX20</f>
        <v>0</v>
      </c>
      <c r="IJY21" s="73">
        <f>ხარჯები!IJY20</f>
        <v>0</v>
      </c>
      <c r="IJZ21" s="73">
        <f>ხარჯები!IJZ20</f>
        <v>0</v>
      </c>
      <c r="IKA21" s="73">
        <f>ხარჯები!IKA20</f>
        <v>0</v>
      </c>
      <c r="IKB21" s="73">
        <f>ხარჯები!IKB20</f>
        <v>0</v>
      </c>
      <c r="IKC21" s="73">
        <f>ხარჯები!IKC20</f>
        <v>0</v>
      </c>
      <c r="IKD21" s="73">
        <f>ხარჯები!IKD20</f>
        <v>0</v>
      </c>
      <c r="IKE21" s="73">
        <f>ხარჯები!IKE20</f>
        <v>0</v>
      </c>
      <c r="IKF21" s="73">
        <f>ხარჯები!IKF20</f>
        <v>0</v>
      </c>
      <c r="IKG21" s="73">
        <f>ხარჯები!IKG20</f>
        <v>0</v>
      </c>
      <c r="IKH21" s="73">
        <f>ხარჯები!IKH20</f>
        <v>0</v>
      </c>
      <c r="IKI21" s="73">
        <f>ხარჯები!IKI20</f>
        <v>0</v>
      </c>
      <c r="IKJ21" s="73">
        <f>ხარჯები!IKJ20</f>
        <v>0</v>
      </c>
      <c r="IKK21" s="73">
        <f>ხარჯები!IKK20</f>
        <v>0</v>
      </c>
      <c r="IKL21" s="73">
        <f>ხარჯები!IKL20</f>
        <v>0</v>
      </c>
      <c r="IKM21" s="73">
        <f>ხარჯები!IKM20</f>
        <v>0</v>
      </c>
      <c r="IKN21" s="73">
        <f>ხარჯები!IKN20</f>
        <v>0</v>
      </c>
      <c r="IKO21" s="73">
        <f>ხარჯები!IKO20</f>
        <v>0</v>
      </c>
      <c r="IKP21" s="73">
        <f>ხარჯები!IKP20</f>
        <v>0</v>
      </c>
      <c r="IKQ21" s="73">
        <f>ხარჯები!IKQ20</f>
        <v>0</v>
      </c>
      <c r="IKR21" s="73">
        <f>ხარჯები!IKR20</f>
        <v>0</v>
      </c>
      <c r="IKS21" s="73">
        <f>ხარჯები!IKS20</f>
        <v>0</v>
      </c>
      <c r="IKT21" s="73">
        <f>ხარჯები!IKT20</f>
        <v>0</v>
      </c>
      <c r="IKU21" s="73">
        <f>ხარჯები!IKU20</f>
        <v>0</v>
      </c>
      <c r="IKV21" s="73">
        <f>ხარჯები!IKV20</f>
        <v>0</v>
      </c>
      <c r="IKW21" s="73">
        <f>ხარჯები!IKW20</f>
        <v>0</v>
      </c>
      <c r="IKX21" s="73">
        <f>ხარჯები!IKX20</f>
        <v>0</v>
      </c>
      <c r="IKY21" s="73">
        <f>ხარჯები!IKY20</f>
        <v>0</v>
      </c>
      <c r="IKZ21" s="73">
        <f>ხარჯები!IKZ20</f>
        <v>0</v>
      </c>
      <c r="ILA21" s="73">
        <f>ხარჯები!ILA20</f>
        <v>0</v>
      </c>
      <c r="ILB21" s="73">
        <f>ხარჯები!ILB20</f>
        <v>0</v>
      </c>
      <c r="ILC21" s="73">
        <f>ხარჯები!ILC20</f>
        <v>0</v>
      </c>
      <c r="ILD21" s="73">
        <f>ხარჯები!ILD20</f>
        <v>0</v>
      </c>
      <c r="ILE21" s="73">
        <f>ხარჯები!ILE20</f>
        <v>0</v>
      </c>
      <c r="ILF21" s="73">
        <f>ხარჯები!ILF20</f>
        <v>0</v>
      </c>
      <c r="ILG21" s="73">
        <f>ხარჯები!ILG20</f>
        <v>0</v>
      </c>
      <c r="ILH21" s="73">
        <f>ხარჯები!ILH20</f>
        <v>0</v>
      </c>
      <c r="ILI21" s="73">
        <f>ხარჯები!ILI20</f>
        <v>0</v>
      </c>
      <c r="ILJ21" s="73">
        <f>ხარჯები!ILJ20</f>
        <v>0</v>
      </c>
      <c r="ILK21" s="73">
        <f>ხარჯები!ILK20</f>
        <v>0</v>
      </c>
      <c r="ILL21" s="73">
        <f>ხარჯები!ILL20</f>
        <v>0</v>
      </c>
      <c r="ILM21" s="73">
        <f>ხარჯები!ILM20</f>
        <v>0</v>
      </c>
      <c r="ILN21" s="73">
        <f>ხარჯები!ILN20</f>
        <v>0</v>
      </c>
      <c r="ILO21" s="73">
        <f>ხარჯები!ILO20</f>
        <v>0</v>
      </c>
      <c r="ILP21" s="73">
        <f>ხარჯები!ILP20</f>
        <v>0</v>
      </c>
      <c r="ILQ21" s="73">
        <f>ხარჯები!ILQ20</f>
        <v>0</v>
      </c>
      <c r="ILR21" s="73">
        <f>ხარჯები!ILR20</f>
        <v>0</v>
      </c>
      <c r="ILS21" s="73">
        <f>ხარჯები!ILS20</f>
        <v>0</v>
      </c>
      <c r="ILT21" s="73">
        <f>ხარჯები!ILT20</f>
        <v>0</v>
      </c>
      <c r="ILU21" s="73">
        <f>ხარჯები!ILU20</f>
        <v>0</v>
      </c>
      <c r="ILV21" s="73">
        <f>ხარჯები!ILV20</f>
        <v>0</v>
      </c>
      <c r="ILW21" s="73">
        <f>ხარჯები!ILW20</f>
        <v>0</v>
      </c>
      <c r="ILX21" s="73">
        <f>ხარჯები!ILX20</f>
        <v>0</v>
      </c>
      <c r="ILY21" s="73">
        <f>ხარჯები!ILY20</f>
        <v>0</v>
      </c>
      <c r="ILZ21" s="73">
        <f>ხარჯები!ILZ20</f>
        <v>0</v>
      </c>
      <c r="IMA21" s="73">
        <f>ხარჯები!IMA20</f>
        <v>0</v>
      </c>
      <c r="IMB21" s="73">
        <f>ხარჯები!IMB20</f>
        <v>0</v>
      </c>
      <c r="IMC21" s="73">
        <f>ხარჯები!IMC20</f>
        <v>0</v>
      </c>
      <c r="IMD21" s="73">
        <f>ხარჯები!IMD20</f>
        <v>0</v>
      </c>
      <c r="IME21" s="73">
        <f>ხარჯები!IME20</f>
        <v>0</v>
      </c>
      <c r="IMF21" s="73">
        <f>ხარჯები!IMF20</f>
        <v>0</v>
      </c>
      <c r="IMG21" s="73">
        <f>ხარჯები!IMG20</f>
        <v>0</v>
      </c>
      <c r="IMH21" s="73">
        <f>ხარჯები!IMH20</f>
        <v>0</v>
      </c>
      <c r="IMI21" s="73">
        <f>ხარჯები!IMI20</f>
        <v>0</v>
      </c>
      <c r="IMJ21" s="73">
        <f>ხარჯები!IMJ20</f>
        <v>0</v>
      </c>
      <c r="IMK21" s="73">
        <f>ხარჯები!IMK20</f>
        <v>0</v>
      </c>
      <c r="IML21" s="73">
        <f>ხარჯები!IML20</f>
        <v>0</v>
      </c>
      <c r="IMM21" s="73">
        <f>ხარჯები!IMM20</f>
        <v>0</v>
      </c>
      <c r="IMN21" s="73">
        <f>ხარჯები!IMN20</f>
        <v>0</v>
      </c>
      <c r="IMO21" s="73">
        <f>ხარჯები!IMO20</f>
        <v>0</v>
      </c>
      <c r="IMP21" s="73">
        <f>ხარჯები!IMP20</f>
        <v>0</v>
      </c>
      <c r="IMQ21" s="73">
        <f>ხარჯები!IMQ20</f>
        <v>0</v>
      </c>
      <c r="IMR21" s="73">
        <f>ხარჯები!IMR20</f>
        <v>0</v>
      </c>
      <c r="IMS21" s="73">
        <f>ხარჯები!IMS20</f>
        <v>0</v>
      </c>
      <c r="IMT21" s="73">
        <f>ხარჯები!IMT20</f>
        <v>0</v>
      </c>
      <c r="IMU21" s="73">
        <f>ხარჯები!IMU20</f>
        <v>0</v>
      </c>
      <c r="IMV21" s="73">
        <f>ხარჯები!IMV20</f>
        <v>0</v>
      </c>
      <c r="IMW21" s="73">
        <f>ხარჯები!IMW20</f>
        <v>0</v>
      </c>
      <c r="IMX21" s="73">
        <f>ხარჯები!IMX20</f>
        <v>0</v>
      </c>
      <c r="IMY21" s="73">
        <f>ხარჯები!IMY20</f>
        <v>0</v>
      </c>
      <c r="IMZ21" s="73">
        <f>ხარჯები!IMZ20</f>
        <v>0</v>
      </c>
      <c r="INA21" s="73">
        <f>ხარჯები!INA20</f>
        <v>0</v>
      </c>
      <c r="INB21" s="73">
        <f>ხარჯები!INB20</f>
        <v>0</v>
      </c>
      <c r="INC21" s="73">
        <f>ხარჯები!INC20</f>
        <v>0</v>
      </c>
      <c r="IND21" s="73">
        <f>ხარჯები!IND20</f>
        <v>0</v>
      </c>
      <c r="INE21" s="73">
        <f>ხარჯები!INE20</f>
        <v>0</v>
      </c>
      <c r="INF21" s="73">
        <f>ხარჯები!INF20</f>
        <v>0</v>
      </c>
      <c r="ING21" s="73">
        <f>ხარჯები!ING20</f>
        <v>0</v>
      </c>
      <c r="INH21" s="73">
        <f>ხარჯები!INH20</f>
        <v>0</v>
      </c>
      <c r="INI21" s="73">
        <f>ხარჯები!INI20</f>
        <v>0</v>
      </c>
      <c r="INJ21" s="73">
        <f>ხარჯები!INJ20</f>
        <v>0</v>
      </c>
      <c r="INK21" s="73">
        <f>ხარჯები!INK20</f>
        <v>0</v>
      </c>
      <c r="INL21" s="73">
        <f>ხარჯები!INL20</f>
        <v>0</v>
      </c>
      <c r="INM21" s="73">
        <f>ხარჯები!INM20</f>
        <v>0</v>
      </c>
      <c r="INN21" s="73">
        <f>ხარჯები!INN20</f>
        <v>0</v>
      </c>
      <c r="INO21" s="73">
        <f>ხარჯები!INO20</f>
        <v>0</v>
      </c>
      <c r="INP21" s="73">
        <f>ხარჯები!INP20</f>
        <v>0</v>
      </c>
      <c r="INQ21" s="73">
        <f>ხარჯები!INQ20</f>
        <v>0</v>
      </c>
      <c r="INR21" s="73">
        <f>ხარჯები!INR20</f>
        <v>0</v>
      </c>
      <c r="INS21" s="73">
        <f>ხარჯები!INS20</f>
        <v>0</v>
      </c>
      <c r="INT21" s="73">
        <f>ხარჯები!INT20</f>
        <v>0</v>
      </c>
      <c r="INU21" s="73">
        <f>ხარჯები!INU20</f>
        <v>0</v>
      </c>
      <c r="INV21" s="73">
        <f>ხარჯები!INV20</f>
        <v>0</v>
      </c>
      <c r="INW21" s="73">
        <f>ხარჯები!INW20</f>
        <v>0</v>
      </c>
      <c r="INX21" s="73">
        <f>ხარჯები!INX20</f>
        <v>0</v>
      </c>
      <c r="INY21" s="73">
        <f>ხარჯები!INY20</f>
        <v>0</v>
      </c>
      <c r="INZ21" s="73">
        <f>ხარჯები!INZ20</f>
        <v>0</v>
      </c>
      <c r="IOA21" s="73">
        <f>ხარჯები!IOA20</f>
        <v>0</v>
      </c>
      <c r="IOB21" s="73">
        <f>ხარჯები!IOB20</f>
        <v>0</v>
      </c>
      <c r="IOC21" s="73">
        <f>ხარჯები!IOC20</f>
        <v>0</v>
      </c>
      <c r="IOD21" s="73">
        <f>ხარჯები!IOD20</f>
        <v>0</v>
      </c>
      <c r="IOE21" s="73">
        <f>ხარჯები!IOE20</f>
        <v>0</v>
      </c>
      <c r="IOF21" s="73">
        <f>ხარჯები!IOF20</f>
        <v>0</v>
      </c>
      <c r="IOG21" s="73">
        <f>ხარჯები!IOG20</f>
        <v>0</v>
      </c>
      <c r="IOH21" s="73">
        <f>ხარჯები!IOH20</f>
        <v>0</v>
      </c>
      <c r="IOI21" s="73">
        <f>ხარჯები!IOI20</f>
        <v>0</v>
      </c>
      <c r="IOJ21" s="73">
        <f>ხარჯები!IOJ20</f>
        <v>0</v>
      </c>
      <c r="IOK21" s="73">
        <f>ხარჯები!IOK20</f>
        <v>0</v>
      </c>
      <c r="IOL21" s="73">
        <f>ხარჯები!IOL20</f>
        <v>0</v>
      </c>
      <c r="IOM21" s="73">
        <f>ხარჯები!IOM20</f>
        <v>0</v>
      </c>
      <c r="ION21" s="73">
        <f>ხარჯები!ION20</f>
        <v>0</v>
      </c>
      <c r="IOO21" s="73">
        <f>ხარჯები!IOO20</f>
        <v>0</v>
      </c>
      <c r="IOP21" s="73">
        <f>ხარჯები!IOP20</f>
        <v>0</v>
      </c>
      <c r="IOQ21" s="73">
        <f>ხარჯები!IOQ20</f>
        <v>0</v>
      </c>
      <c r="IOR21" s="73">
        <f>ხარჯები!IOR20</f>
        <v>0</v>
      </c>
      <c r="IOS21" s="73">
        <f>ხარჯები!IOS20</f>
        <v>0</v>
      </c>
      <c r="IOT21" s="73">
        <f>ხარჯები!IOT20</f>
        <v>0</v>
      </c>
      <c r="IOU21" s="73">
        <f>ხარჯები!IOU20</f>
        <v>0</v>
      </c>
      <c r="IOV21" s="73">
        <f>ხარჯები!IOV20</f>
        <v>0</v>
      </c>
      <c r="IOW21" s="73">
        <f>ხარჯები!IOW20</f>
        <v>0</v>
      </c>
      <c r="IOX21" s="73">
        <f>ხარჯები!IOX20</f>
        <v>0</v>
      </c>
      <c r="IOY21" s="73">
        <f>ხარჯები!IOY20</f>
        <v>0</v>
      </c>
      <c r="IOZ21" s="73">
        <f>ხარჯები!IOZ20</f>
        <v>0</v>
      </c>
      <c r="IPA21" s="73">
        <f>ხარჯები!IPA20</f>
        <v>0</v>
      </c>
      <c r="IPB21" s="73">
        <f>ხარჯები!IPB20</f>
        <v>0</v>
      </c>
      <c r="IPC21" s="73">
        <f>ხარჯები!IPC20</f>
        <v>0</v>
      </c>
      <c r="IPD21" s="73">
        <f>ხარჯები!IPD20</f>
        <v>0</v>
      </c>
      <c r="IPE21" s="73">
        <f>ხარჯები!IPE20</f>
        <v>0</v>
      </c>
      <c r="IPF21" s="73">
        <f>ხარჯები!IPF20</f>
        <v>0</v>
      </c>
      <c r="IPG21" s="73">
        <f>ხარჯები!IPG20</f>
        <v>0</v>
      </c>
      <c r="IPH21" s="73">
        <f>ხარჯები!IPH20</f>
        <v>0</v>
      </c>
      <c r="IPI21" s="73">
        <f>ხარჯები!IPI20</f>
        <v>0</v>
      </c>
      <c r="IPJ21" s="73">
        <f>ხარჯები!IPJ20</f>
        <v>0</v>
      </c>
      <c r="IPK21" s="73">
        <f>ხარჯები!IPK20</f>
        <v>0</v>
      </c>
      <c r="IPL21" s="73">
        <f>ხარჯები!IPL20</f>
        <v>0</v>
      </c>
      <c r="IPM21" s="73">
        <f>ხარჯები!IPM20</f>
        <v>0</v>
      </c>
      <c r="IPN21" s="73">
        <f>ხარჯები!IPN20</f>
        <v>0</v>
      </c>
      <c r="IPO21" s="73">
        <f>ხარჯები!IPO20</f>
        <v>0</v>
      </c>
      <c r="IPP21" s="73">
        <f>ხარჯები!IPP20</f>
        <v>0</v>
      </c>
      <c r="IPQ21" s="73">
        <f>ხარჯები!IPQ20</f>
        <v>0</v>
      </c>
      <c r="IPR21" s="73">
        <f>ხარჯები!IPR20</f>
        <v>0</v>
      </c>
      <c r="IPS21" s="73">
        <f>ხარჯები!IPS20</f>
        <v>0</v>
      </c>
      <c r="IPT21" s="73">
        <f>ხარჯები!IPT20</f>
        <v>0</v>
      </c>
      <c r="IPU21" s="73">
        <f>ხარჯები!IPU20</f>
        <v>0</v>
      </c>
      <c r="IPV21" s="73">
        <f>ხარჯები!IPV20</f>
        <v>0</v>
      </c>
      <c r="IPW21" s="73">
        <f>ხარჯები!IPW20</f>
        <v>0</v>
      </c>
      <c r="IPX21" s="73">
        <f>ხარჯები!IPX20</f>
        <v>0</v>
      </c>
      <c r="IPY21" s="73">
        <f>ხარჯები!IPY20</f>
        <v>0</v>
      </c>
      <c r="IPZ21" s="73">
        <f>ხარჯები!IPZ20</f>
        <v>0</v>
      </c>
      <c r="IQA21" s="73">
        <f>ხარჯები!IQA20</f>
        <v>0</v>
      </c>
      <c r="IQB21" s="73">
        <f>ხარჯები!IQB20</f>
        <v>0</v>
      </c>
      <c r="IQC21" s="73">
        <f>ხარჯები!IQC20</f>
        <v>0</v>
      </c>
      <c r="IQD21" s="73">
        <f>ხარჯები!IQD20</f>
        <v>0</v>
      </c>
      <c r="IQE21" s="73">
        <f>ხარჯები!IQE20</f>
        <v>0</v>
      </c>
      <c r="IQF21" s="73">
        <f>ხარჯები!IQF20</f>
        <v>0</v>
      </c>
      <c r="IQG21" s="73">
        <f>ხარჯები!IQG20</f>
        <v>0</v>
      </c>
      <c r="IQH21" s="73">
        <f>ხარჯები!IQH20</f>
        <v>0</v>
      </c>
      <c r="IQI21" s="73">
        <f>ხარჯები!IQI20</f>
        <v>0</v>
      </c>
      <c r="IQJ21" s="73">
        <f>ხარჯები!IQJ20</f>
        <v>0</v>
      </c>
      <c r="IQK21" s="73">
        <f>ხარჯები!IQK20</f>
        <v>0</v>
      </c>
      <c r="IQL21" s="73">
        <f>ხარჯები!IQL20</f>
        <v>0</v>
      </c>
      <c r="IQM21" s="73">
        <f>ხარჯები!IQM20</f>
        <v>0</v>
      </c>
      <c r="IQN21" s="73">
        <f>ხარჯები!IQN20</f>
        <v>0</v>
      </c>
      <c r="IQO21" s="73">
        <f>ხარჯები!IQO20</f>
        <v>0</v>
      </c>
      <c r="IQP21" s="73">
        <f>ხარჯები!IQP20</f>
        <v>0</v>
      </c>
      <c r="IQQ21" s="73">
        <f>ხარჯები!IQQ20</f>
        <v>0</v>
      </c>
      <c r="IQR21" s="73">
        <f>ხარჯები!IQR20</f>
        <v>0</v>
      </c>
      <c r="IQS21" s="73">
        <f>ხარჯები!IQS20</f>
        <v>0</v>
      </c>
      <c r="IQT21" s="73">
        <f>ხარჯები!IQT20</f>
        <v>0</v>
      </c>
      <c r="IQU21" s="73">
        <f>ხარჯები!IQU20</f>
        <v>0</v>
      </c>
      <c r="IQV21" s="73">
        <f>ხარჯები!IQV20</f>
        <v>0</v>
      </c>
      <c r="IQW21" s="73">
        <f>ხარჯები!IQW20</f>
        <v>0</v>
      </c>
      <c r="IQX21" s="73">
        <f>ხარჯები!IQX20</f>
        <v>0</v>
      </c>
      <c r="IQY21" s="73">
        <f>ხარჯები!IQY20</f>
        <v>0</v>
      </c>
      <c r="IQZ21" s="73">
        <f>ხარჯები!IQZ20</f>
        <v>0</v>
      </c>
      <c r="IRA21" s="73">
        <f>ხარჯები!IRA20</f>
        <v>0</v>
      </c>
      <c r="IRB21" s="73">
        <f>ხარჯები!IRB20</f>
        <v>0</v>
      </c>
      <c r="IRC21" s="73">
        <f>ხარჯები!IRC20</f>
        <v>0</v>
      </c>
      <c r="IRD21" s="73">
        <f>ხარჯები!IRD20</f>
        <v>0</v>
      </c>
      <c r="IRE21" s="73">
        <f>ხარჯები!IRE20</f>
        <v>0</v>
      </c>
      <c r="IRF21" s="73">
        <f>ხარჯები!IRF20</f>
        <v>0</v>
      </c>
      <c r="IRG21" s="73">
        <f>ხარჯები!IRG20</f>
        <v>0</v>
      </c>
      <c r="IRH21" s="73">
        <f>ხარჯები!IRH20</f>
        <v>0</v>
      </c>
      <c r="IRI21" s="73">
        <f>ხარჯები!IRI20</f>
        <v>0</v>
      </c>
      <c r="IRJ21" s="73">
        <f>ხარჯები!IRJ20</f>
        <v>0</v>
      </c>
      <c r="IRK21" s="73">
        <f>ხარჯები!IRK20</f>
        <v>0</v>
      </c>
      <c r="IRL21" s="73">
        <f>ხარჯები!IRL20</f>
        <v>0</v>
      </c>
      <c r="IRM21" s="73">
        <f>ხარჯები!IRM20</f>
        <v>0</v>
      </c>
      <c r="IRN21" s="73">
        <f>ხარჯები!IRN20</f>
        <v>0</v>
      </c>
      <c r="IRO21" s="73">
        <f>ხარჯები!IRO20</f>
        <v>0</v>
      </c>
      <c r="IRP21" s="73">
        <f>ხარჯები!IRP20</f>
        <v>0</v>
      </c>
      <c r="IRQ21" s="73">
        <f>ხარჯები!IRQ20</f>
        <v>0</v>
      </c>
      <c r="IRR21" s="73">
        <f>ხარჯები!IRR20</f>
        <v>0</v>
      </c>
      <c r="IRS21" s="73">
        <f>ხარჯები!IRS20</f>
        <v>0</v>
      </c>
      <c r="IRT21" s="73">
        <f>ხარჯები!IRT20</f>
        <v>0</v>
      </c>
      <c r="IRU21" s="73">
        <f>ხარჯები!IRU20</f>
        <v>0</v>
      </c>
      <c r="IRV21" s="73">
        <f>ხარჯები!IRV20</f>
        <v>0</v>
      </c>
      <c r="IRW21" s="73">
        <f>ხარჯები!IRW20</f>
        <v>0</v>
      </c>
      <c r="IRX21" s="73">
        <f>ხარჯები!IRX20</f>
        <v>0</v>
      </c>
      <c r="IRY21" s="73">
        <f>ხარჯები!IRY20</f>
        <v>0</v>
      </c>
      <c r="IRZ21" s="73">
        <f>ხარჯები!IRZ20</f>
        <v>0</v>
      </c>
      <c r="ISA21" s="73">
        <f>ხარჯები!ISA20</f>
        <v>0</v>
      </c>
      <c r="ISB21" s="73">
        <f>ხარჯები!ISB20</f>
        <v>0</v>
      </c>
      <c r="ISC21" s="73">
        <f>ხარჯები!ISC20</f>
        <v>0</v>
      </c>
      <c r="ISD21" s="73">
        <f>ხარჯები!ISD20</f>
        <v>0</v>
      </c>
      <c r="ISE21" s="73">
        <f>ხარჯები!ISE20</f>
        <v>0</v>
      </c>
      <c r="ISF21" s="73">
        <f>ხარჯები!ISF20</f>
        <v>0</v>
      </c>
      <c r="ISG21" s="73">
        <f>ხარჯები!ISG20</f>
        <v>0</v>
      </c>
      <c r="ISH21" s="73">
        <f>ხარჯები!ISH20</f>
        <v>0</v>
      </c>
      <c r="ISI21" s="73">
        <f>ხარჯები!ISI20</f>
        <v>0</v>
      </c>
      <c r="ISJ21" s="73">
        <f>ხარჯები!ISJ20</f>
        <v>0</v>
      </c>
      <c r="ISK21" s="73">
        <f>ხარჯები!ISK20</f>
        <v>0</v>
      </c>
      <c r="ISL21" s="73">
        <f>ხარჯები!ISL20</f>
        <v>0</v>
      </c>
      <c r="ISM21" s="73">
        <f>ხარჯები!ISM20</f>
        <v>0</v>
      </c>
      <c r="ISN21" s="73">
        <f>ხარჯები!ISN20</f>
        <v>0</v>
      </c>
      <c r="ISO21" s="73">
        <f>ხარჯები!ISO20</f>
        <v>0</v>
      </c>
      <c r="ISP21" s="73">
        <f>ხარჯები!ISP20</f>
        <v>0</v>
      </c>
      <c r="ISQ21" s="73">
        <f>ხარჯები!ISQ20</f>
        <v>0</v>
      </c>
      <c r="ISR21" s="73">
        <f>ხარჯები!ISR20</f>
        <v>0</v>
      </c>
      <c r="ISS21" s="73">
        <f>ხარჯები!ISS20</f>
        <v>0</v>
      </c>
      <c r="IST21" s="73">
        <f>ხარჯები!IST20</f>
        <v>0</v>
      </c>
      <c r="ISU21" s="73">
        <f>ხარჯები!ISU20</f>
        <v>0</v>
      </c>
      <c r="ISV21" s="73">
        <f>ხარჯები!ISV20</f>
        <v>0</v>
      </c>
      <c r="ISW21" s="73">
        <f>ხარჯები!ISW20</f>
        <v>0</v>
      </c>
      <c r="ISX21" s="73">
        <f>ხარჯები!ISX20</f>
        <v>0</v>
      </c>
      <c r="ISY21" s="73">
        <f>ხარჯები!ISY20</f>
        <v>0</v>
      </c>
      <c r="ISZ21" s="73">
        <f>ხარჯები!ISZ20</f>
        <v>0</v>
      </c>
      <c r="ITA21" s="73">
        <f>ხარჯები!ITA20</f>
        <v>0</v>
      </c>
      <c r="ITB21" s="73">
        <f>ხარჯები!ITB20</f>
        <v>0</v>
      </c>
      <c r="ITC21" s="73">
        <f>ხარჯები!ITC20</f>
        <v>0</v>
      </c>
      <c r="ITD21" s="73">
        <f>ხარჯები!ITD20</f>
        <v>0</v>
      </c>
      <c r="ITE21" s="73">
        <f>ხარჯები!ITE20</f>
        <v>0</v>
      </c>
      <c r="ITF21" s="73">
        <f>ხარჯები!ITF20</f>
        <v>0</v>
      </c>
      <c r="ITG21" s="73">
        <f>ხარჯები!ITG20</f>
        <v>0</v>
      </c>
      <c r="ITH21" s="73">
        <f>ხარჯები!ITH20</f>
        <v>0</v>
      </c>
      <c r="ITI21" s="73">
        <f>ხარჯები!ITI20</f>
        <v>0</v>
      </c>
      <c r="ITJ21" s="73">
        <f>ხარჯები!ITJ20</f>
        <v>0</v>
      </c>
      <c r="ITK21" s="73">
        <f>ხარჯები!ITK20</f>
        <v>0</v>
      </c>
      <c r="ITL21" s="73">
        <f>ხარჯები!ITL20</f>
        <v>0</v>
      </c>
      <c r="ITM21" s="73">
        <f>ხარჯები!ITM20</f>
        <v>0</v>
      </c>
      <c r="ITN21" s="73">
        <f>ხარჯები!ITN20</f>
        <v>0</v>
      </c>
      <c r="ITO21" s="73">
        <f>ხარჯები!ITO20</f>
        <v>0</v>
      </c>
      <c r="ITP21" s="73">
        <f>ხარჯები!ITP20</f>
        <v>0</v>
      </c>
      <c r="ITQ21" s="73">
        <f>ხარჯები!ITQ20</f>
        <v>0</v>
      </c>
      <c r="ITR21" s="73">
        <f>ხარჯები!ITR20</f>
        <v>0</v>
      </c>
      <c r="ITS21" s="73">
        <f>ხარჯები!ITS20</f>
        <v>0</v>
      </c>
      <c r="ITT21" s="73">
        <f>ხარჯები!ITT20</f>
        <v>0</v>
      </c>
      <c r="ITU21" s="73">
        <f>ხარჯები!ITU20</f>
        <v>0</v>
      </c>
      <c r="ITV21" s="73">
        <f>ხარჯები!ITV20</f>
        <v>0</v>
      </c>
      <c r="ITW21" s="73">
        <f>ხარჯები!ITW20</f>
        <v>0</v>
      </c>
      <c r="ITX21" s="73">
        <f>ხარჯები!ITX20</f>
        <v>0</v>
      </c>
      <c r="ITY21" s="73">
        <f>ხარჯები!ITY20</f>
        <v>0</v>
      </c>
      <c r="ITZ21" s="73">
        <f>ხარჯები!ITZ20</f>
        <v>0</v>
      </c>
      <c r="IUA21" s="73">
        <f>ხარჯები!IUA20</f>
        <v>0</v>
      </c>
      <c r="IUB21" s="73">
        <f>ხარჯები!IUB20</f>
        <v>0</v>
      </c>
      <c r="IUC21" s="73">
        <f>ხარჯები!IUC20</f>
        <v>0</v>
      </c>
      <c r="IUD21" s="73">
        <f>ხარჯები!IUD20</f>
        <v>0</v>
      </c>
      <c r="IUE21" s="73">
        <f>ხარჯები!IUE20</f>
        <v>0</v>
      </c>
      <c r="IUF21" s="73">
        <f>ხარჯები!IUF20</f>
        <v>0</v>
      </c>
      <c r="IUG21" s="73">
        <f>ხარჯები!IUG20</f>
        <v>0</v>
      </c>
      <c r="IUH21" s="73">
        <f>ხარჯები!IUH20</f>
        <v>0</v>
      </c>
      <c r="IUI21" s="73">
        <f>ხარჯები!IUI20</f>
        <v>0</v>
      </c>
      <c r="IUJ21" s="73">
        <f>ხარჯები!IUJ20</f>
        <v>0</v>
      </c>
      <c r="IUK21" s="73">
        <f>ხარჯები!IUK20</f>
        <v>0</v>
      </c>
      <c r="IUL21" s="73">
        <f>ხარჯები!IUL20</f>
        <v>0</v>
      </c>
      <c r="IUM21" s="73">
        <f>ხარჯები!IUM20</f>
        <v>0</v>
      </c>
      <c r="IUN21" s="73">
        <f>ხარჯები!IUN20</f>
        <v>0</v>
      </c>
      <c r="IUO21" s="73">
        <f>ხარჯები!IUO20</f>
        <v>0</v>
      </c>
      <c r="IUP21" s="73">
        <f>ხარჯები!IUP20</f>
        <v>0</v>
      </c>
      <c r="IUQ21" s="73">
        <f>ხარჯები!IUQ20</f>
        <v>0</v>
      </c>
      <c r="IUR21" s="73">
        <f>ხარჯები!IUR20</f>
        <v>0</v>
      </c>
      <c r="IUS21" s="73">
        <f>ხარჯები!IUS20</f>
        <v>0</v>
      </c>
      <c r="IUT21" s="73">
        <f>ხარჯები!IUT20</f>
        <v>0</v>
      </c>
      <c r="IUU21" s="73">
        <f>ხარჯები!IUU20</f>
        <v>0</v>
      </c>
      <c r="IUV21" s="73">
        <f>ხარჯები!IUV20</f>
        <v>0</v>
      </c>
      <c r="IUW21" s="73">
        <f>ხარჯები!IUW20</f>
        <v>0</v>
      </c>
      <c r="IUX21" s="73">
        <f>ხარჯები!IUX20</f>
        <v>0</v>
      </c>
      <c r="IUY21" s="73">
        <f>ხარჯები!IUY20</f>
        <v>0</v>
      </c>
      <c r="IUZ21" s="73">
        <f>ხარჯები!IUZ20</f>
        <v>0</v>
      </c>
      <c r="IVA21" s="73">
        <f>ხარჯები!IVA20</f>
        <v>0</v>
      </c>
      <c r="IVB21" s="73">
        <f>ხარჯები!IVB20</f>
        <v>0</v>
      </c>
      <c r="IVC21" s="73">
        <f>ხარჯები!IVC20</f>
        <v>0</v>
      </c>
      <c r="IVD21" s="73">
        <f>ხარჯები!IVD20</f>
        <v>0</v>
      </c>
      <c r="IVE21" s="73">
        <f>ხარჯები!IVE20</f>
        <v>0</v>
      </c>
      <c r="IVF21" s="73">
        <f>ხარჯები!IVF20</f>
        <v>0</v>
      </c>
      <c r="IVG21" s="73">
        <f>ხარჯები!IVG20</f>
        <v>0</v>
      </c>
      <c r="IVH21" s="73">
        <f>ხარჯები!IVH20</f>
        <v>0</v>
      </c>
      <c r="IVI21" s="73">
        <f>ხარჯები!IVI20</f>
        <v>0</v>
      </c>
      <c r="IVJ21" s="73">
        <f>ხარჯები!IVJ20</f>
        <v>0</v>
      </c>
      <c r="IVK21" s="73">
        <f>ხარჯები!IVK20</f>
        <v>0</v>
      </c>
      <c r="IVL21" s="73">
        <f>ხარჯები!IVL20</f>
        <v>0</v>
      </c>
      <c r="IVM21" s="73">
        <f>ხარჯები!IVM20</f>
        <v>0</v>
      </c>
      <c r="IVN21" s="73">
        <f>ხარჯები!IVN20</f>
        <v>0</v>
      </c>
      <c r="IVO21" s="73">
        <f>ხარჯები!IVO20</f>
        <v>0</v>
      </c>
      <c r="IVP21" s="73">
        <f>ხარჯები!IVP20</f>
        <v>0</v>
      </c>
      <c r="IVQ21" s="73">
        <f>ხარჯები!IVQ20</f>
        <v>0</v>
      </c>
      <c r="IVR21" s="73">
        <f>ხარჯები!IVR20</f>
        <v>0</v>
      </c>
      <c r="IVS21" s="73">
        <f>ხარჯები!IVS20</f>
        <v>0</v>
      </c>
      <c r="IVT21" s="73">
        <f>ხარჯები!IVT20</f>
        <v>0</v>
      </c>
      <c r="IVU21" s="73">
        <f>ხარჯები!IVU20</f>
        <v>0</v>
      </c>
      <c r="IVV21" s="73">
        <f>ხარჯები!IVV20</f>
        <v>0</v>
      </c>
      <c r="IVW21" s="73">
        <f>ხარჯები!IVW20</f>
        <v>0</v>
      </c>
      <c r="IVX21" s="73">
        <f>ხარჯები!IVX20</f>
        <v>0</v>
      </c>
      <c r="IVY21" s="73">
        <f>ხარჯები!IVY20</f>
        <v>0</v>
      </c>
      <c r="IVZ21" s="73">
        <f>ხარჯები!IVZ20</f>
        <v>0</v>
      </c>
      <c r="IWA21" s="73">
        <f>ხარჯები!IWA20</f>
        <v>0</v>
      </c>
      <c r="IWB21" s="73">
        <f>ხარჯები!IWB20</f>
        <v>0</v>
      </c>
      <c r="IWC21" s="73">
        <f>ხარჯები!IWC20</f>
        <v>0</v>
      </c>
      <c r="IWD21" s="73">
        <f>ხარჯები!IWD20</f>
        <v>0</v>
      </c>
      <c r="IWE21" s="73">
        <f>ხარჯები!IWE20</f>
        <v>0</v>
      </c>
      <c r="IWF21" s="73">
        <f>ხარჯები!IWF20</f>
        <v>0</v>
      </c>
      <c r="IWG21" s="73">
        <f>ხარჯები!IWG20</f>
        <v>0</v>
      </c>
      <c r="IWH21" s="73">
        <f>ხარჯები!IWH20</f>
        <v>0</v>
      </c>
      <c r="IWI21" s="73">
        <f>ხარჯები!IWI20</f>
        <v>0</v>
      </c>
      <c r="IWJ21" s="73">
        <f>ხარჯები!IWJ20</f>
        <v>0</v>
      </c>
      <c r="IWK21" s="73">
        <f>ხარჯები!IWK20</f>
        <v>0</v>
      </c>
      <c r="IWL21" s="73">
        <f>ხარჯები!IWL20</f>
        <v>0</v>
      </c>
      <c r="IWM21" s="73">
        <f>ხარჯები!IWM20</f>
        <v>0</v>
      </c>
      <c r="IWN21" s="73">
        <f>ხარჯები!IWN20</f>
        <v>0</v>
      </c>
      <c r="IWO21" s="73">
        <f>ხარჯები!IWO20</f>
        <v>0</v>
      </c>
      <c r="IWP21" s="73">
        <f>ხარჯები!IWP20</f>
        <v>0</v>
      </c>
      <c r="IWQ21" s="73">
        <f>ხარჯები!IWQ20</f>
        <v>0</v>
      </c>
      <c r="IWR21" s="73">
        <f>ხარჯები!IWR20</f>
        <v>0</v>
      </c>
      <c r="IWS21" s="73">
        <f>ხარჯები!IWS20</f>
        <v>0</v>
      </c>
      <c r="IWT21" s="73">
        <f>ხარჯები!IWT20</f>
        <v>0</v>
      </c>
      <c r="IWU21" s="73">
        <f>ხარჯები!IWU20</f>
        <v>0</v>
      </c>
      <c r="IWV21" s="73">
        <f>ხარჯები!IWV20</f>
        <v>0</v>
      </c>
      <c r="IWW21" s="73">
        <f>ხარჯები!IWW20</f>
        <v>0</v>
      </c>
      <c r="IWX21" s="73">
        <f>ხარჯები!IWX20</f>
        <v>0</v>
      </c>
      <c r="IWY21" s="73">
        <f>ხარჯები!IWY20</f>
        <v>0</v>
      </c>
      <c r="IWZ21" s="73">
        <f>ხარჯები!IWZ20</f>
        <v>0</v>
      </c>
      <c r="IXA21" s="73">
        <f>ხარჯები!IXA20</f>
        <v>0</v>
      </c>
      <c r="IXB21" s="73">
        <f>ხარჯები!IXB20</f>
        <v>0</v>
      </c>
      <c r="IXC21" s="73">
        <f>ხარჯები!IXC20</f>
        <v>0</v>
      </c>
      <c r="IXD21" s="73">
        <f>ხარჯები!IXD20</f>
        <v>0</v>
      </c>
      <c r="IXE21" s="73">
        <f>ხარჯები!IXE20</f>
        <v>0</v>
      </c>
      <c r="IXF21" s="73">
        <f>ხარჯები!IXF20</f>
        <v>0</v>
      </c>
      <c r="IXG21" s="73">
        <f>ხარჯები!IXG20</f>
        <v>0</v>
      </c>
      <c r="IXH21" s="73">
        <f>ხარჯები!IXH20</f>
        <v>0</v>
      </c>
      <c r="IXI21" s="73">
        <f>ხარჯები!IXI20</f>
        <v>0</v>
      </c>
      <c r="IXJ21" s="73">
        <f>ხარჯები!IXJ20</f>
        <v>0</v>
      </c>
      <c r="IXK21" s="73">
        <f>ხარჯები!IXK20</f>
        <v>0</v>
      </c>
      <c r="IXL21" s="73">
        <f>ხარჯები!IXL20</f>
        <v>0</v>
      </c>
      <c r="IXM21" s="73">
        <f>ხარჯები!IXM20</f>
        <v>0</v>
      </c>
      <c r="IXN21" s="73">
        <f>ხარჯები!IXN20</f>
        <v>0</v>
      </c>
      <c r="IXO21" s="73">
        <f>ხარჯები!IXO20</f>
        <v>0</v>
      </c>
      <c r="IXP21" s="73">
        <f>ხარჯები!IXP20</f>
        <v>0</v>
      </c>
      <c r="IXQ21" s="73">
        <f>ხარჯები!IXQ20</f>
        <v>0</v>
      </c>
      <c r="IXR21" s="73">
        <f>ხარჯები!IXR20</f>
        <v>0</v>
      </c>
      <c r="IXS21" s="73">
        <f>ხარჯები!IXS20</f>
        <v>0</v>
      </c>
      <c r="IXT21" s="73">
        <f>ხარჯები!IXT20</f>
        <v>0</v>
      </c>
      <c r="IXU21" s="73">
        <f>ხარჯები!IXU20</f>
        <v>0</v>
      </c>
      <c r="IXV21" s="73">
        <f>ხარჯები!IXV20</f>
        <v>0</v>
      </c>
      <c r="IXW21" s="73">
        <f>ხარჯები!IXW20</f>
        <v>0</v>
      </c>
      <c r="IXX21" s="73">
        <f>ხარჯები!IXX20</f>
        <v>0</v>
      </c>
      <c r="IXY21" s="73">
        <f>ხარჯები!IXY20</f>
        <v>0</v>
      </c>
      <c r="IXZ21" s="73">
        <f>ხარჯები!IXZ20</f>
        <v>0</v>
      </c>
      <c r="IYA21" s="73">
        <f>ხარჯები!IYA20</f>
        <v>0</v>
      </c>
      <c r="IYB21" s="73">
        <f>ხარჯები!IYB20</f>
        <v>0</v>
      </c>
      <c r="IYC21" s="73">
        <f>ხარჯები!IYC20</f>
        <v>0</v>
      </c>
      <c r="IYD21" s="73">
        <f>ხარჯები!IYD20</f>
        <v>0</v>
      </c>
      <c r="IYE21" s="73">
        <f>ხარჯები!IYE20</f>
        <v>0</v>
      </c>
      <c r="IYF21" s="73">
        <f>ხარჯები!IYF20</f>
        <v>0</v>
      </c>
      <c r="IYG21" s="73">
        <f>ხარჯები!IYG20</f>
        <v>0</v>
      </c>
      <c r="IYH21" s="73">
        <f>ხარჯები!IYH20</f>
        <v>0</v>
      </c>
      <c r="IYI21" s="73">
        <f>ხარჯები!IYI20</f>
        <v>0</v>
      </c>
      <c r="IYJ21" s="73">
        <f>ხარჯები!IYJ20</f>
        <v>0</v>
      </c>
      <c r="IYK21" s="73">
        <f>ხარჯები!IYK20</f>
        <v>0</v>
      </c>
      <c r="IYL21" s="73">
        <f>ხარჯები!IYL20</f>
        <v>0</v>
      </c>
      <c r="IYM21" s="73">
        <f>ხარჯები!IYM20</f>
        <v>0</v>
      </c>
      <c r="IYN21" s="73">
        <f>ხარჯები!IYN20</f>
        <v>0</v>
      </c>
      <c r="IYO21" s="73">
        <f>ხარჯები!IYO20</f>
        <v>0</v>
      </c>
      <c r="IYP21" s="73">
        <f>ხარჯები!IYP20</f>
        <v>0</v>
      </c>
      <c r="IYQ21" s="73">
        <f>ხარჯები!IYQ20</f>
        <v>0</v>
      </c>
      <c r="IYR21" s="73">
        <f>ხარჯები!IYR20</f>
        <v>0</v>
      </c>
      <c r="IYS21" s="73">
        <f>ხარჯები!IYS20</f>
        <v>0</v>
      </c>
      <c r="IYT21" s="73">
        <f>ხარჯები!IYT20</f>
        <v>0</v>
      </c>
      <c r="IYU21" s="73">
        <f>ხარჯები!IYU20</f>
        <v>0</v>
      </c>
      <c r="IYV21" s="73">
        <f>ხარჯები!IYV20</f>
        <v>0</v>
      </c>
      <c r="IYW21" s="73">
        <f>ხარჯები!IYW20</f>
        <v>0</v>
      </c>
      <c r="IYX21" s="73">
        <f>ხარჯები!IYX20</f>
        <v>0</v>
      </c>
      <c r="IYY21" s="73">
        <f>ხარჯები!IYY20</f>
        <v>0</v>
      </c>
      <c r="IYZ21" s="73">
        <f>ხარჯები!IYZ20</f>
        <v>0</v>
      </c>
      <c r="IZA21" s="73">
        <f>ხარჯები!IZA20</f>
        <v>0</v>
      </c>
      <c r="IZB21" s="73">
        <f>ხარჯები!IZB20</f>
        <v>0</v>
      </c>
      <c r="IZC21" s="73">
        <f>ხარჯები!IZC20</f>
        <v>0</v>
      </c>
      <c r="IZD21" s="73">
        <f>ხარჯები!IZD20</f>
        <v>0</v>
      </c>
      <c r="IZE21" s="73">
        <f>ხარჯები!IZE20</f>
        <v>0</v>
      </c>
      <c r="IZF21" s="73">
        <f>ხარჯები!IZF20</f>
        <v>0</v>
      </c>
      <c r="IZG21" s="73">
        <f>ხარჯები!IZG20</f>
        <v>0</v>
      </c>
      <c r="IZH21" s="73">
        <f>ხარჯები!IZH20</f>
        <v>0</v>
      </c>
      <c r="IZI21" s="73">
        <f>ხარჯები!IZI20</f>
        <v>0</v>
      </c>
      <c r="IZJ21" s="73">
        <f>ხარჯები!IZJ20</f>
        <v>0</v>
      </c>
      <c r="IZK21" s="73">
        <f>ხარჯები!IZK20</f>
        <v>0</v>
      </c>
      <c r="IZL21" s="73">
        <f>ხარჯები!IZL20</f>
        <v>0</v>
      </c>
      <c r="IZM21" s="73">
        <f>ხარჯები!IZM20</f>
        <v>0</v>
      </c>
      <c r="IZN21" s="73">
        <f>ხარჯები!IZN20</f>
        <v>0</v>
      </c>
      <c r="IZO21" s="73">
        <f>ხარჯები!IZO20</f>
        <v>0</v>
      </c>
      <c r="IZP21" s="73">
        <f>ხარჯები!IZP20</f>
        <v>0</v>
      </c>
      <c r="IZQ21" s="73">
        <f>ხარჯები!IZQ20</f>
        <v>0</v>
      </c>
      <c r="IZR21" s="73">
        <f>ხარჯები!IZR20</f>
        <v>0</v>
      </c>
      <c r="IZS21" s="73">
        <f>ხარჯები!IZS20</f>
        <v>0</v>
      </c>
      <c r="IZT21" s="73">
        <f>ხარჯები!IZT20</f>
        <v>0</v>
      </c>
      <c r="IZU21" s="73">
        <f>ხარჯები!IZU20</f>
        <v>0</v>
      </c>
      <c r="IZV21" s="73">
        <f>ხარჯები!IZV20</f>
        <v>0</v>
      </c>
      <c r="IZW21" s="73">
        <f>ხარჯები!IZW20</f>
        <v>0</v>
      </c>
      <c r="IZX21" s="73">
        <f>ხარჯები!IZX20</f>
        <v>0</v>
      </c>
      <c r="IZY21" s="73">
        <f>ხარჯები!IZY20</f>
        <v>0</v>
      </c>
      <c r="IZZ21" s="73">
        <f>ხარჯები!IZZ20</f>
        <v>0</v>
      </c>
      <c r="JAA21" s="73">
        <f>ხარჯები!JAA20</f>
        <v>0</v>
      </c>
      <c r="JAB21" s="73">
        <f>ხარჯები!JAB20</f>
        <v>0</v>
      </c>
      <c r="JAC21" s="73">
        <f>ხარჯები!JAC20</f>
        <v>0</v>
      </c>
      <c r="JAD21" s="73">
        <f>ხარჯები!JAD20</f>
        <v>0</v>
      </c>
      <c r="JAE21" s="73">
        <f>ხარჯები!JAE20</f>
        <v>0</v>
      </c>
      <c r="JAF21" s="73">
        <f>ხარჯები!JAF20</f>
        <v>0</v>
      </c>
      <c r="JAG21" s="73">
        <f>ხარჯები!JAG20</f>
        <v>0</v>
      </c>
      <c r="JAH21" s="73">
        <f>ხარჯები!JAH20</f>
        <v>0</v>
      </c>
      <c r="JAI21" s="73">
        <f>ხარჯები!JAI20</f>
        <v>0</v>
      </c>
      <c r="JAJ21" s="73">
        <f>ხარჯები!JAJ20</f>
        <v>0</v>
      </c>
      <c r="JAK21" s="73">
        <f>ხარჯები!JAK20</f>
        <v>0</v>
      </c>
      <c r="JAL21" s="73">
        <f>ხარჯები!JAL20</f>
        <v>0</v>
      </c>
      <c r="JAM21" s="73">
        <f>ხარჯები!JAM20</f>
        <v>0</v>
      </c>
      <c r="JAN21" s="73">
        <f>ხარჯები!JAN20</f>
        <v>0</v>
      </c>
      <c r="JAO21" s="73">
        <f>ხარჯები!JAO20</f>
        <v>0</v>
      </c>
      <c r="JAP21" s="73">
        <f>ხარჯები!JAP20</f>
        <v>0</v>
      </c>
      <c r="JAQ21" s="73">
        <f>ხარჯები!JAQ20</f>
        <v>0</v>
      </c>
      <c r="JAR21" s="73">
        <f>ხარჯები!JAR20</f>
        <v>0</v>
      </c>
      <c r="JAS21" s="73">
        <f>ხარჯები!JAS20</f>
        <v>0</v>
      </c>
      <c r="JAT21" s="73">
        <f>ხარჯები!JAT20</f>
        <v>0</v>
      </c>
      <c r="JAU21" s="73">
        <f>ხარჯები!JAU20</f>
        <v>0</v>
      </c>
      <c r="JAV21" s="73">
        <f>ხარჯები!JAV20</f>
        <v>0</v>
      </c>
      <c r="JAW21" s="73">
        <f>ხარჯები!JAW20</f>
        <v>0</v>
      </c>
      <c r="JAX21" s="73">
        <f>ხარჯები!JAX20</f>
        <v>0</v>
      </c>
      <c r="JAY21" s="73">
        <f>ხარჯები!JAY20</f>
        <v>0</v>
      </c>
      <c r="JAZ21" s="73">
        <f>ხარჯები!JAZ20</f>
        <v>0</v>
      </c>
      <c r="JBA21" s="73">
        <f>ხარჯები!JBA20</f>
        <v>0</v>
      </c>
      <c r="JBB21" s="73">
        <f>ხარჯები!JBB20</f>
        <v>0</v>
      </c>
      <c r="JBC21" s="73">
        <f>ხარჯები!JBC20</f>
        <v>0</v>
      </c>
      <c r="JBD21" s="73">
        <f>ხარჯები!JBD20</f>
        <v>0</v>
      </c>
      <c r="JBE21" s="73">
        <f>ხარჯები!JBE20</f>
        <v>0</v>
      </c>
      <c r="JBF21" s="73">
        <f>ხარჯები!JBF20</f>
        <v>0</v>
      </c>
      <c r="JBG21" s="73">
        <f>ხარჯები!JBG20</f>
        <v>0</v>
      </c>
      <c r="JBH21" s="73">
        <f>ხარჯები!JBH20</f>
        <v>0</v>
      </c>
      <c r="JBI21" s="73">
        <f>ხარჯები!JBI20</f>
        <v>0</v>
      </c>
      <c r="JBJ21" s="73">
        <f>ხარჯები!JBJ20</f>
        <v>0</v>
      </c>
      <c r="JBK21" s="73">
        <f>ხარჯები!JBK20</f>
        <v>0</v>
      </c>
      <c r="JBL21" s="73">
        <f>ხარჯები!JBL20</f>
        <v>0</v>
      </c>
      <c r="JBM21" s="73">
        <f>ხარჯები!JBM20</f>
        <v>0</v>
      </c>
      <c r="JBN21" s="73">
        <f>ხარჯები!JBN20</f>
        <v>0</v>
      </c>
      <c r="JBO21" s="73">
        <f>ხარჯები!JBO20</f>
        <v>0</v>
      </c>
      <c r="JBP21" s="73">
        <f>ხარჯები!JBP20</f>
        <v>0</v>
      </c>
      <c r="JBQ21" s="73">
        <f>ხარჯები!JBQ20</f>
        <v>0</v>
      </c>
      <c r="JBR21" s="73">
        <f>ხარჯები!JBR20</f>
        <v>0</v>
      </c>
      <c r="JBS21" s="73">
        <f>ხარჯები!JBS20</f>
        <v>0</v>
      </c>
      <c r="JBT21" s="73">
        <f>ხარჯები!JBT20</f>
        <v>0</v>
      </c>
      <c r="JBU21" s="73">
        <f>ხარჯები!JBU20</f>
        <v>0</v>
      </c>
      <c r="JBV21" s="73">
        <f>ხარჯები!JBV20</f>
        <v>0</v>
      </c>
      <c r="JBW21" s="73">
        <f>ხარჯები!JBW20</f>
        <v>0</v>
      </c>
      <c r="JBX21" s="73">
        <f>ხარჯები!JBX20</f>
        <v>0</v>
      </c>
      <c r="JBY21" s="73">
        <f>ხარჯები!JBY20</f>
        <v>0</v>
      </c>
      <c r="JBZ21" s="73">
        <f>ხარჯები!JBZ20</f>
        <v>0</v>
      </c>
      <c r="JCA21" s="73">
        <f>ხარჯები!JCA20</f>
        <v>0</v>
      </c>
      <c r="JCB21" s="73">
        <f>ხარჯები!JCB20</f>
        <v>0</v>
      </c>
      <c r="JCC21" s="73">
        <f>ხარჯები!JCC20</f>
        <v>0</v>
      </c>
      <c r="JCD21" s="73">
        <f>ხარჯები!JCD20</f>
        <v>0</v>
      </c>
      <c r="JCE21" s="73">
        <f>ხარჯები!JCE20</f>
        <v>0</v>
      </c>
      <c r="JCF21" s="73">
        <f>ხარჯები!JCF20</f>
        <v>0</v>
      </c>
      <c r="JCG21" s="73">
        <f>ხარჯები!JCG20</f>
        <v>0</v>
      </c>
      <c r="JCH21" s="73">
        <f>ხარჯები!JCH20</f>
        <v>0</v>
      </c>
      <c r="JCI21" s="73">
        <f>ხარჯები!JCI20</f>
        <v>0</v>
      </c>
      <c r="JCJ21" s="73">
        <f>ხარჯები!JCJ20</f>
        <v>0</v>
      </c>
      <c r="JCK21" s="73">
        <f>ხარჯები!JCK20</f>
        <v>0</v>
      </c>
      <c r="JCL21" s="73">
        <f>ხარჯები!JCL20</f>
        <v>0</v>
      </c>
      <c r="JCM21" s="73">
        <f>ხარჯები!JCM20</f>
        <v>0</v>
      </c>
      <c r="JCN21" s="73">
        <f>ხარჯები!JCN20</f>
        <v>0</v>
      </c>
      <c r="JCO21" s="73">
        <f>ხარჯები!JCO20</f>
        <v>0</v>
      </c>
      <c r="JCP21" s="73">
        <f>ხარჯები!JCP20</f>
        <v>0</v>
      </c>
      <c r="JCQ21" s="73">
        <f>ხარჯები!JCQ20</f>
        <v>0</v>
      </c>
      <c r="JCR21" s="73">
        <f>ხარჯები!JCR20</f>
        <v>0</v>
      </c>
      <c r="JCS21" s="73">
        <f>ხარჯები!JCS20</f>
        <v>0</v>
      </c>
      <c r="JCT21" s="73">
        <f>ხარჯები!JCT20</f>
        <v>0</v>
      </c>
      <c r="JCU21" s="73">
        <f>ხარჯები!JCU20</f>
        <v>0</v>
      </c>
      <c r="JCV21" s="73">
        <f>ხარჯები!JCV20</f>
        <v>0</v>
      </c>
      <c r="JCW21" s="73">
        <f>ხარჯები!JCW20</f>
        <v>0</v>
      </c>
      <c r="JCX21" s="73">
        <f>ხარჯები!JCX20</f>
        <v>0</v>
      </c>
      <c r="JCY21" s="73">
        <f>ხარჯები!JCY20</f>
        <v>0</v>
      </c>
      <c r="JCZ21" s="73">
        <f>ხარჯები!JCZ20</f>
        <v>0</v>
      </c>
      <c r="JDA21" s="73">
        <f>ხარჯები!JDA20</f>
        <v>0</v>
      </c>
      <c r="JDB21" s="73">
        <f>ხარჯები!JDB20</f>
        <v>0</v>
      </c>
      <c r="JDC21" s="73">
        <f>ხარჯები!JDC20</f>
        <v>0</v>
      </c>
      <c r="JDD21" s="73">
        <f>ხარჯები!JDD20</f>
        <v>0</v>
      </c>
      <c r="JDE21" s="73">
        <f>ხარჯები!JDE20</f>
        <v>0</v>
      </c>
      <c r="JDF21" s="73">
        <f>ხარჯები!JDF20</f>
        <v>0</v>
      </c>
      <c r="JDG21" s="73">
        <f>ხარჯები!JDG20</f>
        <v>0</v>
      </c>
      <c r="JDH21" s="73">
        <f>ხარჯები!JDH20</f>
        <v>0</v>
      </c>
      <c r="JDI21" s="73">
        <f>ხარჯები!JDI20</f>
        <v>0</v>
      </c>
      <c r="JDJ21" s="73">
        <f>ხარჯები!JDJ20</f>
        <v>0</v>
      </c>
      <c r="JDK21" s="73">
        <f>ხარჯები!JDK20</f>
        <v>0</v>
      </c>
      <c r="JDL21" s="73">
        <f>ხარჯები!JDL20</f>
        <v>0</v>
      </c>
      <c r="JDM21" s="73">
        <f>ხარჯები!JDM20</f>
        <v>0</v>
      </c>
      <c r="JDN21" s="73">
        <f>ხარჯები!JDN20</f>
        <v>0</v>
      </c>
      <c r="JDO21" s="73">
        <f>ხარჯები!JDO20</f>
        <v>0</v>
      </c>
      <c r="JDP21" s="73">
        <f>ხარჯები!JDP20</f>
        <v>0</v>
      </c>
      <c r="JDQ21" s="73">
        <f>ხარჯები!JDQ20</f>
        <v>0</v>
      </c>
      <c r="JDR21" s="73">
        <f>ხარჯები!JDR20</f>
        <v>0</v>
      </c>
      <c r="JDS21" s="73">
        <f>ხარჯები!JDS20</f>
        <v>0</v>
      </c>
      <c r="JDT21" s="73">
        <f>ხარჯები!JDT20</f>
        <v>0</v>
      </c>
      <c r="JDU21" s="73">
        <f>ხარჯები!JDU20</f>
        <v>0</v>
      </c>
      <c r="JDV21" s="73">
        <f>ხარჯები!JDV20</f>
        <v>0</v>
      </c>
      <c r="JDW21" s="73">
        <f>ხარჯები!JDW20</f>
        <v>0</v>
      </c>
      <c r="JDX21" s="73">
        <f>ხარჯები!JDX20</f>
        <v>0</v>
      </c>
      <c r="JDY21" s="73">
        <f>ხარჯები!JDY20</f>
        <v>0</v>
      </c>
      <c r="JDZ21" s="73">
        <f>ხარჯები!JDZ20</f>
        <v>0</v>
      </c>
      <c r="JEA21" s="73">
        <f>ხარჯები!JEA20</f>
        <v>0</v>
      </c>
      <c r="JEB21" s="73">
        <f>ხარჯები!JEB20</f>
        <v>0</v>
      </c>
      <c r="JEC21" s="73">
        <f>ხარჯები!JEC20</f>
        <v>0</v>
      </c>
      <c r="JED21" s="73">
        <f>ხარჯები!JED20</f>
        <v>0</v>
      </c>
      <c r="JEE21" s="73">
        <f>ხარჯები!JEE20</f>
        <v>0</v>
      </c>
      <c r="JEF21" s="73">
        <f>ხარჯები!JEF20</f>
        <v>0</v>
      </c>
      <c r="JEG21" s="73">
        <f>ხარჯები!JEG20</f>
        <v>0</v>
      </c>
      <c r="JEH21" s="73">
        <f>ხარჯები!JEH20</f>
        <v>0</v>
      </c>
      <c r="JEI21" s="73">
        <f>ხარჯები!JEI20</f>
        <v>0</v>
      </c>
      <c r="JEJ21" s="73">
        <f>ხარჯები!JEJ20</f>
        <v>0</v>
      </c>
      <c r="JEK21" s="73">
        <f>ხარჯები!JEK20</f>
        <v>0</v>
      </c>
      <c r="JEL21" s="73">
        <f>ხარჯები!JEL20</f>
        <v>0</v>
      </c>
      <c r="JEM21" s="73">
        <f>ხარჯები!JEM20</f>
        <v>0</v>
      </c>
      <c r="JEN21" s="73">
        <f>ხარჯები!JEN20</f>
        <v>0</v>
      </c>
      <c r="JEO21" s="73">
        <f>ხარჯები!JEO20</f>
        <v>0</v>
      </c>
      <c r="JEP21" s="73">
        <f>ხარჯები!JEP20</f>
        <v>0</v>
      </c>
      <c r="JEQ21" s="73">
        <f>ხარჯები!JEQ20</f>
        <v>0</v>
      </c>
      <c r="JER21" s="73">
        <f>ხარჯები!JER20</f>
        <v>0</v>
      </c>
      <c r="JES21" s="73">
        <f>ხარჯები!JES20</f>
        <v>0</v>
      </c>
      <c r="JET21" s="73">
        <f>ხარჯები!JET20</f>
        <v>0</v>
      </c>
      <c r="JEU21" s="73">
        <f>ხარჯები!JEU20</f>
        <v>0</v>
      </c>
      <c r="JEV21" s="73">
        <f>ხარჯები!JEV20</f>
        <v>0</v>
      </c>
      <c r="JEW21" s="73">
        <f>ხარჯები!JEW20</f>
        <v>0</v>
      </c>
      <c r="JEX21" s="73">
        <f>ხარჯები!JEX20</f>
        <v>0</v>
      </c>
      <c r="JEY21" s="73">
        <f>ხარჯები!JEY20</f>
        <v>0</v>
      </c>
      <c r="JEZ21" s="73">
        <f>ხარჯები!JEZ20</f>
        <v>0</v>
      </c>
      <c r="JFA21" s="73">
        <f>ხარჯები!JFA20</f>
        <v>0</v>
      </c>
      <c r="JFB21" s="73">
        <f>ხარჯები!JFB20</f>
        <v>0</v>
      </c>
      <c r="JFC21" s="73">
        <f>ხარჯები!JFC20</f>
        <v>0</v>
      </c>
      <c r="JFD21" s="73">
        <f>ხარჯები!JFD20</f>
        <v>0</v>
      </c>
      <c r="JFE21" s="73">
        <f>ხარჯები!JFE20</f>
        <v>0</v>
      </c>
      <c r="JFF21" s="73">
        <f>ხარჯები!JFF20</f>
        <v>0</v>
      </c>
      <c r="JFG21" s="73">
        <f>ხარჯები!JFG20</f>
        <v>0</v>
      </c>
      <c r="JFH21" s="73">
        <f>ხარჯები!JFH20</f>
        <v>0</v>
      </c>
      <c r="JFI21" s="73">
        <f>ხარჯები!JFI20</f>
        <v>0</v>
      </c>
      <c r="JFJ21" s="73">
        <f>ხარჯები!JFJ20</f>
        <v>0</v>
      </c>
      <c r="JFK21" s="73">
        <f>ხარჯები!JFK20</f>
        <v>0</v>
      </c>
      <c r="JFL21" s="73">
        <f>ხარჯები!JFL20</f>
        <v>0</v>
      </c>
      <c r="JFM21" s="73">
        <f>ხარჯები!JFM20</f>
        <v>0</v>
      </c>
      <c r="JFN21" s="73">
        <f>ხარჯები!JFN20</f>
        <v>0</v>
      </c>
      <c r="JFO21" s="73">
        <f>ხარჯები!JFO20</f>
        <v>0</v>
      </c>
      <c r="JFP21" s="73">
        <f>ხარჯები!JFP20</f>
        <v>0</v>
      </c>
      <c r="JFQ21" s="73">
        <f>ხარჯები!JFQ20</f>
        <v>0</v>
      </c>
      <c r="JFR21" s="73">
        <f>ხარჯები!JFR20</f>
        <v>0</v>
      </c>
      <c r="JFS21" s="73">
        <f>ხარჯები!JFS20</f>
        <v>0</v>
      </c>
      <c r="JFT21" s="73">
        <f>ხარჯები!JFT20</f>
        <v>0</v>
      </c>
      <c r="JFU21" s="73">
        <f>ხარჯები!JFU20</f>
        <v>0</v>
      </c>
      <c r="JFV21" s="73">
        <f>ხარჯები!JFV20</f>
        <v>0</v>
      </c>
      <c r="JFW21" s="73">
        <f>ხარჯები!JFW20</f>
        <v>0</v>
      </c>
      <c r="JFX21" s="73">
        <f>ხარჯები!JFX20</f>
        <v>0</v>
      </c>
      <c r="JFY21" s="73">
        <f>ხარჯები!JFY20</f>
        <v>0</v>
      </c>
      <c r="JFZ21" s="73">
        <f>ხარჯები!JFZ20</f>
        <v>0</v>
      </c>
      <c r="JGA21" s="73">
        <f>ხარჯები!JGA20</f>
        <v>0</v>
      </c>
      <c r="JGB21" s="73">
        <f>ხარჯები!JGB20</f>
        <v>0</v>
      </c>
      <c r="JGC21" s="73">
        <f>ხარჯები!JGC20</f>
        <v>0</v>
      </c>
      <c r="JGD21" s="73">
        <f>ხარჯები!JGD20</f>
        <v>0</v>
      </c>
      <c r="JGE21" s="73">
        <f>ხარჯები!JGE20</f>
        <v>0</v>
      </c>
      <c r="JGF21" s="73">
        <f>ხარჯები!JGF20</f>
        <v>0</v>
      </c>
      <c r="JGG21" s="73">
        <f>ხარჯები!JGG20</f>
        <v>0</v>
      </c>
      <c r="JGH21" s="73">
        <f>ხარჯები!JGH20</f>
        <v>0</v>
      </c>
      <c r="JGI21" s="73">
        <f>ხარჯები!JGI20</f>
        <v>0</v>
      </c>
      <c r="JGJ21" s="73">
        <f>ხარჯები!JGJ20</f>
        <v>0</v>
      </c>
      <c r="JGK21" s="73">
        <f>ხარჯები!JGK20</f>
        <v>0</v>
      </c>
      <c r="JGL21" s="73">
        <f>ხარჯები!JGL20</f>
        <v>0</v>
      </c>
      <c r="JGM21" s="73">
        <f>ხარჯები!JGM20</f>
        <v>0</v>
      </c>
      <c r="JGN21" s="73">
        <f>ხარჯები!JGN20</f>
        <v>0</v>
      </c>
      <c r="JGO21" s="73">
        <f>ხარჯები!JGO20</f>
        <v>0</v>
      </c>
      <c r="JGP21" s="73">
        <f>ხარჯები!JGP20</f>
        <v>0</v>
      </c>
      <c r="JGQ21" s="73">
        <f>ხარჯები!JGQ20</f>
        <v>0</v>
      </c>
      <c r="JGR21" s="73">
        <f>ხარჯები!JGR20</f>
        <v>0</v>
      </c>
      <c r="JGS21" s="73">
        <f>ხარჯები!JGS20</f>
        <v>0</v>
      </c>
      <c r="JGT21" s="73">
        <f>ხარჯები!JGT20</f>
        <v>0</v>
      </c>
      <c r="JGU21" s="73">
        <f>ხარჯები!JGU20</f>
        <v>0</v>
      </c>
      <c r="JGV21" s="73">
        <f>ხარჯები!JGV20</f>
        <v>0</v>
      </c>
      <c r="JGW21" s="73">
        <f>ხარჯები!JGW20</f>
        <v>0</v>
      </c>
      <c r="JGX21" s="73">
        <f>ხარჯები!JGX20</f>
        <v>0</v>
      </c>
      <c r="JGY21" s="73">
        <f>ხარჯები!JGY20</f>
        <v>0</v>
      </c>
      <c r="JGZ21" s="73">
        <f>ხარჯები!JGZ20</f>
        <v>0</v>
      </c>
      <c r="JHA21" s="73">
        <f>ხარჯები!JHA20</f>
        <v>0</v>
      </c>
      <c r="JHB21" s="73">
        <f>ხარჯები!JHB20</f>
        <v>0</v>
      </c>
      <c r="JHC21" s="73">
        <f>ხარჯები!JHC20</f>
        <v>0</v>
      </c>
      <c r="JHD21" s="73">
        <f>ხარჯები!JHD20</f>
        <v>0</v>
      </c>
      <c r="JHE21" s="73">
        <f>ხარჯები!JHE20</f>
        <v>0</v>
      </c>
      <c r="JHF21" s="73">
        <f>ხარჯები!JHF20</f>
        <v>0</v>
      </c>
      <c r="JHG21" s="73">
        <f>ხარჯები!JHG20</f>
        <v>0</v>
      </c>
      <c r="JHH21" s="73">
        <f>ხარჯები!JHH20</f>
        <v>0</v>
      </c>
      <c r="JHI21" s="73">
        <f>ხარჯები!JHI20</f>
        <v>0</v>
      </c>
      <c r="JHJ21" s="73">
        <f>ხარჯები!JHJ20</f>
        <v>0</v>
      </c>
      <c r="JHK21" s="73">
        <f>ხარჯები!JHK20</f>
        <v>0</v>
      </c>
      <c r="JHL21" s="73">
        <f>ხარჯები!JHL20</f>
        <v>0</v>
      </c>
      <c r="JHM21" s="73">
        <f>ხარჯები!JHM20</f>
        <v>0</v>
      </c>
      <c r="JHN21" s="73">
        <f>ხარჯები!JHN20</f>
        <v>0</v>
      </c>
      <c r="JHO21" s="73">
        <f>ხარჯები!JHO20</f>
        <v>0</v>
      </c>
      <c r="JHP21" s="73">
        <f>ხარჯები!JHP20</f>
        <v>0</v>
      </c>
      <c r="JHQ21" s="73">
        <f>ხარჯები!JHQ20</f>
        <v>0</v>
      </c>
      <c r="JHR21" s="73">
        <f>ხარჯები!JHR20</f>
        <v>0</v>
      </c>
      <c r="JHS21" s="73">
        <f>ხარჯები!JHS20</f>
        <v>0</v>
      </c>
      <c r="JHT21" s="73">
        <f>ხარჯები!JHT20</f>
        <v>0</v>
      </c>
      <c r="JHU21" s="73">
        <f>ხარჯები!JHU20</f>
        <v>0</v>
      </c>
      <c r="JHV21" s="73">
        <f>ხარჯები!JHV20</f>
        <v>0</v>
      </c>
      <c r="JHW21" s="73">
        <f>ხარჯები!JHW20</f>
        <v>0</v>
      </c>
      <c r="JHX21" s="73">
        <f>ხარჯები!JHX20</f>
        <v>0</v>
      </c>
      <c r="JHY21" s="73">
        <f>ხარჯები!JHY20</f>
        <v>0</v>
      </c>
      <c r="JHZ21" s="73">
        <f>ხარჯები!JHZ20</f>
        <v>0</v>
      </c>
      <c r="JIA21" s="73">
        <f>ხარჯები!JIA20</f>
        <v>0</v>
      </c>
      <c r="JIB21" s="73">
        <f>ხარჯები!JIB20</f>
        <v>0</v>
      </c>
      <c r="JIC21" s="73">
        <f>ხარჯები!JIC20</f>
        <v>0</v>
      </c>
      <c r="JID21" s="73">
        <f>ხარჯები!JID20</f>
        <v>0</v>
      </c>
      <c r="JIE21" s="73">
        <f>ხარჯები!JIE20</f>
        <v>0</v>
      </c>
      <c r="JIF21" s="73">
        <f>ხარჯები!JIF20</f>
        <v>0</v>
      </c>
      <c r="JIG21" s="73">
        <f>ხარჯები!JIG20</f>
        <v>0</v>
      </c>
      <c r="JIH21" s="73">
        <f>ხარჯები!JIH20</f>
        <v>0</v>
      </c>
      <c r="JII21" s="73">
        <f>ხარჯები!JII20</f>
        <v>0</v>
      </c>
      <c r="JIJ21" s="73">
        <f>ხარჯები!JIJ20</f>
        <v>0</v>
      </c>
      <c r="JIK21" s="73">
        <f>ხარჯები!JIK20</f>
        <v>0</v>
      </c>
      <c r="JIL21" s="73">
        <f>ხარჯები!JIL20</f>
        <v>0</v>
      </c>
      <c r="JIM21" s="73">
        <f>ხარჯები!JIM20</f>
        <v>0</v>
      </c>
      <c r="JIN21" s="73">
        <f>ხარჯები!JIN20</f>
        <v>0</v>
      </c>
      <c r="JIO21" s="73">
        <f>ხარჯები!JIO20</f>
        <v>0</v>
      </c>
      <c r="JIP21" s="73">
        <f>ხარჯები!JIP20</f>
        <v>0</v>
      </c>
      <c r="JIQ21" s="73">
        <f>ხარჯები!JIQ20</f>
        <v>0</v>
      </c>
      <c r="JIR21" s="73">
        <f>ხარჯები!JIR20</f>
        <v>0</v>
      </c>
      <c r="JIS21" s="73">
        <f>ხარჯები!JIS20</f>
        <v>0</v>
      </c>
      <c r="JIT21" s="73">
        <f>ხარჯები!JIT20</f>
        <v>0</v>
      </c>
      <c r="JIU21" s="73">
        <f>ხარჯები!JIU20</f>
        <v>0</v>
      </c>
      <c r="JIV21" s="73">
        <f>ხარჯები!JIV20</f>
        <v>0</v>
      </c>
      <c r="JIW21" s="73">
        <f>ხარჯები!JIW20</f>
        <v>0</v>
      </c>
      <c r="JIX21" s="73">
        <f>ხარჯები!JIX20</f>
        <v>0</v>
      </c>
      <c r="JIY21" s="73">
        <f>ხარჯები!JIY20</f>
        <v>0</v>
      </c>
      <c r="JIZ21" s="73">
        <f>ხარჯები!JIZ20</f>
        <v>0</v>
      </c>
      <c r="JJA21" s="73">
        <f>ხარჯები!JJA20</f>
        <v>0</v>
      </c>
      <c r="JJB21" s="73">
        <f>ხარჯები!JJB20</f>
        <v>0</v>
      </c>
      <c r="JJC21" s="73">
        <f>ხარჯები!JJC20</f>
        <v>0</v>
      </c>
      <c r="JJD21" s="73">
        <f>ხარჯები!JJD20</f>
        <v>0</v>
      </c>
      <c r="JJE21" s="73">
        <f>ხარჯები!JJE20</f>
        <v>0</v>
      </c>
      <c r="JJF21" s="73">
        <f>ხარჯები!JJF20</f>
        <v>0</v>
      </c>
      <c r="JJG21" s="73">
        <f>ხარჯები!JJG20</f>
        <v>0</v>
      </c>
      <c r="JJH21" s="73">
        <f>ხარჯები!JJH20</f>
        <v>0</v>
      </c>
      <c r="JJI21" s="73">
        <f>ხარჯები!JJI20</f>
        <v>0</v>
      </c>
      <c r="JJJ21" s="73">
        <f>ხარჯები!JJJ20</f>
        <v>0</v>
      </c>
      <c r="JJK21" s="73">
        <f>ხარჯები!JJK20</f>
        <v>0</v>
      </c>
      <c r="JJL21" s="73">
        <f>ხარჯები!JJL20</f>
        <v>0</v>
      </c>
      <c r="JJM21" s="73">
        <f>ხარჯები!JJM20</f>
        <v>0</v>
      </c>
      <c r="JJN21" s="73">
        <f>ხარჯები!JJN20</f>
        <v>0</v>
      </c>
      <c r="JJO21" s="73">
        <f>ხარჯები!JJO20</f>
        <v>0</v>
      </c>
      <c r="JJP21" s="73">
        <f>ხარჯები!JJP20</f>
        <v>0</v>
      </c>
      <c r="JJQ21" s="73">
        <f>ხარჯები!JJQ20</f>
        <v>0</v>
      </c>
      <c r="JJR21" s="73">
        <f>ხარჯები!JJR20</f>
        <v>0</v>
      </c>
      <c r="JJS21" s="73">
        <f>ხარჯები!JJS20</f>
        <v>0</v>
      </c>
      <c r="JJT21" s="73">
        <f>ხარჯები!JJT20</f>
        <v>0</v>
      </c>
      <c r="JJU21" s="73">
        <f>ხარჯები!JJU20</f>
        <v>0</v>
      </c>
      <c r="JJV21" s="73">
        <f>ხარჯები!JJV20</f>
        <v>0</v>
      </c>
      <c r="JJW21" s="73">
        <f>ხარჯები!JJW20</f>
        <v>0</v>
      </c>
      <c r="JJX21" s="73">
        <f>ხარჯები!JJX20</f>
        <v>0</v>
      </c>
      <c r="JJY21" s="73">
        <f>ხარჯები!JJY20</f>
        <v>0</v>
      </c>
      <c r="JJZ21" s="73">
        <f>ხარჯები!JJZ20</f>
        <v>0</v>
      </c>
      <c r="JKA21" s="73">
        <f>ხარჯები!JKA20</f>
        <v>0</v>
      </c>
      <c r="JKB21" s="73">
        <f>ხარჯები!JKB20</f>
        <v>0</v>
      </c>
      <c r="JKC21" s="73">
        <f>ხარჯები!JKC20</f>
        <v>0</v>
      </c>
      <c r="JKD21" s="73">
        <f>ხარჯები!JKD20</f>
        <v>0</v>
      </c>
      <c r="JKE21" s="73">
        <f>ხარჯები!JKE20</f>
        <v>0</v>
      </c>
      <c r="JKF21" s="73">
        <f>ხარჯები!JKF20</f>
        <v>0</v>
      </c>
      <c r="JKG21" s="73">
        <f>ხარჯები!JKG20</f>
        <v>0</v>
      </c>
      <c r="JKH21" s="73">
        <f>ხარჯები!JKH20</f>
        <v>0</v>
      </c>
      <c r="JKI21" s="73">
        <f>ხარჯები!JKI20</f>
        <v>0</v>
      </c>
      <c r="JKJ21" s="73">
        <f>ხარჯები!JKJ20</f>
        <v>0</v>
      </c>
      <c r="JKK21" s="73">
        <f>ხარჯები!JKK20</f>
        <v>0</v>
      </c>
      <c r="JKL21" s="73">
        <f>ხარჯები!JKL20</f>
        <v>0</v>
      </c>
      <c r="JKM21" s="73">
        <f>ხარჯები!JKM20</f>
        <v>0</v>
      </c>
      <c r="JKN21" s="73">
        <f>ხარჯები!JKN20</f>
        <v>0</v>
      </c>
      <c r="JKO21" s="73">
        <f>ხარჯები!JKO20</f>
        <v>0</v>
      </c>
      <c r="JKP21" s="73">
        <f>ხარჯები!JKP20</f>
        <v>0</v>
      </c>
      <c r="JKQ21" s="73">
        <f>ხარჯები!JKQ20</f>
        <v>0</v>
      </c>
      <c r="JKR21" s="73">
        <f>ხარჯები!JKR20</f>
        <v>0</v>
      </c>
      <c r="JKS21" s="73">
        <f>ხარჯები!JKS20</f>
        <v>0</v>
      </c>
      <c r="JKT21" s="73">
        <f>ხარჯები!JKT20</f>
        <v>0</v>
      </c>
      <c r="JKU21" s="73">
        <f>ხარჯები!JKU20</f>
        <v>0</v>
      </c>
      <c r="JKV21" s="73">
        <f>ხარჯები!JKV20</f>
        <v>0</v>
      </c>
      <c r="JKW21" s="73">
        <f>ხარჯები!JKW20</f>
        <v>0</v>
      </c>
      <c r="JKX21" s="73">
        <f>ხარჯები!JKX20</f>
        <v>0</v>
      </c>
      <c r="JKY21" s="73">
        <f>ხარჯები!JKY20</f>
        <v>0</v>
      </c>
      <c r="JKZ21" s="73">
        <f>ხარჯები!JKZ20</f>
        <v>0</v>
      </c>
      <c r="JLA21" s="73">
        <f>ხარჯები!JLA20</f>
        <v>0</v>
      </c>
      <c r="JLB21" s="73">
        <f>ხარჯები!JLB20</f>
        <v>0</v>
      </c>
      <c r="JLC21" s="73">
        <f>ხარჯები!JLC20</f>
        <v>0</v>
      </c>
      <c r="JLD21" s="73">
        <f>ხარჯები!JLD20</f>
        <v>0</v>
      </c>
      <c r="JLE21" s="73">
        <f>ხარჯები!JLE20</f>
        <v>0</v>
      </c>
      <c r="JLF21" s="73">
        <f>ხარჯები!JLF20</f>
        <v>0</v>
      </c>
      <c r="JLG21" s="73">
        <f>ხარჯები!JLG20</f>
        <v>0</v>
      </c>
      <c r="JLH21" s="73">
        <f>ხარჯები!JLH20</f>
        <v>0</v>
      </c>
      <c r="JLI21" s="73">
        <f>ხარჯები!JLI20</f>
        <v>0</v>
      </c>
      <c r="JLJ21" s="73">
        <f>ხარჯები!JLJ20</f>
        <v>0</v>
      </c>
      <c r="JLK21" s="73">
        <f>ხარჯები!JLK20</f>
        <v>0</v>
      </c>
      <c r="JLL21" s="73">
        <f>ხარჯები!JLL20</f>
        <v>0</v>
      </c>
      <c r="JLM21" s="73">
        <f>ხარჯები!JLM20</f>
        <v>0</v>
      </c>
      <c r="JLN21" s="73">
        <f>ხარჯები!JLN20</f>
        <v>0</v>
      </c>
      <c r="JLO21" s="73">
        <f>ხარჯები!JLO20</f>
        <v>0</v>
      </c>
      <c r="JLP21" s="73">
        <f>ხარჯები!JLP20</f>
        <v>0</v>
      </c>
      <c r="JLQ21" s="73">
        <f>ხარჯები!JLQ20</f>
        <v>0</v>
      </c>
      <c r="JLR21" s="73">
        <f>ხარჯები!JLR20</f>
        <v>0</v>
      </c>
      <c r="JLS21" s="73">
        <f>ხარჯები!JLS20</f>
        <v>0</v>
      </c>
      <c r="JLT21" s="73">
        <f>ხარჯები!JLT20</f>
        <v>0</v>
      </c>
      <c r="JLU21" s="73">
        <f>ხარჯები!JLU20</f>
        <v>0</v>
      </c>
      <c r="JLV21" s="73">
        <f>ხარჯები!JLV20</f>
        <v>0</v>
      </c>
      <c r="JLW21" s="73">
        <f>ხარჯები!JLW20</f>
        <v>0</v>
      </c>
      <c r="JLX21" s="73">
        <f>ხარჯები!JLX20</f>
        <v>0</v>
      </c>
      <c r="JLY21" s="73">
        <f>ხარჯები!JLY20</f>
        <v>0</v>
      </c>
      <c r="JLZ21" s="73">
        <f>ხარჯები!JLZ20</f>
        <v>0</v>
      </c>
      <c r="JMA21" s="73">
        <f>ხარჯები!JMA20</f>
        <v>0</v>
      </c>
      <c r="JMB21" s="73">
        <f>ხარჯები!JMB20</f>
        <v>0</v>
      </c>
      <c r="JMC21" s="73">
        <f>ხარჯები!JMC20</f>
        <v>0</v>
      </c>
      <c r="JMD21" s="73">
        <f>ხარჯები!JMD20</f>
        <v>0</v>
      </c>
      <c r="JME21" s="73">
        <f>ხარჯები!JME20</f>
        <v>0</v>
      </c>
      <c r="JMF21" s="73">
        <f>ხარჯები!JMF20</f>
        <v>0</v>
      </c>
      <c r="JMG21" s="73">
        <f>ხარჯები!JMG20</f>
        <v>0</v>
      </c>
      <c r="JMH21" s="73">
        <f>ხარჯები!JMH20</f>
        <v>0</v>
      </c>
      <c r="JMI21" s="73">
        <f>ხარჯები!JMI20</f>
        <v>0</v>
      </c>
      <c r="JMJ21" s="73">
        <f>ხარჯები!JMJ20</f>
        <v>0</v>
      </c>
      <c r="JMK21" s="73">
        <f>ხარჯები!JMK20</f>
        <v>0</v>
      </c>
      <c r="JML21" s="73">
        <f>ხარჯები!JML20</f>
        <v>0</v>
      </c>
      <c r="JMM21" s="73">
        <f>ხარჯები!JMM20</f>
        <v>0</v>
      </c>
      <c r="JMN21" s="73">
        <f>ხარჯები!JMN20</f>
        <v>0</v>
      </c>
      <c r="JMO21" s="73">
        <f>ხარჯები!JMO20</f>
        <v>0</v>
      </c>
      <c r="JMP21" s="73">
        <f>ხარჯები!JMP20</f>
        <v>0</v>
      </c>
      <c r="JMQ21" s="73">
        <f>ხარჯები!JMQ20</f>
        <v>0</v>
      </c>
      <c r="JMR21" s="73">
        <f>ხარჯები!JMR20</f>
        <v>0</v>
      </c>
      <c r="JMS21" s="73">
        <f>ხარჯები!JMS20</f>
        <v>0</v>
      </c>
      <c r="JMT21" s="73">
        <f>ხარჯები!JMT20</f>
        <v>0</v>
      </c>
      <c r="JMU21" s="73">
        <f>ხარჯები!JMU20</f>
        <v>0</v>
      </c>
      <c r="JMV21" s="73">
        <f>ხარჯები!JMV20</f>
        <v>0</v>
      </c>
      <c r="JMW21" s="73">
        <f>ხარჯები!JMW20</f>
        <v>0</v>
      </c>
      <c r="JMX21" s="73">
        <f>ხარჯები!JMX20</f>
        <v>0</v>
      </c>
      <c r="JMY21" s="73">
        <f>ხარჯები!JMY20</f>
        <v>0</v>
      </c>
      <c r="JMZ21" s="73">
        <f>ხარჯები!JMZ20</f>
        <v>0</v>
      </c>
      <c r="JNA21" s="73">
        <f>ხარჯები!JNA20</f>
        <v>0</v>
      </c>
      <c r="JNB21" s="73">
        <f>ხარჯები!JNB20</f>
        <v>0</v>
      </c>
      <c r="JNC21" s="73">
        <f>ხარჯები!JNC20</f>
        <v>0</v>
      </c>
      <c r="JND21" s="73">
        <f>ხარჯები!JND20</f>
        <v>0</v>
      </c>
      <c r="JNE21" s="73">
        <f>ხარჯები!JNE20</f>
        <v>0</v>
      </c>
      <c r="JNF21" s="73">
        <f>ხარჯები!JNF20</f>
        <v>0</v>
      </c>
      <c r="JNG21" s="73">
        <f>ხარჯები!JNG20</f>
        <v>0</v>
      </c>
      <c r="JNH21" s="73">
        <f>ხარჯები!JNH20</f>
        <v>0</v>
      </c>
      <c r="JNI21" s="73">
        <f>ხარჯები!JNI20</f>
        <v>0</v>
      </c>
      <c r="JNJ21" s="73">
        <f>ხარჯები!JNJ20</f>
        <v>0</v>
      </c>
      <c r="JNK21" s="73">
        <f>ხარჯები!JNK20</f>
        <v>0</v>
      </c>
      <c r="JNL21" s="73">
        <f>ხარჯები!JNL20</f>
        <v>0</v>
      </c>
      <c r="JNM21" s="73">
        <f>ხარჯები!JNM20</f>
        <v>0</v>
      </c>
      <c r="JNN21" s="73">
        <f>ხარჯები!JNN20</f>
        <v>0</v>
      </c>
      <c r="JNO21" s="73">
        <f>ხარჯები!JNO20</f>
        <v>0</v>
      </c>
      <c r="JNP21" s="73">
        <f>ხარჯები!JNP20</f>
        <v>0</v>
      </c>
      <c r="JNQ21" s="73">
        <f>ხარჯები!JNQ20</f>
        <v>0</v>
      </c>
      <c r="JNR21" s="73">
        <f>ხარჯები!JNR20</f>
        <v>0</v>
      </c>
      <c r="JNS21" s="73">
        <f>ხარჯები!JNS20</f>
        <v>0</v>
      </c>
      <c r="JNT21" s="73">
        <f>ხარჯები!JNT20</f>
        <v>0</v>
      </c>
      <c r="JNU21" s="73">
        <f>ხარჯები!JNU20</f>
        <v>0</v>
      </c>
      <c r="JNV21" s="73">
        <f>ხარჯები!JNV20</f>
        <v>0</v>
      </c>
      <c r="JNW21" s="73">
        <f>ხარჯები!JNW20</f>
        <v>0</v>
      </c>
      <c r="JNX21" s="73">
        <f>ხარჯები!JNX20</f>
        <v>0</v>
      </c>
      <c r="JNY21" s="73">
        <f>ხარჯები!JNY20</f>
        <v>0</v>
      </c>
      <c r="JNZ21" s="73">
        <f>ხარჯები!JNZ20</f>
        <v>0</v>
      </c>
      <c r="JOA21" s="73">
        <f>ხარჯები!JOA20</f>
        <v>0</v>
      </c>
      <c r="JOB21" s="73">
        <f>ხარჯები!JOB20</f>
        <v>0</v>
      </c>
      <c r="JOC21" s="73">
        <f>ხარჯები!JOC20</f>
        <v>0</v>
      </c>
      <c r="JOD21" s="73">
        <f>ხარჯები!JOD20</f>
        <v>0</v>
      </c>
      <c r="JOE21" s="73">
        <f>ხარჯები!JOE20</f>
        <v>0</v>
      </c>
      <c r="JOF21" s="73">
        <f>ხარჯები!JOF20</f>
        <v>0</v>
      </c>
      <c r="JOG21" s="73">
        <f>ხარჯები!JOG20</f>
        <v>0</v>
      </c>
      <c r="JOH21" s="73">
        <f>ხარჯები!JOH20</f>
        <v>0</v>
      </c>
      <c r="JOI21" s="73">
        <f>ხარჯები!JOI20</f>
        <v>0</v>
      </c>
      <c r="JOJ21" s="73">
        <f>ხარჯები!JOJ20</f>
        <v>0</v>
      </c>
      <c r="JOK21" s="73">
        <f>ხარჯები!JOK20</f>
        <v>0</v>
      </c>
      <c r="JOL21" s="73">
        <f>ხარჯები!JOL20</f>
        <v>0</v>
      </c>
      <c r="JOM21" s="73">
        <f>ხარჯები!JOM20</f>
        <v>0</v>
      </c>
      <c r="JON21" s="73">
        <f>ხარჯები!JON20</f>
        <v>0</v>
      </c>
      <c r="JOO21" s="73">
        <f>ხარჯები!JOO20</f>
        <v>0</v>
      </c>
      <c r="JOP21" s="73">
        <f>ხარჯები!JOP20</f>
        <v>0</v>
      </c>
      <c r="JOQ21" s="73">
        <f>ხარჯები!JOQ20</f>
        <v>0</v>
      </c>
      <c r="JOR21" s="73">
        <f>ხარჯები!JOR20</f>
        <v>0</v>
      </c>
      <c r="JOS21" s="73">
        <f>ხარჯები!JOS20</f>
        <v>0</v>
      </c>
      <c r="JOT21" s="73">
        <f>ხარჯები!JOT20</f>
        <v>0</v>
      </c>
      <c r="JOU21" s="73">
        <f>ხარჯები!JOU20</f>
        <v>0</v>
      </c>
      <c r="JOV21" s="73">
        <f>ხარჯები!JOV20</f>
        <v>0</v>
      </c>
      <c r="JOW21" s="73">
        <f>ხარჯები!JOW20</f>
        <v>0</v>
      </c>
      <c r="JOX21" s="73">
        <f>ხარჯები!JOX20</f>
        <v>0</v>
      </c>
      <c r="JOY21" s="73">
        <f>ხარჯები!JOY20</f>
        <v>0</v>
      </c>
      <c r="JOZ21" s="73">
        <f>ხარჯები!JOZ20</f>
        <v>0</v>
      </c>
      <c r="JPA21" s="73">
        <f>ხარჯები!JPA20</f>
        <v>0</v>
      </c>
      <c r="JPB21" s="73">
        <f>ხარჯები!JPB20</f>
        <v>0</v>
      </c>
      <c r="JPC21" s="73">
        <f>ხარჯები!JPC20</f>
        <v>0</v>
      </c>
      <c r="JPD21" s="73">
        <f>ხარჯები!JPD20</f>
        <v>0</v>
      </c>
      <c r="JPE21" s="73">
        <f>ხარჯები!JPE20</f>
        <v>0</v>
      </c>
      <c r="JPF21" s="73">
        <f>ხარჯები!JPF20</f>
        <v>0</v>
      </c>
      <c r="JPG21" s="73">
        <f>ხარჯები!JPG20</f>
        <v>0</v>
      </c>
      <c r="JPH21" s="73">
        <f>ხარჯები!JPH20</f>
        <v>0</v>
      </c>
      <c r="JPI21" s="73">
        <f>ხარჯები!JPI20</f>
        <v>0</v>
      </c>
      <c r="JPJ21" s="73">
        <f>ხარჯები!JPJ20</f>
        <v>0</v>
      </c>
      <c r="JPK21" s="73">
        <f>ხარჯები!JPK20</f>
        <v>0</v>
      </c>
      <c r="JPL21" s="73">
        <f>ხარჯები!JPL20</f>
        <v>0</v>
      </c>
      <c r="JPM21" s="73">
        <f>ხარჯები!JPM20</f>
        <v>0</v>
      </c>
      <c r="JPN21" s="73">
        <f>ხარჯები!JPN20</f>
        <v>0</v>
      </c>
      <c r="JPO21" s="73">
        <f>ხარჯები!JPO20</f>
        <v>0</v>
      </c>
      <c r="JPP21" s="73">
        <f>ხარჯები!JPP20</f>
        <v>0</v>
      </c>
      <c r="JPQ21" s="73">
        <f>ხარჯები!JPQ20</f>
        <v>0</v>
      </c>
      <c r="JPR21" s="73">
        <f>ხარჯები!JPR20</f>
        <v>0</v>
      </c>
      <c r="JPS21" s="73">
        <f>ხარჯები!JPS20</f>
        <v>0</v>
      </c>
      <c r="JPT21" s="73">
        <f>ხარჯები!JPT20</f>
        <v>0</v>
      </c>
      <c r="JPU21" s="73">
        <f>ხარჯები!JPU20</f>
        <v>0</v>
      </c>
      <c r="JPV21" s="73">
        <f>ხარჯები!JPV20</f>
        <v>0</v>
      </c>
      <c r="JPW21" s="73">
        <f>ხარჯები!JPW20</f>
        <v>0</v>
      </c>
      <c r="JPX21" s="73">
        <f>ხარჯები!JPX20</f>
        <v>0</v>
      </c>
      <c r="JPY21" s="73">
        <f>ხარჯები!JPY20</f>
        <v>0</v>
      </c>
      <c r="JPZ21" s="73">
        <f>ხარჯები!JPZ20</f>
        <v>0</v>
      </c>
      <c r="JQA21" s="73">
        <f>ხარჯები!JQA20</f>
        <v>0</v>
      </c>
      <c r="JQB21" s="73">
        <f>ხარჯები!JQB20</f>
        <v>0</v>
      </c>
      <c r="JQC21" s="73">
        <f>ხარჯები!JQC20</f>
        <v>0</v>
      </c>
      <c r="JQD21" s="73">
        <f>ხარჯები!JQD20</f>
        <v>0</v>
      </c>
      <c r="JQE21" s="73">
        <f>ხარჯები!JQE20</f>
        <v>0</v>
      </c>
      <c r="JQF21" s="73">
        <f>ხარჯები!JQF20</f>
        <v>0</v>
      </c>
      <c r="JQG21" s="73">
        <f>ხარჯები!JQG20</f>
        <v>0</v>
      </c>
      <c r="JQH21" s="73">
        <f>ხარჯები!JQH20</f>
        <v>0</v>
      </c>
      <c r="JQI21" s="73">
        <f>ხარჯები!JQI20</f>
        <v>0</v>
      </c>
      <c r="JQJ21" s="73">
        <f>ხარჯები!JQJ20</f>
        <v>0</v>
      </c>
      <c r="JQK21" s="73">
        <f>ხარჯები!JQK20</f>
        <v>0</v>
      </c>
      <c r="JQL21" s="73">
        <f>ხარჯები!JQL20</f>
        <v>0</v>
      </c>
      <c r="JQM21" s="73">
        <f>ხარჯები!JQM20</f>
        <v>0</v>
      </c>
      <c r="JQN21" s="73">
        <f>ხარჯები!JQN20</f>
        <v>0</v>
      </c>
      <c r="JQO21" s="73">
        <f>ხარჯები!JQO20</f>
        <v>0</v>
      </c>
      <c r="JQP21" s="73">
        <f>ხარჯები!JQP20</f>
        <v>0</v>
      </c>
      <c r="JQQ21" s="73">
        <f>ხარჯები!JQQ20</f>
        <v>0</v>
      </c>
      <c r="JQR21" s="73">
        <f>ხარჯები!JQR20</f>
        <v>0</v>
      </c>
      <c r="JQS21" s="73">
        <f>ხარჯები!JQS20</f>
        <v>0</v>
      </c>
      <c r="JQT21" s="73">
        <f>ხარჯები!JQT20</f>
        <v>0</v>
      </c>
      <c r="JQU21" s="73">
        <f>ხარჯები!JQU20</f>
        <v>0</v>
      </c>
      <c r="JQV21" s="73">
        <f>ხარჯები!JQV20</f>
        <v>0</v>
      </c>
      <c r="JQW21" s="73">
        <f>ხარჯები!JQW20</f>
        <v>0</v>
      </c>
      <c r="JQX21" s="73">
        <f>ხარჯები!JQX20</f>
        <v>0</v>
      </c>
      <c r="JQY21" s="73">
        <f>ხარჯები!JQY20</f>
        <v>0</v>
      </c>
      <c r="JQZ21" s="73">
        <f>ხარჯები!JQZ20</f>
        <v>0</v>
      </c>
      <c r="JRA21" s="73">
        <f>ხარჯები!JRA20</f>
        <v>0</v>
      </c>
      <c r="JRB21" s="73">
        <f>ხარჯები!JRB20</f>
        <v>0</v>
      </c>
      <c r="JRC21" s="73">
        <f>ხარჯები!JRC20</f>
        <v>0</v>
      </c>
      <c r="JRD21" s="73">
        <f>ხარჯები!JRD20</f>
        <v>0</v>
      </c>
      <c r="JRE21" s="73">
        <f>ხარჯები!JRE20</f>
        <v>0</v>
      </c>
      <c r="JRF21" s="73">
        <f>ხარჯები!JRF20</f>
        <v>0</v>
      </c>
      <c r="JRG21" s="73">
        <f>ხარჯები!JRG20</f>
        <v>0</v>
      </c>
      <c r="JRH21" s="73">
        <f>ხარჯები!JRH20</f>
        <v>0</v>
      </c>
      <c r="JRI21" s="73">
        <f>ხარჯები!JRI20</f>
        <v>0</v>
      </c>
      <c r="JRJ21" s="73">
        <f>ხარჯები!JRJ20</f>
        <v>0</v>
      </c>
      <c r="JRK21" s="73">
        <f>ხარჯები!JRK20</f>
        <v>0</v>
      </c>
      <c r="JRL21" s="73">
        <f>ხარჯები!JRL20</f>
        <v>0</v>
      </c>
      <c r="JRM21" s="73">
        <f>ხარჯები!JRM20</f>
        <v>0</v>
      </c>
      <c r="JRN21" s="73">
        <f>ხარჯები!JRN20</f>
        <v>0</v>
      </c>
      <c r="JRO21" s="73">
        <f>ხარჯები!JRO20</f>
        <v>0</v>
      </c>
      <c r="JRP21" s="73">
        <f>ხარჯები!JRP20</f>
        <v>0</v>
      </c>
      <c r="JRQ21" s="73">
        <f>ხარჯები!JRQ20</f>
        <v>0</v>
      </c>
      <c r="JRR21" s="73">
        <f>ხარჯები!JRR20</f>
        <v>0</v>
      </c>
      <c r="JRS21" s="73">
        <f>ხარჯები!JRS20</f>
        <v>0</v>
      </c>
      <c r="JRT21" s="73">
        <f>ხარჯები!JRT20</f>
        <v>0</v>
      </c>
      <c r="JRU21" s="73">
        <f>ხარჯები!JRU20</f>
        <v>0</v>
      </c>
      <c r="JRV21" s="73">
        <f>ხარჯები!JRV20</f>
        <v>0</v>
      </c>
      <c r="JRW21" s="73">
        <f>ხარჯები!JRW20</f>
        <v>0</v>
      </c>
      <c r="JRX21" s="73">
        <f>ხარჯები!JRX20</f>
        <v>0</v>
      </c>
      <c r="JRY21" s="73">
        <f>ხარჯები!JRY20</f>
        <v>0</v>
      </c>
      <c r="JRZ21" s="73">
        <f>ხარჯები!JRZ20</f>
        <v>0</v>
      </c>
      <c r="JSA21" s="73">
        <f>ხარჯები!JSA20</f>
        <v>0</v>
      </c>
      <c r="JSB21" s="73">
        <f>ხარჯები!JSB20</f>
        <v>0</v>
      </c>
      <c r="JSC21" s="73">
        <f>ხარჯები!JSC20</f>
        <v>0</v>
      </c>
      <c r="JSD21" s="73">
        <f>ხარჯები!JSD20</f>
        <v>0</v>
      </c>
      <c r="JSE21" s="73">
        <f>ხარჯები!JSE20</f>
        <v>0</v>
      </c>
      <c r="JSF21" s="73">
        <f>ხარჯები!JSF20</f>
        <v>0</v>
      </c>
      <c r="JSG21" s="73">
        <f>ხარჯები!JSG20</f>
        <v>0</v>
      </c>
      <c r="JSH21" s="73">
        <f>ხარჯები!JSH20</f>
        <v>0</v>
      </c>
      <c r="JSI21" s="73">
        <f>ხარჯები!JSI20</f>
        <v>0</v>
      </c>
      <c r="JSJ21" s="73">
        <f>ხარჯები!JSJ20</f>
        <v>0</v>
      </c>
      <c r="JSK21" s="73">
        <f>ხარჯები!JSK20</f>
        <v>0</v>
      </c>
      <c r="JSL21" s="73">
        <f>ხარჯები!JSL20</f>
        <v>0</v>
      </c>
      <c r="JSM21" s="73">
        <f>ხარჯები!JSM20</f>
        <v>0</v>
      </c>
      <c r="JSN21" s="73">
        <f>ხარჯები!JSN20</f>
        <v>0</v>
      </c>
      <c r="JSO21" s="73">
        <f>ხარჯები!JSO20</f>
        <v>0</v>
      </c>
      <c r="JSP21" s="73">
        <f>ხარჯები!JSP20</f>
        <v>0</v>
      </c>
      <c r="JSQ21" s="73">
        <f>ხარჯები!JSQ20</f>
        <v>0</v>
      </c>
      <c r="JSR21" s="73">
        <f>ხარჯები!JSR20</f>
        <v>0</v>
      </c>
      <c r="JSS21" s="73">
        <f>ხარჯები!JSS20</f>
        <v>0</v>
      </c>
      <c r="JST21" s="73">
        <f>ხარჯები!JST20</f>
        <v>0</v>
      </c>
      <c r="JSU21" s="73">
        <f>ხარჯები!JSU20</f>
        <v>0</v>
      </c>
      <c r="JSV21" s="73">
        <f>ხარჯები!JSV20</f>
        <v>0</v>
      </c>
      <c r="JSW21" s="73">
        <f>ხარჯები!JSW20</f>
        <v>0</v>
      </c>
      <c r="JSX21" s="73">
        <f>ხარჯები!JSX20</f>
        <v>0</v>
      </c>
      <c r="JSY21" s="73">
        <f>ხარჯები!JSY20</f>
        <v>0</v>
      </c>
      <c r="JSZ21" s="73">
        <f>ხარჯები!JSZ20</f>
        <v>0</v>
      </c>
      <c r="JTA21" s="73">
        <f>ხარჯები!JTA20</f>
        <v>0</v>
      </c>
      <c r="JTB21" s="73">
        <f>ხარჯები!JTB20</f>
        <v>0</v>
      </c>
      <c r="JTC21" s="73">
        <f>ხარჯები!JTC20</f>
        <v>0</v>
      </c>
      <c r="JTD21" s="73">
        <f>ხარჯები!JTD20</f>
        <v>0</v>
      </c>
      <c r="JTE21" s="73">
        <f>ხარჯები!JTE20</f>
        <v>0</v>
      </c>
      <c r="JTF21" s="73">
        <f>ხარჯები!JTF20</f>
        <v>0</v>
      </c>
      <c r="JTG21" s="73">
        <f>ხარჯები!JTG20</f>
        <v>0</v>
      </c>
      <c r="JTH21" s="73">
        <f>ხარჯები!JTH20</f>
        <v>0</v>
      </c>
      <c r="JTI21" s="73">
        <f>ხარჯები!JTI20</f>
        <v>0</v>
      </c>
      <c r="JTJ21" s="73">
        <f>ხარჯები!JTJ20</f>
        <v>0</v>
      </c>
      <c r="JTK21" s="73">
        <f>ხარჯები!JTK20</f>
        <v>0</v>
      </c>
      <c r="JTL21" s="73">
        <f>ხარჯები!JTL20</f>
        <v>0</v>
      </c>
      <c r="JTM21" s="73">
        <f>ხარჯები!JTM20</f>
        <v>0</v>
      </c>
      <c r="JTN21" s="73">
        <f>ხარჯები!JTN20</f>
        <v>0</v>
      </c>
      <c r="JTO21" s="73">
        <f>ხარჯები!JTO20</f>
        <v>0</v>
      </c>
      <c r="JTP21" s="73">
        <f>ხარჯები!JTP20</f>
        <v>0</v>
      </c>
      <c r="JTQ21" s="73">
        <f>ხარჯები!JTQ20</f>
        <v>0</v>
      </c>
      <c r="JTR21" s="73">
        <f>ხარჯები!JTR20</f>
        <v>0</v>
      </c>
      <c r="JTS21" s="73">
        <f>ხარჯები!JTS20</f>
        <v>0</v>
      </c>
      <c r="JTT21" s="73">
        <f>ხარჯები!JTT20</f>
        <v>0</v>
      </c>
      <c r="JTU21" s="73">
        <f>ხარჯები!JTU20</f>
        <v>0</v>
      </c>
      <c r="JTV21" s="73">
        <f>ხარჯები!JTV20</f>
        <v>0</v>
      </c>
      <c r="JTW21" s="73">
        <f>ხარჯები!JTW20</f>
        <v>0</v>
      </c>
      <c r="JTX21" s="73">
        <f>ხარჯები!JTX20</f>
        <v>0</v>
      </c>
      <c r="JTY21" s="73">
        <f>ხარჯები!JTY20</f>
        <v>0</v>
      </c>
      <c r="JTZ21" s="73">
        <f>ხარჯები!JTZ20</f>
        <v>0</v>
      </c>
      <c r="JUA21" s="73">
        <f>ხარჯები!JUA20</f>
        <v>0</v>
      </c>
      <c r="JUB21" s="73">
        <f>ხარჯები!JUB20</f>
        <v>0</v>
      </c>
      <c r="JUC21" s="73">
        <f>ხარჯები!JUC20</f>
        <v>0</v>
      </c>
      <c r="JUD21" s="73">
        <f>ხარჯები!JUD20</f>
        <v>0</v>
      </c>
      <c r="JUE21" s="73">
        <f>ხარჯები!JUE20</f>
        <v>0</v>
      </c>
      <c r="JUF21" s="73">
        <f>ხარჯები!JUF20</f>
        <v>0</v>
      </c>
      <c r="JUG21" s="73">
        <f>ხარჯები!JUG20</f>
        <v>0</v>
      </c>
      <c r="JUH21" s="73">
        <f>ხარჯები!JUH20</f>
        <v>0</v>
      </c>
      <c r="JUI21" s="73">
        <f>ხარჯები!JUI20</f>
        <v>0</v>
      </c>
      <c r="JUJ21" s="73">
        <f>ხარჯები!JUJ20</f>
        <v>0</v>
      </c>
      <c r="JUK21" s="73">
        <f>ხარჯები!JUK20</f>
        <v>0</v>
      </c>
      <c r="JUL21" s="73">
        <f>ხარჯები!JUL20</f>
        <v>0</v>
      </c>
      <c r="JUM21" s="73">
        <f>ხარჯები!JUM20</f>
        <v>0</v>
      </c>
      <c r="JUN21" s="73">
        <f>ხარჯები!JUN20</f>
        <v>0</v>
      </c>
      <c r="JUO21" s="73">
        <f>ხარჯები!JUO20</f>
        <v>0</v>
      </c>
      <c r="JUP21" s="73">
        <f>ხარჯები!JUP20</f>
        <v>0</v>
      </c>
      <c r="JUQ21" s="73">
        <f>ხარჯები!JUQ20</f>
        <v>0</v>
      </c>
      <c r="JUR21" s="73">
        <f>ხარჯები!JUR20</f>
        <v>0</v>
      </c>
      <c r="JUS21" s="73">
        <f>ხარჯები!JUS20</f>
        <v>0</v>
      </c>
      <c r="JUT21" s="73">
        <f>ხარჯები!JUT20</f>
        <v>0</v>
      </c>
      <c r="JUU21" s="73">
        <f>ხარჯები!JUU20</f>
        <v>0</v>
      </c>
      <c r="JUV21" s="73">
        <f>ხარჯები!JUV20</f>
        <v>0</v>
      </c>
      <c r="JUW21" s="73">
        <f>ხარჯები!JUW20</f>
        <v>0</v>
      </c>
      <c r="JUX21" s="73">
        <f>ხარჯები!JUX20</f>
        <v>0</v>
      </c>
      <c r="JUY21" s="73">
        <f>ხარჯები!JUY20</f>
        <v>0</v>
      </c>
      <c r="JUZ21" s="73">
        <f>ხარჯები!JUZ20</f>
        <v>0</v>
      </c>
      <c r="JVA21" s="73">
        <f>ხარჯები!JVA20</f>
        <v>0</v>
      </c>
      <c r="JVB21" s="73">
        <f>ხარჯები!JVB20</f>
        <v>0</v>
      </c>
      <c r="JVC21" s="73">
        <f>ხარჯები!JVC20</f>
        <v>0</v>
      </c>
      <c r="JVD21" s="73">
        <f>ხარჯები!JVD20</f>
        <v>0</v>
      </c>
      <c r="JVE21" s="73">
        <f>ხარჯები!JVE20</f>
        <v>0</v>
      </c>
      <c r="JVF21" s="73">
        <f>ხარჯები!JVF20</f>
        <v>0</v>
      </c>
      <c r="JVG21" s="73">
        <f>ხარჯები!JVG20</f>
        <v>0</v>
      </c>
      <c r="JVH21" s="73">
        <f>ხარჯები!JVH20</f>
        <v>0</v>
      </c>
      <c r="JVI21" s="73">
        <f>ხარჯები!JVI20</f>
        <v>0</v>
      </c>
      <c r="JVJ21" s="73">
        <f>ხარჯები!JVJ20</f>
        <v>0</v>
      </c>
      <c r="JVK21" s="73">
        <f>ხარჯები!JVK20</f>
        <v>0</v>
      </c>
      <c r="JVL21" s="73">
        <f>ხარჯები!JVL20</f>
        <v>0</v>
      </c>
      <c r="JVM21" s="73">
        <f>ხარჯები!JVM20</f>
        <v>0</v>
      </c>
      <c r="JVN21" s="73">
        <f>ხარჯები!JVN20</f>
        <v>0</v>
      </c>
      <c r="JVO21" s="73">
        <f>ხარჯები!JVO20</f>
        <v>0</v>
      </c>
      <c r="JVP21" s="73">
        <f>ხარჯები!JVP20</f>
        <v>0</v>
      </c>
      <c r="JVQ21" s="73">
        <f>ხარჯები!JVQ20</f>
        <v>0</v>
      </c>
      <c r="JVR21" s="73">
        <f>ხარჯები!JVR20</f>
        <v>0</v>
      </c>
      <c r="JVS21" s="73">
        <f>ხარჯები!JVS20</f>
        <v>0</v>
      </c>
      <c r="JVT21" s="73">
        <f>ხარჯები!JVT20</f>
        <v>0</v>
      </c>
      <c r="JVU21" s="73">
        <f>ხარჯები!JVU20</f>
        <v>0</v>
      </c>
      <c r="JVV21" s="73">
        <f>ხარჯები!JVV20</f>
        <v>0</v>
      </c>
      <c r="JVW21" s="73">
        <f>ხარჯები!JVW20</f>
        <v>0</v>
      </c>
      <c r="JVX21" s="73">
        <f>ხარჯები!JVX20</f>
        <v>0</v>
      </c>
      <c r="JVY21" s="73">
        <f>ხარჯები!JVY20</f>
        <v>0</v>
      </c>
      <c r="JVZ21" s="73">
        <f>ხარჯები!JVZ20</f>
        <v>0</v>
      </c>
      <c r="JWA21" s="73">
        <f>ხარჯები!JWA20</f>
        <v>0</v>
      </c>
      <c r="JWB21" s="73">
        <f>ხარჯები!JWB20</f>
        <v>0</v>
      </c>
      <c r="JWC21" s="73">
        <f>ხარჯები!JWC20</f>
        <v>0</v>
      </c>
      <c r="JWD21" s="73">
        <f>ხარჯები!JWD20</f>
        <v>0</v>
      </c>
      <c r="JWE21" s="73">
        <f>ხარჯები!JWE20</f>
        <v>0</v>
      </c>
      <c r="JWF21" s="73">
        <f>ხარჯები!JWF20</f>
        <v>0</v>
      </c>
      <c r="JWG21" s="73">
        <f>ხარჯები!JWG20</f>
        <v>0</v>
      </c>
      <c r="JWH21" s="73">
        <f>ხარჯები!JWH20</f>
        <v>0</v>
      </c>
      <c r="JWI21" s="73">
        <f>ხარჯები!JWI20</f>
        <v>0</v>
      </c>
      <c r="JWJ21" s="73">
        <f>ხარჯები!JWJ20</f>
        <v>0</v>
      </c>
      <c r="JWK21" s="73">
        <f>ხარჯები!JWK20</f>
        <v>0</v>
      </c>
      <c r="JWL21" s="73">
        <f>ხარჯები!JWL20</f>
        <v>0</v>
      </c>
      <c r="JWM21" s="73">
        <f>ხარჯები!JWM20</f>
        <v>0</v>
      </c>
      <c r="JWN21" s="73">
        <f>ხარჯები!JWN20</f>
        <v>0</v>
      </c>
      <c r="JWO21" s="73">
        <f>ხარჯები!JWO20</f>
        <v>0</v>
      </c>
      <c r="JWP21" s="73">
        <f>ხარჯები!JWP20</f>
        <v>0</v>
      </c>
      <c r="JWQ21" s="73">
        <f>ხარჯები!JWQ20</f>
        <v>0</v>
      </c>
      <c r="JWR21" s="73">
        <f>ხარჯები!JWR20</f>
        <v>0</v>
      </c>
      <c r="JWS21" s="73">
        <f>ხარჯები!JWS20</f>
        <v>0</v>
      </c>
      <c r="JWT21" s="73">
        <f>ხარჯები!JWT20</f>
        <v>0</v>
      </c>
      <c r="JWU21" s="73">
        <f>ხარჯები!JWU20</f>
        <v>0</v>
      </c>
      <c r="JWV21" s="73">
        <f>ხარჯები!JWV20</f>
        <v>0</v>
      </c>
      <c r="JWW21" s="73">
        <f>ხარჯები!JWW20</f>
        <v>0</v>
      </c>
      <c r="JWX21" s="73">
        <f>ხარჯები!JWX20</f>
        <v>0</v>
      </c>
      <c r="JWY21" s="73">
        <f>ხარჯები!JWY20</f>
        <v>0</v>
      </c>
      <c r="JWZ21" s="73">
        <f>ხარჯები!JWZ20</f>
        <v>0</v>
      </c>
      <c r="JXA21" s="73">
        <f>ხარჯები!JXA20</f>
        <v>0</v>
      </c>
      <c r="JXB21" s="73">
        <f>ხარჯები!JXB20</f>
        <v>0</v>
      </c>
      <c r="JXC21" s="73">
        <f>ხარჯები!JXC20</f>
        <v>0</v>
      </c>
      <c r="JXD21" s="73">
        <f>ხარჯები!JXD20</f>
        <v>0</v>
      </c>
      <c r="JXE21" s="73">
        <f>ხარჯები!JXE20</f>
        <v>0</v>
      </c>
      <c r="JXF21" s="73">
        <f>ხარჯები!JXF20</f>
        <v>0</v>
      </c>
      <c r="JXG21" s="73">
        <f>ხარჯები!JXG20</f>
        <v>0</v>
      </c>
      <c r="JXH21" s="73">
        <f>ხარჯები!JXH20</f>
        <v>0</v>
      </c>
      <c r="JXI21" s="73">
        <f>ხარჯები!JXI20</f>
        <v>0</v>
      </c>
      <c r="JXJ21" s="73">
        <f>ხარჯები!JXJ20</f>
        <v>0</v>
      </c>
      <c r="JXK21" s="73">
        <f>ხარჯები!JXK20</f>
        <v>0</v>
      </c>
      <c r="JXL21" s="73">
        <f>ხარჯები!JXL20</f>
        <v>0</v>
      </c>
      <c r="JXM21" s="73">
        <f>ხარჯები!JXM20</f>
        <v>0</v>
      </c>
      <c r="JXN21" s="73">
        <f>ხარჯები!JXN20</f>
        <v>0</v>
      </c>
      <c r="JXO21" s="73">
        <f>ხარჯები!JXO20</f>
        <v>0</v>
      </c>
      <c r="JXP21" s="73">
        <f>ხარჯები!JXP20</f>
        <v>0</v>
      </c>
      <c r="JXQ21" s="73">
        <f>ხარჯები!JXQ20</f>
        <v>0</v>
      </c>
      <c r="JXR21" s="73">
        <f>ხარჯები!JXR20</f>
        <v>0</v>
      </c>
      <c r="JXS21" s="73">
        <f>ხარჯები!JXS20</f>
        <v>0</v>
      </c>
      <c r="JXT21" s="73">
        <f>ხარჯები!JXT20</f>
        <v>0</v>
      </c>
      <c r="JXU21" s="73">
        <f>ხარჯები!JXU20</f>
        <v>0</v>
      </c>
      <c r="JXV21" s="73">
        <f>ხარჯები!JXV20</f>
        <v>0</v>
      </c>
      <c r="JXW21" s="73">
        <f>ხარჯები!JXW20</f>
        <v>0</v>
      </c>
      <c r="JXX21" s="73">
        <f>ხარჯები!JXX20</f>
        <v>0</v>
      </c>
      <c r="JXY21" s="73">
        <f>ხარჯები!JXY20</f>
        <v>0</v>
      </c>
      <c r="JXZ21" s="73">
        <f>ხარჯები!JXZ20</f>
        <v>0</v>
      </c>
      <c r="JYA21" s="73">
        <f>ხარჯები!JYA20</f>
        <v>0</v>
      </c>
      <c r="JYB21" s="73">
        <f>ხარჯები!JYB20</f>
        <v>0</v>
      </c>
      <c r="JYC21" s="73">
        <f>ხარჯები!JYC20</f>
        <v>0</v>
      </c>
      <c r="JYD21" s="73">
        <f>ხარჯები!JYD20</f>
        <v>0</v>
      </c>
      <c r="JYE21" s="73">
        <f>ხარჯები!JYE20</f>
        <v>0</v>
      </c>
      <c r="JYF21" s="73">
        <f>ხარჯები!JYF20</f>
        <v>0</v>
      </c>
      <c r="JYG21" s="73">
        <f>ხარჯები!JYG20</f>
        <v>0</v>
      </c>
      <c r="JYH21" s="73">
        <f>ხარჯები!JYH20</f>
        <v>0</v>
      </c>
      <c r="JYI21" s="73">
        <f>ხარჯები!JYI20</f>
        <v>0</v>
      </c>
      <c r="JYJ21" s="73">
        <f>ხარჯები!JYJ20</f>
        <v>0</v>
      </c>
      <c r="JYK21" s="73">
        <f>ხარჯები!JYK20</f>
        <v>0</v>
      </c>
      <c r="JYL21" s="73">
        <f>ხარჯები!JYL20</f>
        <v>0</v>
      </c>
      <c r="JYM21" s="73">
        <f>ხარჯები!JYM20</f>
        <v>0</v>
      </c>
      <c r="JYN21" s="73">
        <f>ხარჯები!JYN20</f>
        <v>0</v>
      </c>
      <c r="JYO21" s="73">
        <f>ხარჯები!JYO20</f>
        <v>0</v>
      </c>
      <c r="JYP21" s="73">
        <f>ხარჯები!JYP20</f>
        <v>0</v>
      </c>
      <c r="JYQ21" s="73">
        <f>ხარჯები!JYQ20</f>
        <v>0</v>
      </c>
      <c r="JYR21" s="73">
        <f>ხარჯები!JYR20</f>
        <v>0</v>
      </c>
      <c r="JYS21" s="73">
        <f>ხარჯები!JYS20</f>
        <v>0</v>
      </c>
      <c r="JYT21" s="73">
        <f>ხარჯები!JYT20</f>
        <v>0</v>
      </c>
      <c r="JYU21" s="73">
        <f>ხარჯები!JYU20</f>
        <v>0</v>
      </c>
      <c r="JYV21" s="73">
        <f>ხარჯები!JYV20</f>
        <v>0</v>
      </c>
      <c r="JYW21" s="73">
        <f>ხარჯები!JYW20</f>
        <v>0</v>
      </c>
      <c r="JYX21" s="73">
        <f>ხარჯები!JYX20</f>
        <v>0</v>
      </c>
      <c r="JYY21" s="73">
        <f>ხარჯები!JYY20</f>
        <v>0</v>
      </c>
      <c r="JYZ21" s="73">
        <f>ხარჯები!JYZ20</f>
        <v>0</v>
      </c>
      <c r="JZA21" s="73">
        <f>ხარჯები!JZA20</f>
        <v>0</v>
      </c>
      <c r="JZB21" s="73">
        <f>ხარჯები!JZB20</f>
        <v>0</v>
      </c>
      <c r="JZC21" s="73">
        <f>ხარჯები!JZC20</f>
        <v>0</v>
      </c>
      <c r="JZD21" s="73">
        <f>ხარჯები!JZD20</f>
        <v>0</v>
      </c>
      <c r="JZE21" s="73">
        <f>ხარჯები!JZE20</f>
        <v>0</v>
      </c>
      <c r="JZF21" s="73">
        <f>ხარჯები!JZF20</f>
        <v>0</v>
      </c>
      <c r="JZG21" s="73">
        <f>ხარჯები!JZG20</f>
        <v>0</v>
      </c>
      <c r="JZH21" s="73">
        <f>ხარჯები!JZH20</f>
        <v>0</v>
      </c>
      <c r="JZI21" s="73">
        <f>ხარჯები!JZI20</f>
        <v>0</v>
      </c>
      <c r="JZJ21" s="73">
        <f>ხარჯები!JZJ20</f>
        <v>0</v>
      </c>
      <c r="JZK21" s="73">
        <f>ხარჯები!JZK20</f>
        <v>0</v>
      </c>
      <c r="JZL21" s="73">
        <f>ხარჯები!JZL20</f>
        <v>0</v>
      </c>
      <c r="JZM21" s="73">
        <f>ხარჯები!JZM20</f>
        <v>0</v>
      </c>
      <c r="JZN21" s="73">
        <f>ხარჯები!JZN20</f>
        <v>0</v>
      </c>
      <c r="JZO21" s="73">
        <f>ხარჯები!JZO20</f>
        <v>0</v>
      </c>
      <c r="JZP21" s="73">
        <f>ხარჯები!JZP20</f>
        <v>0</v>
      </c>
      <c r="JZQ21" s="73">
        <f>ხარჯები!JZQ20</f>
        <v>0</v>
      </c>
      <c r="JZR21" s="73">
        <f>ხარჯები!JZR20</f>
        <v>0</v>
      </c>
      <c r="JZS21" s="73">
        <f>ხარჯები!JZS20</f>
        <v>0</v>
      </c>
      <c r="JZT21" s="73">
        <f>ხარჯები!JZT20</f>
        <v>0</v>
      </c>
      <c r="JZU21" s="73">
        <f>ხარჯები!JZU20</f>
        <v>0</v>
      </c>
      <c r="JZV21" s="73">
        <f>ხარჯები!JZV20</f>
        <v>0</v>
      </c>
      <c r="JZW21" s="73">
        <f>ხარჯები!JZW20</f>
        <v>0</v>
      </c>
      <c r="JZX21" s="73">
        <f>ხარჯები!JZX20</f>
        <v>0</v>
      </c>
      <c r="JZY21" s="73">
        <f>ხარჯები!JZY20</f>
        <v>0</v>
      </c>
      <c r="JZZ21" s="73">
        <f>ხარჯები!JZZ20</f>
        <v>0</v>
      </c>
      <c r="KAA21" s="73">
        <f>ხარჯები!KAA20</f>
        <v>0</v>
      </c>
      <c r="KAB21" s="73">
        <f>ხარჯები!KAB20</f>
        <v>0</v>
      </c>
      <c r="KAC21" s="73">
        <f>ხარჯები!KAC20</f>
        <v>0</v>
      </c>
      <c r="KAD21" s="73">
        <f>ხარჯები!KAD20</f>
        <v>0</v>
      </c>
      <c r="KAE21" s="73">
        <f>ხარჯები!KAE20</f>
        <v>0</v>
      </c>
      <c r="KAF21" s="73">
        <f>ხარჯები!KAF20</f>
        <v>0</v>
      </c>
      <c r="KAG21" s="73">
        <f>ხარჯები!KAG20</f>
        <v>0</v>
      </c>
      <c r="KAH21" s="73">
        <f>ხარჯები!KAH20</f>
        <v>0</v>
      </c>
      <c r="KAI21" s="73">
        <f>ხარჯები!KAI20</f>
        <v>0</v>
      </c>
      <c r="KAJ21" s="73">
        <f>ხარჯები!KAJ20</f>
        <v>0</v>
      </c>
      <c r="KAK21" s="73">
        <f>ხარჯები!KAK20</f>
        <v>0</v>
      </c>
      <c r="KAL21" s="73">
        <f>ხარჯები!KAL20</f>
        <v>0</v>
      </c>
      <c r="KAM21" s="73">
        <f>ხარჯები!KAM20</f>
        <v>0</v>
      </c>
      <c r="KAN21" s="73">
        <f>ხარჯები!KAN20</f>
        <v>0</v>
      </c>
      <c r="KAO21" s="73">
        <f>ხარჯები!KAO20</f>
        <v>0</v>
      </c>
      <c r="KAP21" s="73">
        <f>ხარჯები!KAP20</f>
        <v>0</v>
      </c>
      <c r="KAQ21" s="73">
        <f>ხარჯები!KAQ20</f>
        <v>0</v>
      </c>
      <c r="KAR21" s="73">
        <f>ხარჯები!KAR20</f>
        <v>0</v>
      </c>
      <c r="KAS21" s="73">
        <f>ხარჯები!KAS20</f>
        <v>0</v>
      </c>
      <c r="KAT21" s="73">
        <f>ხარჯები!KAT20</f>
        <v>0</v>
      </c>
      <c r="KAU21" s="73">
        <f>ხარჯები!KAU20</f>
        <v>0</v>
      </c>
      <c r="KAV21" s="73">
        <f>ხარჯები!KAV20</f>
        <v>0</v>
      </c>
      <c r="KAW21" s="73">
        <f>ხარჯები!KAW20</f>
        <v>0</v>
      </c>
      <c r="KAX21" s="73">
        <f>ხარჯები!KAX20</f>
        <v>0</v>
      </c>
      <c r="KAY21" s="73">
        <f>ხარჯები!KAY20</f>
        <v>0</v>
      </c>
      <c r="KAZ21" s="73">
        <f>ხარჯები!KAZ20</f>
        <v>0</v>
      </c>
      <c r="KBA21" s="73">
        <f>ხარჯები!KBA20</f>
        <v>0</v>
      </c>
      <c r="KBB21" s="73">
        <f>ხარჯები!KBB20</f>
        <v>0</v>
      </c>
      <c r="KBC21" s="73">
        <f>ხარჯები!KBC20</f>
        <v>0</v>
      </c>
      <c r="KBD21" s="73">
        <f>ხარჯები!KBD20</f>
        <v>0</v>
      </c>
      <c r="KBE21" s="73">
        <f>ხარჯები!KBE20</f>
        <v>0</v>
      </c>
      <c r="KBF21" s="73">
        <f>ხარჯები!KBF20</f>
        <v>0</v>
      </c>
      <c r="KBG21" s="73">
        <f>ხარჯები!KBG20</f>
        <v>0</v>
      </c>
      <c r="KBH21" s="73">
        <f>ხარჯები!KBH20</f>
        <v>0</v>
      </c>
      <c r="KBI21" s="73">
        <f>ხარჯები!KBI20</f>
        <v>0</v>
      </c>
      <c r="KBJ21" s="73">
        <f>ხარჯები!KBJ20</f>
        <v>0</v>
      </c>
      <c r="KBK21" s="73">
        <f>ხარჯები!KBK20</f>
        <v>0</v>
      </c>
      <c r="KBL21" s="73">
        <f>ხარჯები!KBL20</f>
        <v>0</v>
      </c>
      <c r="KBM21" s="73">
        <f>ხარჯები!KBM20</f>
        <v>0</v>
      </c>
      <c r="KBN21" s="73">
        <f>ხარჯები!KBN20</f>
        <v>0</v>
      </c>
      <c r="KBO21" s="73">
        <f>ხარჯები!KBO20</f>
        <v>0</v>
      </c>
      <c r="KBP21" s="73">
        <f>ხარჯები!KBP20</f>
        <v>0</v>
      </c>
      <c r="KBQ21" s="73">
        <f>ხარჯები!KBQ20</f>
        <v>0</v>
      </c>
      <c r="KBR21" s="73">
        <f>ხარჯები!KBR20</f>
        <v>0</v>
      </c>
      <c r="KBS21" s="73">
        <f>ხარჯები!KBS20</f>
        <v>0</v>
      </c>
      <c r="KBT21" s="73">
        <f>ხარჯები!KBT20</f>
        <v>0</v>
      </c>
      <c r="KBU21" s="73">
        <f>ხარჯები!KBU20</f>
        <v>0</v>
      </c>
      <c r="KBV21" s="73">
        <f>ხარჯები!KBV20</f>
        <v>0</v>
      </c>
      <c r="KBW21" s="73">
        <f>ხარჯები!KBW20</f>
        <v>0</v>
      </c>
      <c r="KBX21" s="73">
        <f>ხარჯები!KBX20</f>
        <v>0</v>
      </c>
      <c r="KBY21" s="73">
        <f>ხარჯები!KBY20</f>
        <v>0</v>
      </c>
      <c r="KBZ21" s="73">
        <f>ხარჯები!KBZ20</f>
        <v>0</v>
      </c>
      <c r="KCA21" s="73">
        <f>ხარჯები!KCA20</f>
        <v>0</v>
      </c>
      <c r="KCB21" s="73">
        <f>ხარჯები!KCB20</f>
        <v>0</v>
      </c>
      <c r="KCC21" s="73">
        <f>ხარჯები!KCC20</f>
        <v>0</v>
      </c>
      <c r="KCD21" s="73">
        <f>ხარჯები!KCD20</f>
        <v>0</v>
      </c>
      <c r="KCE21" s="73">
        <f>ხარჯები!KCE20</f>
        <v>0</v>
      </c>
      <c r="KCF21" s="73">
        <f>ხარჯები!KCF20</f>
        <v>0</v>
      </c>
      <c r="KCG21" s="73">
        <f>ხარჯები!KCG20</f>
        <v>0</v>
      </c>
      <c r="KCH21" s="73">
        <f>ხარჯები!KCH20</f>
        <v>0</v>
      </c>
      <c r="KCI21" s="73">
        <f>ხარჯები!KCI20</f>
        <v>0</v>
      </c>
      <c r="KCJ21" s="73">
        <f>ხარჯები!KCJ20</f>
        <v>0</v>
      </c>
      <c r="KCK21" s="73">
        <f>ხარჯები!KCK20</f>
        <v>0</v>
      </c>
      <c r="KCL21" s="73">
        <f>ხარჯები!KCL20</f>
        <v>0</v>
      </c>
      <c r="KCM21" s="73">
        <f>ხარჯები!KCM20</f>
        <v>0</v>
      </c>
      <c r="KCN21" s="73">
        <f>ხარჯები!KCN20</f>
        <v>0</v>
      </c>
      <c r="KCO21" s="73">
        <f>ხარჯები!KCO20</f>
        <v>0</v>
      </c>
      <c r="KCP21" s="73">
        <f>ხარჯები!KCP20</f>
        <v>0</v>
      </c>
      <c r="KCQ21" s="73">
        <f>ხარჯები!KCQ20</f>
        <v>0</v>
      </c>
      <c r="KCR21" s="73">
        <f>ხარჯები!KCR20</f>
        <v>0</v>
      </c>
      <c r="KCS21" s="73">
        <f>ხარჯები!KCS20</f>
        <v>0</v>
      </c>
      <c r="KCT21" s="73">
        <f>ხარჯები!KCT20</f>
        <v>0</v>
      </c>
      <c r="KCU21" s="73">
        <f>ხარჯები!KCU20</f>
        <v>0</v>
      </c>
      <c r="KCV21" s="73">
        <f>ხარჯები!KCV20</f>
        <v>0</v>
      </c>
      <c r="KCW21" s="73">
        <f>ხარჯები!KCW20</f>
        <v>0</v>
      </c>
      <c r="KCX21" s="73">
        <f>ხარჯები!KCX20</f>
        <v>0</v>
      </c>
      <c r="KCY21" s="73">
        <f>ხარჯები!KCY20</f>
        <v>0</v>
      </c>
      <c r="KCZ21" s="73">
        <f>ხარჯები!KCZ20</f>
        <v>0</v>
      </c>
      <c r="KDA21" s="73">
        <f>ხარჯები!KDA20</f>
        <v>0</v>
      </c>
      <c r="KDB21" s="73">
        <f>ხარჯები!KDB20</f>
        <v>0</v>
      </c>
      <c r="KDC21" s="73">
        <f>ხარჯები!KDC20</f>
        <v>0</v>
      </c>
      <c r="KDD21" s="73">
        <f>ხარჯები!KDD20</f>
        <v>0</v>
      </c>
      <c r="KDE21" s="73">
        <f>ხარჯები!KDE20</f>
        <v>0</v>
      </c>
      <c r="KDF21" s="73">
        <f>ხარჯები!KDF20</f>
        <v>0</v>
      </c>
      <c r="KDG21" s="73">
        <f>ხარჯები!KDG20</f>
        <v>0</v>
      </c>
      <c r="KDH21" s="73">
        <f>ხარჯები!KDH20</f>
        <v>0</v>
      </c>
      <c r="KDI21" s="73">
        <f>ხარჯები!KDI20</f>
        <v>0</v>
      </c>
      <c r="KDJ21" s="73">
        <f>ხარჯები!KDJ20</f>
        <v>0</v>
      </c>
      <c r="KDK21" s="73">
        <f>ხარჯები!KDK20</f>
        <v>0</v>
      </c>
      <c r="KDL21" s="73">
        <f>ხარჯები!KDL20</f>
        <v>0</v>
      </c>
      <c r="KDM21" s="73">
        <f>ხარჯები!KDM20</f>
        <v>0</v>
      </c>
      <c r="KDN21" s="73">
        <f>ხარჯები!KDN20</f>
        <v>0</v>
      </c>
      <c r="KDO21" s="73">
        <f>ხარჯები!KDO20</f>
        <v>0</v>
      </c>
      <c r="KDP21" s="73">
        <f>ხარჯები!KDP20</f>
        <v>0</v>
      </c>
      <c r="KDQ21" s="73">
        <f>ხარჯები!KDQ20</f>
        <v>0</v>
      </c>
      <c r="KDR21" s="73">
        <f>ხარჯები!KDR20</f>
        <v>0</v>
      </c>
      <c r="KDS21" s="73">
        <f>ხარჯები!KDS20</f>
        <v>0</v>
      </c>
      <c r="KDT21" s="73">
        <f>ხარჯები!KDT20</f>
        <v>0</v>
      </c>
      <c r="KDU21" s="73">
        <f>ხარჯები!KDU20</f>
        <v>0</v>
      </c>
      <c r="KDV21" s="73">
        <f>ხარჯები!KDV20</f>
        <v>0</v>
      </c>
      <c r="KDW21" s="73">
        <f>ხარჯები!KDW20</f>
        <v>0</v>
      </c>
      <c r="KDX21" s="73">
        <f>ხარჯები!KDX20</f>
        <v>0</v>
      </c>
      <c r="KDY21" s="73">
        <f>ხარჯები!KDY20</f>
        <v>0</v>
      </c>
      <c r="KDZ21" s="73">
        <f>ხარჯები!KDZ20</f>
        <v>0</v>
      </c>
      <c r="KEA21" s="73">
        <f>ხარჯები!KEA20</f>
        <v>0</v>
      </c>
      <c r="KEB21" s="73">
        <f>ხარჯები!KEB20</f>
        <v>0</v>
      </c>
      <c r="KEC21" s="73">
        <f>ხარჯები!KEC20</f>
        <v>0</v>
      </c>
      <c r="KED21" s="73">
        <f>ხარჯები!KED20</f>
        <v>0</v>
      </c>
      <c r="KEE21" s="73">
        <f>ხარჯები!KEE20</f>
        <v>0</v>
      </c>
      <c r="KEF21" s="73">
        <f>ხარჯები!KEF20</f>
        <v>0</v>
      </c>
      <c r="KEG21" s="73">
        <f>ხარჯები!KEG20</f>
        <v>0</v>
      </c>
      <c r="KEH21" s="73">
        <f>ხარჯები!KEH20</f>
        <v>0</v>
      </c>
      <c r="KEI21" s="73">
        <f>ხარჯები!KEI20</f>
        <v>0</v>
      </c>
      <c r="KEJ21" s="73">
        <f>ხარჯები!KEJ20</f>
        <v>0</v>
      </c>
      <c r="KEK21" s="73">
        <f>ხარჯები!KEK20</f>
        <v>0</v>
      </c>
      <c r="KEL21" s="73">
        <f>ხარჯები!KEL20</f>
        <v>0</v>
      </c>
      <c r="KEM21" s="73">
        <f>ხარჯები!KEM20</f>
        <v>0</v>
      </c>
      <c r="KEN21" s="73">
        <f>ხარჯები!KEN20</f>
        <v>0</v>
      </c>
      <c r="KEO21" s="73">
        <f>ხარჯები!KEO20</f>
        <v>0</v>
      </c>
      <c r="KEP21" s="73">
        <f>ხარჯები!KEP20</f>
        <v>0</v>
      </c>
      <c r="KEQ21" s="73">
        <f>ხარჯები!KEQ20</f>
        <v>0</v>
      </c>
      <c r="KER21" s="73">
        <f>ხარჯები!KER20</f>
        <v>0</v>
      </c>
      <c r="KES21" s="73">
        <f>ხარჯები!KES20</f>
        <v>0</v>
      </c>
      <c r="KET21" s="73">
        <f>ხარჯები!KET20</f>
        <v>0</v>
      </c>
      <c r="KEU21" s="73">
        <f>ხარჯები!KEU20</f>
        <v>0</v>
      </c>
      <c r="KEV21" s="73">
        <f>ხარჯები!KEV20</f>
        <v>0</v>
      </c>
      <c r="KEW21" s="73">
        <f>ხარჯები!KEW20</f>
        <v>0</v>
      </c>
      <c r="KEX21" s="73">
        <f>ხარჯები!KEX20</f>
        <v>0</v>
      </c>
      <c r="KEY21" s="73">
        <f>ხარჯები!KEY20</f>
        <v>0</v>
      </c>
      <c r="KEZ21" s="73">
        <f>ხარჯები!KEZ20</f>
        <v>0</v>
      </c>
      <c r="KFA21" s="73">
        <f>ხარჯები!KFA20</f>
        <v>0</v>
      </c>
      <c r="KFB21" s="73">
        <f>ხარჯები!KFB20</f>
        <v>0</v>
      </c>
      <c r="KFC21" s="73">
        <f>ხარჯები!KFC20</f>
        <v>0</v>
      </c>
      <c r="KFD21" s="73">
        <f>ხარჯები!KFD20</f>
        <v>0</v>
      </c>
      <c r="KFE21" s="73">
        <f>ხარჯები!KFE20</f>
        <v>0</v>
      </c>
      <c r="KFF21" s="73">
        <f>ხარჯები!KFF20</f>
        <v>0</v>
      </c>
      <c r="KFG21" s="73">
        <f>ხარჯები!KFG20</f>
        <v>0</v>
      </c>
      <c r="KFH21" s="73">
        <f>ხარჯები!KFH20</f>
        <v>0</v>
      </c>
      <c r="KFI21" s="73">
        <f>ხარჯები!KFI20</f>
        <v>0</v>
      </c>
      <c r="KFJ21" s="73">
        <f>ხარჯები!KFJ20</f>
        <v>0</v>
      </c>
      <c r="KFK21" s="73">
        <f>ხარჯები!KFK20</f>
        <v>0</v>
      </c>
      <c r="KFL21" s="73">
        <f>ხარჯები!KFL20</f>
        <v>0</v>
      </c>
      <c r="KFM21" s="73">
        <f>ხარჯები!KFM20</f>
        <v>0</v>
      </c>
      <c r="KFN21" s="73">
        <f>ხარჯები!KFN20</f>
        <v>0</v>
      </c>
      <c r="KFO21" s="73">
        <f>ხარჯები!KFO20</f>
        <v>0</v>
      </c>
      <c r="KFP21" s="73">
        <f>ხარჯები!KFP20</f>
        <v>0</v>
      </c>
      <c r="KFQ21" s="73">
        <f>ხარჯები!KFQ20</f>
        <v>0</v>
      </c>
      <c r="KFR21" s="73">
        <f>ხარჯები!KFR20</f>
        <v>0</v>
      </c>
      <c r="KFS21" s="73">
        <f>ხარჯები!KFS20</f>
        <v>0</v>
      </c>
      <c r="KFT21" s="73">
        <f>ხარჯები!KFT20</f>
        <v>0</v>
      </c>
      <c r="KFU21" s="73">
        <f>ხარჯები!KFU20</f>
        <v>0</v>
      </c>
      <c r="KFV21" s="73">
        <f>ხარჯები!KFV20</f>
        <v>0</v>
      </c>
      <c r="KFW21" s="73">
        <f>ხარჯები!KFW20</f>
        <v>0</v>
      </c>
      <c r="KFX21" s="73">
        <f>ხარჯები!KFX20</f>
        <v>0</v>
      </c>
      <c r="KFY21" s="73">
        <f>ხარჯები!KFY20</f>
        <v>0</v>
      </c>
      <c r="KFZ21" s="73">
        <f>ხარჯები!KFZ20</f>
        <v>0</v>
      </c>
      <c r="KGA21" s="73">
        <f>ხარჯები!KGA20</f>
        <v>0</v>
      </c>
      <c r="KGB21" s="73">
        <f>ხარჯები!KGB20</f>
        <v>0</v>
      </c>
      <c r="KGC21" s="73">
        <f>ხარჯები!KGC20</f>
        <v>0</v>
      </c>
      <c r="KGD21" s="73">
        <f>ხარჯები!KGD20</f>
        <v>0</v>
      </c>
      <c r="KGE21" s="73">
        <f>ხარჯები!KGE20</f>
        <v>0</v>
      </c>
      <c r="KGF21" s="73">
        <f>ხარჯები!KGF20</f>
        <v>0</v>
      </c>
      <c r="KGG21" s="73">
        <f>ხარჯები!KGG20</f>
        <v>0</v>
      </c>
      <c r="KGH21" s="73">
        <f>ხარჯები!KGH20</f>
        <v>0</v>
      </c>
      <c r="KGI21" s="73">
        <f>ხარჯები!KGI20</f>
        <v>0</v>
      </c>
      <c r="KGJ21" s="73">
        <f>ხარჯები!KGJ20</f>
        <v>0</v>
      </c>
      <c r="KGK21" s="73">
        <f>ხარჯები!KGK20</f>
        <v>0</v>
      </c>
      <c r="KGL21" s="73">
        <f>ხარჯები!KGL20</f>
        <v>0</v>
      </c>
      <c r="KGM21" s="73">
        <f>ხარჯები!KGM20</f>
        <v>0</v>
      </c>
      <c r="KGN21" s="73">
        <f>ხარჯები!KGN20</f>
        <v>0</v>
      </c>
      <c r="KGO21" s="73">
        <f>ხარჯები!KGO20</f>
        <v>0</v>
      </c>
      <c r="KGP21" s="73">
        <f>ხარჯები!KGP20</f>
        <v>0</v>
      </c>
      <c r="KGQ21" s="73">
        <f>ხარჯები!KGQ20</f>
        <v>0</v>
      </c>
      <c r="KGR21" s="73">
        <f>ხარჯები!KGR20</f>
        <v>0</v>
      </c>
      <c r="KGS21" s="73">
        <f>ხარჯები!KGS20</f>
        <v>0</v>
      </c>
      <c r="KGT21" s="73">
        <f>ხარჯები!KGT20</f>
        <v>0</v>
      </c>
      <c r="KGU21" s="73">
        <f>ხარჯები!KGU20</f>
        <v>0</v>
      </c>
      <c r="KGV21" s="73">
        <f>ხარჯები!KGV20</f>
        <v>0</v>
      </c>
      <c r="KGW21" s="73">
        <f>ხარჯები!KGW20</f>
        <v>0</v>
      </c>
      <c r="KGX21" s="73">
        <f>ხარჯები!KGX20</f>
        <v>0</v>
      </c>
      <c r="KGY21" s="73">
        <f>ხარჯები!KGY20</f>
        <v>0</v>
      </c>
      <c r="KGZ21" s="73">
        <f>ხარჯები!KGZ20</f>
        <v>0</v>
      </c>
      <c r="KHA21" s="73">
        <f>ხარჯები!KHA20</f>
        <v>0</v>
      </c>
      <c r="KHB21" s="73">
        <f>ხარჯები!KHB20</f>
        <v>0</v>
      </c>
      <c r="KHC21" s="73">
        <f>ხარჯები!KHC20</f>
        <v>0</v>
      </c>
      <c r="KHD21" s="73">
        <f>ხარჯები!KHD20</f>
        <v>0</v>
      </c>
      <c r="KHE21" s="73">
        <f>ხარჯები!KHE20</f>
        <v>0</v>
      </c>
      <c r="KHF21" s="73">
        <f>ხარჯები!KHF20</f>
        <v>0</v>
      </c>
      <c r="KHG21" s="73">
        <f>ხარჯები!KHG20</f>
        <v>0</v>
      </c>
      <c r="KHH21" s="73">
        <f>ხარჯები!KHH20</f>
        <v>0</v>
      </c>
      <c r="KHI21" s="73">
        <f>ხარჯები!KHI20</f>
        <v>0</v>
      </c>
      <c r="KHJ21" s="73">
        <f>ხარჯები!KHJ20</f>
        <v>0</v>
      </c>
      <c r="KHK21" s="73">
        <f>ხარჯები!KHK20</f>
        <v>0</v>
      </c>
      <c r="KHL21" s="73">
        <f>ხარჯები!KHL20</f>
        <v>0</v>
      </c>
      <c r="KHM21" s="73">
        <f>ხარჯები!KHM20</f>
        <v>0</v>
      </c>
      <c r="KHN21" s="73">
        <f>ხარჯები!KHN20</f>
        <v>0</v>
      </c>
      <c r="KHO21" s="73">
        <f>ხარჯები!KHO20</f>
        <v>0</v>
      </c>
      <c r="KHP21" s="73">
        <f>ხარჯები!KHP20</f>
        <v>0</v>
      </c>
      <c r="KHQ21" s="73">
        <f>ხარჯები!KHQ20</f>
        <v>0</v>
      </c>
      <c r="KHR21" s="73">
        <f>ხარჯები!KHR20</f>
        <v>0</v>
      </c>
      <c r="KHS21" s="73">
        <f>ხარჯები!KHS20</f>
        <v>0</v>
      </c>
      <c r="KHT21" s="73">
        <f>ხარჯები!KHT20</f>
        <v>0</v>
      </c>
      <c r="KHU21" s="73">
        <f>ხარჯები!KHU20</f>
        <v>0</v>
      </c>
      <c r="KHV21" s="73">
        <f>ხარჯები!KHV20</f>
        <v>0</v>
      </c>
      <c r="KHW21" s="73">
        <f>ხარჯები!KHW20</f>
        <v>0</v>
      </c>
      <c r="KHX21" s="73">
        <f>ხარჯები!KHX20</f>
        <v>0</v>
      </c>
      <c r="KHY21" s="73">
        <f>ხარჯები!KHY20</f>
        <v>0</v>
      </c>
      <c r="KHZ21" s="73">
        <f>ხარჯები!KHZ20</f>
        <v>0</v>
      </c>
      <c r="KIA21" s="73">
        <f>ხარჯები!KIA20</f>
        <v>0</v>
      </c>
      <c r="KIB21" s="73">
        <f>ხარჯები!KIB20</f>
        <v>0</v>
      </c>
      <c r="KIC21" s="73">
        <f>ხარჯები!KIC20</f>
        <v>0</v>
      </c>
      <c r="KID21" s="73">
        <f>ხარჯები!KID20</f>
        <v>0</v>
      </c>
      <c r="KIE21" s="73">
        <f>ხარჯები!KIE20</f>
        <v>0</v>
      </c>
      <c r="KIF21" s="73">
        <f>ხარჯები!KIF20</f>
        <v>0</v>
      </c>
      <c r="KIG21" s="73">
        <f>ხარჯები!KIG20</f>
        <v>0</v>
      </c>
      <c r="KIH21" s="73">
        <f>ხარჯები!KIH20</f>
        <v>0</v>
      </c>
      <c r="KII21" s="73">
        <f>ხარჯები!KII20</f>
        <v>0</v>
      </c>
      <c r="KIJ21" s="73">
        <f>ხარჯები!KIJ20</f>
        <v>0</v>
      </c>
      <c r="KIK21" s="73">
        <f>ხარჯები!KIK20</f>
        <v>0</v>
      </c>
      <c r="KIL21" s="73">
        <f>ხარჯები!KIL20</f>
        <v>0</v>
      </c>
      <c r="KIM21" s="73">
        <f>ხარჯები!KIM20</f>
        <v>0</v>
      </c>
      <c r="KIN21" s="73">
        <f>ხარჯები!KIN20</f>
        <v>0</v>
      </c>
      <c r="KIO21" s="73">
        <f>ხარჯები!KIO20</f>
        <v>0</v>
      </c>
      <c r="KIP21" s="73">
        <f>ხარჯები!KIP20</f>
        <v>0</v>
      </c>
      <c r="KIQ21" s="73">
        <f>ხარჯები!KIQ20</f>
        <v>0</v>
      </c>
      <c r="KIR21" s="73">
        <f>ხარჯები!KIR20</f>
        <v>0</v>
      </c>
      <c r="KIS21" s="73">
        <f>ხარჯები!KIS20</f>
        <v>0</v>
      </c>
      <c r="KIT21" s="73">
        <f>ხარჯები!KIT20</f>
        <v>0</v>
      </c>
      <c r="KIU21" s="73">
        <f>ხარჯები!KIU20</f>
        <v>0</v>
      </c>
      <c r="KIV21" s="73">
        <f>ხარჯები!KIV20</f>
        <v>0</v>
      </c>
      <c r="KIW21" s="73">
        <f>ხარჯები!KIW20</f>
        <v>0</v>
      </c>
      <c r="KIX21" s="73">
        <f>ხარჯები!KIX20</f>
        <v>0</v>
      </c>
      <c r="KIY21" s="73">
        <f>ხარჯები!KIY20</f>
        <v>0</v>
      </c>
      <c r="KIZ21" s="73">
        <f>ხარჯები!KIZ20</f>
        <v>0</v>
      </c>
      <c r="KJA21" s="73">
        <f>ხარჯები!KJA20</f>
        <v>0</v>
      </c>
      <c r="KJB21" s="73">
        <f>ხარჯები!KJB20</f>
        <v>0</v>
      </c>
      <c r="KJC21" s="73">
        <f>ხარჯები!KJC20</f>
        <v>0</v>
      </c>
      <c r="KJD21" s="73">
        <f>ხარჯები!KJD20</f>
        <v>0</v>
      </c>
      <c r="KJE21" s="73">
        <f>ხარჯები!KJE20</f>
        <v>0</v>
      </c>
      <c r="KJF21" s="73">
        <f>ხარჯები!KJF20</f>
        <v>0</v>
      </c>
      <c r="KJG21" s="73">
        <f>ხარჯები!KJG20</f>
        <v>0</v>
      </c>
      <c r="KJH21" s="73">
        <f>ხარჯები!KJH20</f>
        <v>0</v>
      </c>
      <c r="KJI21" s="73">
        <f>ხარჯები!KJI20</f>
        <v>0</v>
      </c>
      <c r="KJJ21" s="73">
        <f>ხარჯები!KJJ20</f>
        <v>0</v>
      </c>
      <c r="KJK21" s="73">
        <f>ხარჯები!KJK20</f>
        <v>0</v>
      </c>
      <c r="KJL21" s="73">
        <f>ხარჯები!KJL20</f>
        <v>0</v>
      </c>
      <c r="KJM21" s="73">
        <f>ხარჯები!KJM20</f>
        <v>0</v>
      </c>
      <c r="KJN21" s="73">
        <f>ხარჯები!KJN20</f>
        <v>0</v>
      </c>
      <c r="KJO21" s="73">
        <f>ხარჯები!KJO20</f>
        <v>0</v>
      </c>
      <c r="KJP21" s="73">
        <f>ხარჯები!KJP20</f>
        <v>0</v>
      </c>
      <c r="KJQ21" s="73">
        <f>ხარჯები!KJQ20</f>
        <v>0</v>
      </c>
      <c r="KJR21" s="73">
        <f>ხარჯები!KJR20</f>
        <v>0</v>
      </c>
      <c r="KJS21" s="73">
        <f>ხარჯები!KJS20</f>
        <v>0</v>
      </c>
      <c r="KJT21" s="73">
        <f>ხარჯები!KJT20</f>
        <v>0</v>
      </c>
      <c r="KJU21" s="73">
        <f>ხარჯები!KJU20</f>
        <v>0</v>
      </c>
      <c r="KJV21" s="73">
        <f>ხარჯები!KJV20</f>
        <v>0</v>
      </c>
      <c r="KJW21" s="73">
        <f>ხარჯები!KJW20</f>
        <v>0</v>
      </c>
      <c r="KJX21" s="73">
        <f>ხარჯები!KJX20</f>
        <v>0</v>
      </c>
      <c r="KJY21" s="73">
        <f>ხარჯები!KJY20</f>
        <v>0</v>
      </c>
      <c r="KJZ21" s="73">
        <f>ხარჯები!KJZ20</f>
        <v>0</v>
      </c>
      <c r="KKA21" s="73">
        <f>ხარჯები!KKA20</f>
        <v>0</v>
      </c>
      <c r="KKB21" s="73">
        <f>ხარჯები!KKB20</f>
        <v>0</v>
      </c>
      <c r="KKC21" s="73">
        <f>ხარჯები!KKC20</f>
        <v>0</v>
      </c>
      <c r="KKD21" s="73">
        <f>ხარჯები!KKD20</f>
        <v>0</v>
      </c>
      <c r="KKE21" s="73">
        <f>ხარჯები!KKE20</f>
        <v>0</v>
      </c>
      <c r="KKF21" s="73">
        <f>ხარჯები!KKF20</f>
        <v>0</v>
      </c>
      <c r="KKG21" s="73">
        <f>ხარჯები!KKG20</f>
        <v>0</v>
      </c>
      <c r="KKH21" s="73">
        <f>ხარჯები!KKH20</f>
        <v>0</v>
      </c>
      <c r="KKI21" s="73">
        <f>ხარჯები!KKI20</f>
        <v>0</v>
      </c>
      <c r="KKJ21" s="73">
        <f>ხარჯები!KKJ20</f>
        <v>0</v>
      </c>
      <c r="KKK21" s="73">
        <f>ხარჯები!KKK20</f>
        <v>0</v>
      </c>
      <c r="KKL21" s="73">
        <f>ხარჯები!KKL20</f>
        <v>0</v>
      </c>
      <c r="KKM21" s="73">
        <f>ხარჯები!KKM20</f>
        <v>0</v>
      </c>
      <c r="KKN21" s="73">
        <f>ხარჯები!KKN20</f>
        <v>0</v>
      </c>
      <c r="KKO21" s="73">
        <f>ხარჯები!KKO20</f>
        <v>0</v>
      </c>
      <c r="KKP21" s="73">
        <f>ხარჯები!KKP20</f>
        <v>0</v>
      </c>
      <c r="KKQ21" s="73">
        <f>ხარჯები!KKQ20</f>
        <v>0</v>
      </c>
      <c r="KKR21" s="73">
        <f>ხარჯები!KKR20</f>
        <v>0</v>
      </c>
      <c r="KKS21" s="73">
        <f>ხარჯები!KKS20</f>
        <v>0</v>
      </c>
      <c r="KKT21" s="73">
        <f>ხარჯები!KKT20</f>
        <v>0</v>
      </c>
      <c r="KKU21" s="73">
        <f>ხარჯები!KKU20</f>
        <v>0</v>
      </c>
      <c r="KKV21" s="73">
        <f>ხარჯები!KKV20</f>
        <v>0</v>
      </c>
      <c r="KKW21" s="73">
        <f>ხარჯები!KKW20</f>
        <v>0</v>
      </c>
      <c r="KKX21" s="73">
        <f>ხარჯები!KKX20</f>
        <v>0</v>
      </c>
      <c r="KKY21" s="73">
        <f>ხარჯები!KKY20</f>
        <v>0</v>
      </c>
      <c r="KKZ21" s="73">
        <f>ხარჯები!KKZ20</f>
        <v>0</v>
      </c>
      <c r="KLA21" s="73">
        <f>ხარჯები!KLA20</f>
        <v>0</v>
      </c>
      <c r="KLB21" s="73">
        <f>ხარჯები!KLB20</f>
        <v>0</v>
      </c>
      <c r="KLC21" s="73">
        <f>ხარჯები!KLC20</f>
        <v>0</v>
      </c>
      <c r="KLD21" s="73">
        <f>ხარჯები!KLD20</f>
        <v>0</v>
      </c>
      <c r="KLE21" s="73">
        <f>ხარჯები!KLE20</f>
        <v>0</v>
      </c>
      <c r="KLF21" s="73">
        <f>ხარჯები!KLF20</f>
        <v>0</v>
      </c>
      <c r="KLG21" s="73">
        <f>ხარჯები!KLG20</f>
        <v>0</v>
      </c>
      <c r="KLH21" s="73">
        <f>ხარჯები!KLH20</f>
        <v>0</v>
      </c>
      <c r="KLI21" s="73">
        <f>ხარჯები!KLI20</f>
        <v>0</v>
      </c>
      <c r="KLJ21" s="73">
        <f>ხარჯები!KLJ20</f>
        <v>0</v>
      </c>
      <c r="KLK21" s="73">
        <f>ხარჯები!KLK20</f>
        <v>0</v>
      </c>
      <c r="KLL21" s="73">
        <f>ხარჯები!KLL20</f>
        <v>0</v>
      </c>
      <c r="KLM21" s="73">
        <f>ხარჯები!KLM20</f>
        <v>0</v>
      </c>
      <c r="KLN21" s="73">
        <f>ხარჯები!KLN20</f>
        <v>0</v>
      </c>
      <c r="KLO21" s="73">
        <f>ხარჯები!KLO20</f>
        <v>0</v>
      </c>
      <c r="KLP21" s="73">
        <f>ხარჯები!KLP20</f>
        <v>0</v>
      </c>
      <c r="KLQ21" s="73">
        <f>ხარჯები!KLQ20</f>
        <v>0</v>
      </c>
      <c r="KLR21" s="73">
        <f>ხარჯები!KLR20</f>
        <v>0</v>
      </c>
      <c r="KLS21" s="73">
        <f>ხარჯები!KLS20</f>
        <v>0</v>
      </c>
      <c r="KLT21" s="73">
        <f>ხარჯები!KLT20</f>
        <v>0</v>
      </c>
      <c r="KLU21" s="73">
        <f>ხარჯები!KLU20</f>
        <v>0</v>
      </c>
      <c r="KLV21" s="73">
        <f>ხარჯები!KLV20</f>
        <v>0</v>
      </c>
      <c r="KLW21" s="73">
        <f>ხარჯები!KLW20</f>
        <v>0</v>
      </c>
      <c r="KLX21" s="73">
        <f>ხარჯები!KLX20</f>
        <v>0</v>
      </c>
      <c r="KLY21" s="73">
        <f>ხარჯები!KLY20</f>
        <v>0</v>
      </c>
      <c r="KLZ21" s="73">
        <f>ხარჯები!KLZ20</f>
        <v>0</v>
      </c>
      <c r="KMA21" s="73">
        <f>ხარჯები!KMA20</f>
        <v>0</v>
      </c>
      <c r="KMB21" s="73">
        <f>ხარჯები!KMB20</f>
        <v>0</v>
      </c>
      <c r="KMC21" s="73">
        <f>ხარჯები!KMC20</f>
        <v>0</v>
      </c>
      <c r="KMD21" s="73">
        <f>ხარჯები!KMD20</f>
        <v>0</v>
      </c>
      <c r="KME21" s="73">
        <f>ხარჯები!KME20</f>
        <v>0</v>
      </c>
      <c r="KMF21" s="73">
        <f>ხარჯები!KMF20</f>
        <v>0</v>
      </c>
      <c r="KMG21" s="73">
        <f>ხარჯები!KMG20</f>
        <v>0</v>
      </c>
      <c r="KMH21" s="73">
        <f>ხარჯები!KMH20</f>
        <v>0</v>
      </c>
      <c r="KMI21" s="73">
        <f>ხარჯები!KMI20</f>
        <v>0</v>
      </c>
      <c r="KMJ21" s="73">
        <f>ხარჯები!KMJ20</f>
        <v>0</v>
      </c>
      <c r="KMK21" s="73">
        <f>ხარჯები!KMK20</f>
        <v>0</v>
      </c>
      <c r="KML21" s="73">
        <f>ხარჯები!KML20</f>
        <v>0</v>
      </c>
      <c r="KMM21" s="73">
        <f>ხარჯები!KMM20</f>
        <v>0</v>
      </c>
      <c r="KMN21" s="73">
        <f>ხარჯები!KMN20</f>
        <v>0</v>
      </c>
      <c r="KMO21" s="73">
        <f>ხარჯები!KMO20</f>
        <v>0</v>
      </c>
      <c r="KMP21" s="73">
        <f>ხარჯები!KMP20</f>
        <v>0</v>
      </c>
      <c r="KMQ21" s="73">
        <f>ხარჯები!KMQ20</f>
        <v>0</v>
      </c>
      <c r="KMR21" s="73">
        <f>ხარჯები!KMR20</f>
        <v>0</v>
      </c>
      <c r="KMS21" s="73">
        <f>ხარჯები!KMS20</f>
        <v>0</v>
      </c>
      <c r="KMT21" s="73">
        <f>ხარჯები!KMT20</f>
        <v>0</v>
      </c>
      <c r="KMU21" s="73">
        <f>ხარჯები!KMU20</f>
        <v>0</v>
      </c>
      <c r="KMV21" s="73">
        <f>ხარჯები!KMV20</f>
        <v>0</v>
      </c>
      <c r="KMW21" s="73">
        <f>ხარჯები!KMW20</f>
        <v>0</v>
      </c>
      <c r="KMX21" s="73">
        <f>ხარჯები!KMX20</f>
        <v>0</v>
      </c>
      <c r="KMY21" s="73">
        <f>ხარჯები!KMY20</f>
        <v>0</v>
      </c>
      <c r="KMZ21" s="73">
        <f>ხარჯები!KMZ20</f>
        <v>0</v>
      </c>
      <c r="KNA21" s="73">
        <f>ხარჯები!KNA20</f>
        <v>0</v>
      </c>
      <c r="KNB21" s="73">
        <f>ხარჯები!KNB20</f>
        <v>0</v>
      </c>
      <c r="KNC21" s="73">
        <f>ხარჯები!KNC20</f>
        <v>0</v>
      </c>
      <c r="KND21" s="73">
        <f>ხარჯები!KND20</f>
        <v>0</v>
      </c>
      <c r="KNE21" s="73">
        <f>ხარჯები!KNE20</f>
        <v>0</v>
      </c>
      <c r="KNF21" s="73">
        <f>ხარჯები!KNF20</f>
        <v>0</v>
      </c>
      <c r="KNG21" s="73">
        <f>ხარჯები!KNG20</f>
        <v>0</v>
      </c>
      <c r="KNH21" s="73">
        <f>ხარჯები!KNH20</f>
        <v>0</v>
      </c>
      <c r="KNI21" s="73">
        <f>ხარჯები!KNI20</f>
        <v>0</v>
      </c>
      <c r="KNJ21" s="73">
        <f>ხარჯები!KNJ20</f>
        <v>0</v>
      </c>
      <c r="KNK21" s="73">
        <f>ხარჯები!KNK20</f>
        <v>0</v>
      </c>
      <c r="KNL21" s="73">
        <f>ხარჯები!KNL20</f>
        <v>0</v>
      </c>
      <c r="KNM21" s="73">
        <f>ხარჯები!KNM20</f>
        <v>0</v>
      </c>
      <c r="KNN21" s="73">
        <f>ხარჯები!KNN20</f>
        <v>0</v>
      </c>
      <c r="KNO21" s="73">
        <f>ხარჯები!KNO20</f>
        <v>0</v>
      </c>
      <c r="KNP21" s="73">
        <f>ხარჯები!KNP20</f>
        <v>0</v>
      </c>
      <c r="KNQ21" s="73">
        <f>ხარჯები!KNQ20</f>
        <v>0</v>
      </c>
      <c r="KNR21" s="73">
        <f>ხარჯები!KNR20</f>
        <v>0</v>
      </c>
      <c r="KNS21" s="73">
        <f>ხარჯები!KNS20</f>
        <v>0</v>
      </c>
      <c r="KNT21" s="73">
        <f>ხარჯები!KNT20</f>
        <v>0</v>
      </c>
      <c r="KNU21" s="73">
        <f>ხარჯები!KNU20</f>
        <v>0</v>
      </c>
      <c r="KNV21" s="73">
        <f>ხარჯები!KNV20</f>
        <v>0</v>
      </c>
      <c r="KNW21" s="73">
        <f>ხარჯები!KNW20</f>
        <v>0</v>
      </c>
      <c r="KNX21" s="73">
        <f>ხარჯები!KNX20</f>
        <v>0</v>
      </c>
      <c r="KNY21" s="73">
        <f>ხარჯები!KNY20</f>
        <v>0</v>
      </c>
      <c r="KNZ21" s="73">
        <f>ხარჯები!KNZ20</f>
        <v>0</v>
      </c>
      <c r="KOA21" s="73">
        <f>ხარჯები!KOA20</f>
        <v>0</v>
      </c>
      <c r="KOB21" s="73">
        <f>ხარჯები!KOB20</f>
        <v>0</v>
      </c>
      <c r="KOC21" s="73">
        <f>ხარჯები!KOC20</f>
        <v>0</v>
      </c>
      <c r="KOD21" s="73">
        <f>ხარჯები!KOD20</f>
        <v>0</v>
      </c>
      <c r="KOE21" s="73">
        <f>ხარჯები!KOE20</f>
        <v>0</v>
      </c>
      <c r="KOF21" s="73">
        <f>ხარჯები!KOF20</f>
        <v>0</v>
      </c>
      <c r="KOG21" s="73">
        <f>ხარჯები!KOG20</f>
        <v>0</v>
      </c>
      <c r="KOH21" s="73">
        <f>ხარჯები!KOH20</f>
        <v>0</v>
      </c>
      <c r="KOI21" s="73">
        <f>ხარჯები!KOI20</f>
        <v>0</v>
      </c>
      <c r="KOJ21" s="73">
        <f>ხარჯები!KOJ20</f>
        <v>0</v>
      </c>
      <c r="KOK21" s="73">
        <f>ხარჯები!KOK20</f>
        <v>0</v>
      </c>
      <c r="KOL21" s="73">
        <f>ხარჯები!KOL20</f>
        <v>0</v>
      </c>
      <c r="KOM21" s="73">
        <f>ხარჯები!KOM20</f>
        <v>0</v>
      </c>
      <c r="KON21" s="73">
        <f>ხარჯები!KON20</f>
        <v>0</v>
      </c>
      <c r="KOO21" s="73">
        <f>ხარჯები!KOO20</f>
        <v>0</v>
      </c>
      <c r="KOP21" s="73">
        <f>ხარჯები!KOP20</f>
        <v>0</v>
      </c>
      <c r="KOQ21" s="73">
        <f>ხარჯები!KOQ20</f>
        <v>0</v>
      </c>
      <c r="KOR21" s="73">
        <f>ხარჯები!KOR20</f>
        <v>0</v>
      </c>
      <c r="KOS21" s="73">
        <f>ხარჯები!KOS20</f>
        <v>0</v>
      </c>
      <c r="KOT21" s="73">
        <f>ხარჯები!KOT20</f>
        <v>0</v>
      </c>
      <c r="KOU21" s="73">
        <f>ხარჯები!KOU20</f>
        <v>0</v>
      </c>
      <c r="KOV21" s="73">
        <f>ხარჯები!KOV20</f>
        <v>0</v>
      </c>
      <c r="KOW21" s="73">
        <f>ხარჯები!KOW20</f>
        <v>0</v>
      </c>
      <c r="KOX21" s="73">
        <f>ხარჯები!KOX20</f>
        <v>0</v>
      </c>
      <c r="KOY21" s="73">
        <f>ხარჯები!KOY20</f>
        <v>0</v>
      </c>
      <c r="KOZ21" s="73">
        <f>ხარჯები!KOZ20</f>
        <v>0</v>
      </c>
      <c r="KPA21" s="73">
        <f>ხარჯები!KPA20</f>
        <v>0</v>
      </c>
      <c r="KPB21" s="73">
        <f>ხარჯები!KPB20</f>
        <v>0</v>
      </c>
      <c r="KPC21" s="73">
        <f>ხარჯები!KPC20</f>
        <v>0</v>
      </c>
      <c r="KPD21" s="73">
        <f>ხარჯები!KPD20</f>
        <v>0</v>
      </c>
      <c r="KPE21" s="73">
        <f>ხარჯები!KPE20</f>
        <v>0</v>
      </c>
      <c r="KPF21" s="73">
        <f>ხარჯები!KPF20</f>
        <v>0</v>
      </c>
      <c r="KPG21" s="73">
        <f>ხარჯები!KPG20</f>
        <v>0</v>
      </c>
      <c r="KPH21" s="73">
        <f>ხარჯები!KPH20</f>
        <v>0</v>
      </c>
      <c r="KPI21" s="73">
        <f>ხარჯები!KPI20</f>
        <v>0</v>
      </c>
      <c r="KPJ21" s="73">
        <f>ხარჯები!KPJ20</f>
        <v>0</v>
      </c>
      <c r="KPK21" s="73">
        <f>ხარჯები!KPK20</f>
        <v>0</v>
      </c>
      <c r="KPL21" s="73">
        <f>ხარჯები!KPL20</f>
        <v>0</v>
      </c>
      <c r="KPM21" s="73">
        <f>ხარჯები!KPM20</f>
        <v>0</v>
      </c>
      <c r="KPN21" s="73">
        <f>ხარჯები!KPN20</f>
        <v>0</v>
      </c>
      <c r="KPO21" s="73">
        <f>ხარჯები!KPO20</f>
        <v>0</v>
      </c>
      <c r="KPP21" s="73">
        <f>ხარჯები!KPP20</f>
        <v>0</v>
      </c>
      <c r="KPQ21" s="73">
        <f>ხარჯები!KPQ20</f>
        <v>0</v>
      </c>
      <c r="KPR21" s="73">
        <f>ხარჯები!KPR20</f>
        <v>0</v>
      </c>
      <c r="KPS21" s="73">
        <f>ხარჯები!KPS20</f>
        <v>0</v>
      </c>
      <c r="KPT21" s="73">
        <f>ხარჯები!KPT20</f>
        <v>0</v>
      </c>
      <c r="KPU21" s="73">
        <f>ხარჯები!KPU20</f>
        <v>0</v>
      </c>
      <c r="KPV21" s="73">
        <f>ხარჯები!KPV20</f>
        <v>0</v>
      </c>
      <c r="KPW21" s="73">
        <f>ხარჯები!KPW20</f>
        <v>0</v>
      </c>
      <c r="KPX21" s="73">
        <f>ხარჯები!KPX20</f>
        <v>0</v>
      </c>
      <c r="KPY21" s="73">
        <f>ხარჯები!KPY20</f>
        <v>0</v>
      </c>
      <c r="KPZ21" s="73">
        <f>ხარჯები!KPZ20</f>
        <v>0</v>
      </c>
      <c r="KQA21" s="73">
        <f>ხარჯები!KQA20</f>
        <v>0</v>
      </c>
      <c r="KQB21" s="73">
        <f>ხარჯები!KQB20</f>
        <v>0</v>
      </c>
      <c r="KQC21" s="73">
        <f>ხარჯები!KQC20</f>
        <v>0</v>
      </c>
      <c r="KQD21" s="73">
        <f>ხარჯები!KQD20</f>
        <v>0</v>
      </c>
      <c r="KQE21" s="73">
        <f>ხარჯები!KQE20</f>
        <v>0</v>
      </c>
      <c r="KQF21" s="73">
        <f>ხარჯები!KQF20</f>
        <v>0</v>
      </c>
      <c r="KQG21" s="73">
        <f>ხარჯები!KQG20</f>
        <v>0</v>
      </c>
      <c r="KQH21" s="73">
        <f>ხარჯები!KQH20</f>
        <v>0</v>
      </c>
      <c r="KQI21" s="73">
        <f>ხარჯები!KQI20</f>
        <v>0</v>
      </c>
      <c r="KQJ21" s="73">
        <f>ხარჯები!KQJ20</f>
        <v>0</v>
      </c>
      <c r="KQK21" s="73">
        <f>ხარჯები!KQK20</f>
        <v>0</v>
      </c>
      <c r="KQL21" s="73">
        <f>ხარჯები!KQL20</f>
        <v>0</v>
      </c>
      <c r="KQM21" s="73">
        <f>ხარჯები!KQM20</f>
        <v>0</v>
      </c>
      <c r="KQN21" s="73">
        <f>ხარჯები!KQN20</f>
        <v>0</v>
      </c>
      <c r="KQO21" s="73">
        <f>ხარჯები!KQO20</f>
        <v>0</v>
      </c>
      <c r="KQP21" s="73">
        <f>ხარჯები!KQP20</f>
        <v>0</v>
      </c>
      <c r="KQQ21" s="73">
        <f>ხარჯები!KQQ20</f>
        <v>0</v>
      </c>
      <c r="KQR21" s="73">
        <f>ხარჯები!KQR20</f>
        <v>0</v>
      </c>
      <c r="KQS21" s="73">
        <f>ხარჯები!KQS20</f>
        <v>0</v>
      </c>
      <c r="KQT21" s="73">
        <f>ხარჯები!KQT20</f>
        <v>0</v>
      </c>
      <c r="KQU21" s="73">
        <f>ხარჯები!KQU20</f>
        <v>0</v>
      </c>
      <c r="KQV21" s="73">
        <f>ხარჯები!KQV20</f>
        <v>0</v>
      </c>
      <c r="KQW21" s="73">
        <f>ხარჯები!KQW20</f>
        <v>0</v>
      </c>
      <c r="KQX21" s="73">
        <f>ხარჯები!KQX20</f>
        <v>0</v>
      </c>
      <c r="KQY21" s="73">
        <f>ხარჯები!KQY20</f>
        <v>0</v>
      </c>
      <c r="KQZ21" s="73">
        <f>ხარჯები!KQZ20</f>
        <v>0</v>
      </c>
      <c r="KRA21" s="73">
        <f>ხარჯები!KRA20</f>
        <v>0</v>
      </c>
      <c r="KRB21" s="73">
        <f>ხარჯები!KRB20</f>
        <v>0</v>
      </c>
      <c r="KRC21" s="73">
        <f>ხარჯები!KRC20</f>
        <v>0</v>
      </c>
      <c r="KRD21" s="73">
        <f>ხარჯები!KRD20</f>
        <v>0</v>
      </c>
      <c r="KRE21" s="73">
        <f>ხარჯები!KRE20</f>
        <v>0</v>
      </c>
      <c r="KRF21" s="73">
        <f>ხარჯები!KRF20</f>
        <v>0</v>
      </c>
      <c r="KRG21" s="73">
        <f>ხარჯები!KRG20</f>
        <v>0</v>
      </c>
      <c r="KRH21" s="73">
        <f>ხარჯები!KRH20</f>
        <v>0</v>
      </c>
      <c r="KRI21" s="73">
        <f>ხარჯები!KRI20</f>
        <v>0</v>
      </c>
      <c r="KRJ21" s="73">
        <f>ხარჯები!KRJ20</f>
        <v>0</v>
      </c>
      <c r="KRK21" s="73">
        <f>ხარჯები!KRK20</f>
        <v>0</v>
      </c>
      <c r="KRL21" s="73">
        <f>ხარჯები!KRL20</f>
        <v>0</v>
      </c>
      <c r="KRM21" s="73">
        <f>ხარჯები!KRM20</f>
        <v>0</v>
      </c>
      <c r="KRN21" s="73">
        <f>ხარჯები!KRN20</f>
        <v>0</v>
      </c>
      <c r="KRO21" s="73">
        <f>ხარჯები!KRO20</f>
        <v>0</v>
      </c>
      <c r="KRP21" s="73">
        <f>ხარჯები!KRP20</f>
        <v>0</v>
      </c>
      <c r="KRQ21" s="73">
        <f>ხარჯები!KRQ20</f>
        <v>0</v>
      </c>
      <c r="KRR21" s="73">
        <f>ხარჯები!KRR20</f>
        <v>0</v>
      </c>
      <c r="KRS21" s="73">
        <f>ხარჯები!KRS20</f>
        <v>0</v>
      </c>
      <c r="KRT21" s="73">
        <f>ხარჯები!KRT20</f>
        <v>0</v>
      </c>
      <c r="KRU21" s="73">
        <f>ხარჯები!KRU20</f>
        <v>0</v>
      </c>
      <c r="KRV21" s="73">
        <f>ხარჯები!KRV20</f>
        <v>0</v>
      </c>
      <c r="KRW21" s="73">
        <f>ხარჯები!KRW20</f>
        <v>0</v>
      </c>
      <c r="KRX21" s="73">
        <f>ხარჯები!KRX20</f>
        <v>0</v>
      </c>
      <c r="KRY21" s="73">
        <f>ხარჯები!KRY20</f>
        <v>0</v>
      </c>
      <c r="KRZ21" s="73">
        <f>ხარჯები!KRZ20</f>
        <v>0</v>
      </c>
      <c r="KSA21" s="73">
        <f>ხარჯები!KSA20</f>
        <v>0</v>
      </c>
      <c r="KSB21" s="73">
        <f>ხარჯები!KSB20</f>
        <v>0</v>
      </c>
      <c r="KSC21" s="73">
        <f>ხარჯები!KSC20</f>
        <v>0</v>
      </c>
      <c r="KSD21" s="73">
        <f>ხარჯები!KSD20</f>
        <v>0</v>
      </c>
      <c r="KSE21" s="73">
        <f>ხარჯები!KSE20</f>
        <v>0</v>
      </c>
      <c r="KSF21" s="73">
        <f>ხარჯები!KSF20</f>
        <v>0</v>
      </c>
      <c r="KSG21" s="73">
        <f>ხარჯები!KSG20</f>
        <v>0</v>
      </c>
      <c r="KSH21" s="73">
        <f>ხარჯები!KSH20</f>
        <v>0</v>
      </c>
      <c r="KSI21" s="73">
        <f>ხარჯები!KSI20</f>
        <v>0</v>
      </c>
      <c r="KSJ21" s="73">
        <f>ხარჯები!KSJ20</f>
        <v>0</v>
      </c>
      <c r="KSK21" s="73">
        <f>ხარჯები!KSK20</f>
        <v>0</v>
      </c>
      <c r="KSL21" s="73">
        <f>ხარჯები!KSL20</f>
        <v>0</v>
      </c>
      <c r="KSM21" s="73">
        <f>ხარჯები!KSM20</f>
        <v>0</v>
      </c>
      <c r="KSN21" s="73">
        <f>ხარჯები!KSN20</f>
        <v>0</v>
      </c>
      <c r="KSO21" s="73">
        <f>ხარჯები!KSO20</f>
        <v>0</v>
      </c>
      <c r="KSP21" s="73">
        <f>ხარჯები!KSP20</f>
        <v>0</v>
      </c>
      <c r="KSQ21" s="73">
        <f>ხარჯები!KSQ20</f>
        <v>0</v>
      </c>
      <c r="KSR21" s="73">
        <f>ხარჯები!KSR20</f>
        <v>0</v>
      </c>
      <c r="KSS21" s="73">
        <f>ხარჯები!KSS20</f>
        <v>0</v>
      </c>
      <c r="KST21" s="73">
        <f>ხარჯები!KST20</f>
        <v>0</v>
      </c>
      <c r="KSU21" s="73">
        <f>ხარჯები!KSU20</f>
        <v>0</v>
      </c>
      <c r="KSV21" s="73">
        <f>ხარჯები!KSV20</f>
        <v>0</v>
      </c>
      <c r="KSW21" s="73">
        <f>ხარჯები!KSW20</f>
        <v>0</v>
      </c>
      <c r="KSX21" s="73">
        <f>ხარჯები!KSX20</f>
        <v>0</v>
      </c>
      <c r="KSY21" s="73">
        <f>ხარჯები!KSY20</f>
        <v>0</v>
      </c>
      <c r="KSZ21" s="73">
        <f>ხარჯები!KSZ20</f>
        <v>0</v>
      </c>
      <c r="KTA21" s="73">
        <f>ხარჯები!KTA20</f>
        <v>0</v>
      </c>
      <c r="KTB21" s="73">
        <f>ხარჯები!KTB20</f>
        <v>0</v>
      </c>
      <c r="KTC21" s="73">
        <f>ხარჯები!KTC20</f>
        <v>0</v>
      </c>
      <c r="KTD21" s="73">
        <f>ხარჯები!KTD20</f>
        <v>0</v>
      </c>
      <c r="KTE21" s="73">
        <f>ხარჯები!KTE20</f>
        <v>0</v>
      </c>
      <c r="KTF21" s="73">
        <f>ხარჯები!KTF20</f>
        <v>0</v>
      </c>
      <c r="KTG21" s="73">
        <f>ხარჯები!KTG20</f>
        <v>0</v>
      </c>
      <c r="KTH21" s="73">
        <f>ხარჯები!KTH20</f>
        <v>0</v>
      </c>
      <c r="KTI21" s="73">
        <f>ხარჯები!KTI20</f>
        <v>0</v>
      </c>
      <c r="KTJ21" s="73">
        <f>ხარჯები!KTJ20</f>
        <v>0</v>
      </c>
      <c r="KTK21" s="73">
        <f>ხარჯები!KTK20</f>
        <v>0</v>
      </c>
      <c r="KTL21" s="73">
        <f>ხარჯები!KTL20</f>
        <v>0</v>
      </c>
      <c r="KTM21" s="73">
        <f>ხარჯები!KTM20</f>
        <v>0</v>
      </c>
      <c r="KTN21" s="73">
        <f>ხარჯები!KTN20</f>
        <v>0</v>
      </c>
      <c r="KTO21" s="73">
        <f>ხარჯები!KTO20</f>
        <v>0</v>
      </c>
      <c r="KTP21" s="73">
        <f>ხარჯები!KTP20</f>
        <v>0</v>
      </c>
      <c r="KTQ21" s="73">
        <f>ხარჯები!KTQ20</f>
        <v>0</v>
      </c>
      <c r="KTR21" s="73">
        <f>ხარჯები!KTR20</f>
        <v>0</v>
      </c>
      <c r="KTS21" s="73">
        <f>ხარჯები!KTS20</f>
        <v>0</v>
      </c>
      <c r="KTT21" s="73">
        <f>ხარჯები!KTT20</f>
        <v>0</v>
      </c>
      <c r="KTU21" s="73">
        <f>ხარჯები!KTU20</f>
        <v>0</v>
      </c>
      <c r="KTV21" s="73">
        <f>ხარჯები!KTV20</f>
        <v>0</v>
      </c>
      <c r="KTW21" s="73">
        <f>ხარჯები!KTW20</f>
        <v>0</v>
      </c>
      <c r="KTX21" s="73">
        <f>ხარჯები!KTX20</f>
        <v>0</v>
      </c>
      <c r="KTY21" s="73">
        <f>ხარჯები!KTY20</f>
        <v>0</v>
      </c>
      <c r="KTZ21" s="73">
        <f>ხარჯები!KTZ20</f>
        <v>0</v>
      </c>
      <c r="KUA21" s="73">
        <f>ხარჯები!KUA20</f>
        <v>0</v>
      </c>
      <c r="KUB21" s="73">
        <f>ხარჯები!KUB20</f>
        <v>0</v>
      </c>
      <c r="KUC21" s="73">
        <f>ხარჯები!KUC20</f>
        <v>0</v>
      </c>
      <c r="KUD21" s="73">
        <f>ხარჯები!KUD20</f>
        <v>0</v>
      </c>
      <c r="KUE21" s="73">
        <f>ხარჯები!KUE20</f>
        <v>0</v>
      </c>
      <c r="KUF21" s="73">
        <f>ხარჯები!KUF20</f>
        <v>0</v>
      </c>
      <c r="KUG21" s="73">
        <f>ხარჯები!KUG20</f>
        <v>0</v>
      </c>
      <c r="KUH21" s="73">
        <f>ხარჯები!KUH20</f>
        <v>0</v>
      </c>
      <c r="KUI21" s="73">
        <f>ხარჯები!KUI20</f>
        <v>0</v>
      </c>
      <c r="KUJ21" s="73">
        <f>ხარჯები!KUJ20</f>
        <v>0</v>
      </c>
      <c r="KUK21" s="73">
        <f>ხარჯები!KUK20</f>
        <v>0</v>
      </c>
      <c r="KUL21" s="73">
        <f>ხარჯები!KUL20</f>
        <v>0</v>
      </c>
      <c r="KUM21" s="73">
        <f>ხარჯები!KUM20</f>
        <v>0</v>
      </c>
      <c r="KUN21" s="73">
        <f>ხარჯები!KUN20</f>
        <v>0</v>
      </c>
      <c r="KUO21" s="73">
        <f>ხარჯები!KUO20</f>
        <v>0</v>
      </c>
      <c r="KUP21" s="73">
        <f>ხარჯები!KUP20</f>
        <v>0</v>
      </c>
      <c r="KUQ21" s="73">
        <f>ხარჯები!KUQ20</f>
        <v>0</v>
      </c>
      <c r="KUR21" s="73">
        <f>ხარჯები!KUR20</f>
        <v>0</v>
      </c>
      <c r="KUS21" s="73">
        <f>ხარჯები!KUS20</f>
        <v>0</v>
      </c>
      <c r="KUT21" s="73">
        <f>ხარჯები!KUT20</f>
        <v>0</v>
      </c>
      <c r="KUU21" s="73">
        <f>ხარჯები!KUU20</f>
        <v>0</v>
      </c>
      <c r="KUV21" s="73">
        <f>ხარჯები!KUV20</f>
        <v>0</v>
      </c>
      <c r="KUW21" s="73">
        <f>ხარჯები!KUW20</f>
        <v>0</v>
      </c>
      <c r="KUX21" s="73">
        <f>ხარჯები!KUX20</f>
        <v>0</v>
      </c>
      <c r="KUY21" s="73">
        <f>ხარჯები!KUY20</f>
        <v>0</v>
      </c>
      <c r="KUZ21" s="73">
        <f>ხარჯები!KUZ20</f>
        <v>0</v>
      </c>
      <c r="KVA21" s="73">
        <f>ხარჯები!KVA20</f>
        <v>0</v>
      </c>
      <c r="KVB21" s="73">
        <f>ხარჯები!KVB20</f>
        <v>0</v>
      </c>
      <c r="KVC21" s="73">
        <f>ხარჯები!KVC20</f>
        <v>0</v>
      </c>
      <c r="KVD21" s="73">
        <f>ხარჯები!KVD20</f>
        <v>0</v>
      </c>
      <c r="KVE21" s="73">
        <f>ხარჯები!KVE20</f>
        <v>0</v>
      </c>
      <c r="KVF21" s="73">
        <f>ხარჯები!KVF20</f>
        <v>0</v>
      </c>
      <c r="KVG21" s="73">
        <f>ხარჯები!KVG20</f>
        <v>0</v>
      </c>
      <c r="KVH21" s="73">
        <f>ხარჯები!KVH20</f>
        <v>0</v>
      </c>
      <c r="KVI21" s="73">
        <f>ხარჯები!KVI20</f>
        <v>0</v>
      </c>
      <c r="KVJ21" s="73">
        <f>ხარჯები!KVJ20</f>
        <v>0</v>
      </c>
      <c r="KVK21" s="73">
        <f>ხარჯები!KVK20</f>
        <v>0</v>
      </c>
      <c r="KVL21" s="73">
        <f>ხარჯები!KVL20</f>
        <v>0</v>
      </c>
      <c r="KVM21" s="73">
        <f>ხარჯები!KVM20</f>
        <v>0</v>
      </c>
      <c r="KVN21" s="73">
        <f>ხარჯები!KVN20</f>
        <v>0</v>
      </c>
      <c r="KVO21" s="73">
        <f>ხარჯები!KVO20</f>
        <v>0</v>
      </c>
      <c r="KVP21" s="73">
        <f>ხარჯები!KVP20</f>
        <v>0</v>
      </c>
      <c r="KVQ21" s="73">
        <f>ხარჯები!KVQ20</f>
        <v>0</v>
      </c>
      <c r="KVR21" s="73">
        <f>ხარჯები!KVR20</f>
        <v>0</v>
      </c>
      <c r="KVS21" s="73">
        <f>ხარჯები!KVS20</f>
        <v>0</v>
      </c>
      <c r="KVT21" s="73">
        <f>ხარჯები!KVT20</f>
        <v>0</v>
      </c>
      <c r="KVU21" s="73">
        <f>ხარჯები!KVU20</f>
        <v>0</v>
      </c>
      <c r="KVV21" s="73">
        <f>ხარჯები!KVV20</f>
        <v>0</v>
      </c>
      <c r="KVW21" s="73">
        <f>ხარჯები!KVW20</f>
        <v>0</v>
      </c>
      <c r="KVX21" s="73">
        <f>ხარჯები!KVX20</f>
        <v>0</v>
      </c>
      <c r="KVY21" s="73">
        <f>ხარჯები!KVY20</f>
        <v>0</v>
      </c>
      <c r="KVZ21" s="73">
        <f>ხარჯები!KVZ20</f>
        <v>0</v>
      </c>
      <c r="KWA21" s="73">
        <f>ხარჯები!KWA20</f>
        <v>0</v>
      </c>
      <c r="KWB21" s="73">
        <f>ხარჯები!KWB20</f>
        <v>0</v>
      </c>
      <c r="KWC21" s="73">
        <f>ხარჯები!KWC20</f>
        <v>0</v>
      </c>
      <c r="KWD21" s="73">
        <f>ხარჯები!KWD20</f>
        <v>0</v>
      </c>
      <c r="KWE21" s="73">
        <f>ხარჯები!KWE20</f>
        <v>0</v>
      </c>
      <c r="KWF21" s="73">
        <f>ხარჯები!KWF20</f>
        <v>0</v>
      </c>
      <c r="KWG21" s="73">
        <f>ხარჯები!KWG20</f>
        <v>0</v>
      </c>
      <c r="KWH21" s="73">
        <f>ხარჯები!KWH20</f>
        <v>0</v>
      </c>
      <c r="KWI21" s="73">
        <f>ხარჯები!KWI20</f>
        <v>0</v>
      </c>
      <c r="KWJ21" s="73">
        <f>ხარჯები!KWJ20</f>
        <v>0</v>
      </c>
      <c r="KWK21" s="73">
        <f>ხარჯები!KWK20</f>
        <v>0</v>
      </c>
      <c r="KWL21" s="73">
        <f>ხარჯები!KWL20</f>
        <v>0</v>
      </c>
      <c r="KWM21" s="73">
        <f>ხარჯები!KWM20</f>
        <v>0</v>
      </c>
      <c r="KWN21" s="73">
        <f>ხარჯები!KWN20</f>
        <v>0</v>
      </c>
      <c r="KWO21" s="73">
        <f>ხარჯები!KWO20</f>
        <v>0</v>
      </c>
      <c r="KWP21" s="73">
        <f>ხარჯები!KWP20</f>
        <v>0</v>
      </c>
      <c r="KWQ21" s="73">
        <f>ხარჯები!KWQ20</f>
        <v>0</v>
      </c>
      <c r="KWR21" s="73">
        <f>ხარჯები!KWR20</f>
        <v>0</v>
      </c>
      <c r="KWS21" s="73">
        <f>ხარჯები!KWS20</f>
        <v>0</v>
      </c>
      <c r="KWT21" s="73">
        <f>ხარჯები!KWT20</f>
        <v>0</v>
      </c>
      <c r="KWU21" s="73">
        <f>ხარჯები!KWU20</f>
        <v>0</v>
      </c>
      <c r="KWV21" s="73">
        <f>ხარჯები!KWV20</f>
        <v>0</v>
      </c>
      <c r="KWW21" s="73">
        <f>ხარჯები!KWW20</f>
        <v>0</v>
      </c>
      <c r="KWX21" s="73">
        <f>ხარჯები!KWX20</f>
        <v>0</v>
      </c>
      <c r="KWY21" s="73">
        <f>ხარჯები!KWY20</f>
        <v>0</v>
      </c>
      <c r="KWZ21" s="73">
        <f>ხარჯები!KWZ20</f>
        <v>0</v>
      </c>
      <c r="KXA21" s="73">
        <f>ხარჯები!KXA20</f>
        <v>0</v>
      </c>
      <c r="KXB21" s="73">
        <f>ხარჯები!KXB20</f>
        <v>0</v>
      </c>
      <c r="KXC21" s="73">
        <f>ხარჯები!KXC20</f>
        <v>0</v>
      </c>
      <c r="KXD21" s="73">
        <f>ხარჯები!KXD20</f>
        <v>0</v>
      </c>
      <c r="KXE21" s="73">
        <f>ხარჯები!KXE20</f>
        <v>0</v>
      </c>
      <c r="KXF21" s="73">
        <f>ხარჯები!KXF20</f>
        <v>0</v>
      </c>
      <c r="KXG21" s="73">
        <f>ხარჯები!KXG20</f>
        <v>0</v>
      </c>
      <c r="KXH21" s="73">
        <f>ხარჯები!KXH20</f>
        <v>0</v>
      </c>
      <c r="KXI21" s="73">
        <f>ხარჯები!KXI20</f>
        <v>0</v>
      </c>
      <c r="KXJ21" s="73">
        <f>ხარჯები!KXJ20</f>
        <v>0</v>
      </c>
      <c r="KXK21" s="73">
        <f>ხარჯები!KXK20</f>
        <v>0</v>
      </c>
      <c r="KXL21" s="73">
        <f>ხარჯები!KXL20</f>
        <v>0</v>
      </c>
      <c r="KXM21" s="73">
        <f>ხარჯები!KXM20</f>
        <v>0</v>
      </c>
      <c r="KXN21" s="73">
        <f>ხარჯები!KXN20</f>
        <v>0</v>
      </c>
      <c r="KXO21" s="73">
        <f>ხარჯები!KXO20</f>
        <v>0</v>
      </c>
      <c r="KXP21" s="73">
        <f>ხარჯები!KXP20</f>
        <v>0</v>
      </c>
      <c r="KXQ21" s="73">
        <f>ხარჯები!KXQ20</f>
        <v>0</v>
      </c>
      <c r="KXR21" s="73">
        <f>ხარჯები!KXR20</f>
        <v>0</v>
      </c>
      <c r="KXS21" s="73">
        <f>ხარჯები!KXS20</f>
        <v>0</v>
      </c>
      <c r="KXT21" s="73">
        <f>ხარჯები!KXT20</f>
        <v>0</v>
      </c>
      <c r="KXU21" s="73">
        <f>ხარჯები!KXU20</f>
        <v>0</v>
      </c>
      <c r="KXV21" s="73">
        <f>ხარჯები!KXV20</f>
        <v>0</v>
      </c>
      <c r="KXW21" s="73">
        <f>ხარჯები!KXW20</f>
        <v>0</v>
      </c>
      <c r="KXX21" s="73">
        <f>ხარჯები!KXX20</f>
        <v>0</v>
      </c>
      <c r="KXY21" s="73">
        <f>ხარჯები!KXY20</f>
        <v>0</v>
      </c>
      <c r="KXZ21" s="73">
        <f>ხარჯები!KXZ20</f>
        <v>0</v>
      </c>
      <c r="KYA21" s="73">
        <f>ხარჯები!KYA20</f>
        <v>0</v>
      </c>
      <c r="KYB21" s="73">
        <f>ხარჯები!KYB20</f>
        <v>0</v>
      </c>
      <c r="KYC21" s="73">
        <f>ხარჯები!KYC20</f>
        <v>0</v>
      </c>
      <c r="KYD21" s="73">
        <f>ხარჯები!KYD20</f>
        <v>0</v>
      </c>
      <c r="KYE21" s="73">
        <f>ხარჯები!KYE20</f>
        <v>0</v>
      </c>
      <c r="KYF21" s="73">
        <f>ხარჯები!KYF20</f>
        <v>0</v>
      </c>
      <c r="KYG21" s="73">
        <f>ხარჯები!KYG20</f>
        <v>0</v>
      </c>
      <c r="KYH21" s="73">
        <f>ხარჯები!KYH20</f>
        <v>0</v>
      </c>
      <c r="KYI21" s="73">
        <f>ხარჯები!KYI20</f>
        <v>0</v>
      </c>
      <c r="KYJ21" s="73">
        <f>ხარჯები!KYJ20</f>
        <v>0</v>
      </c>
      <c r="KYK21" s="73">
        <f>ხარჯები!KYK20</f>
        <v>0</v>
      </c>
      <c r="KYL21" s="73">
        <f>ხარჯები!KYL20</f>
        <v>0</v>
      </c>
      <c r="KYM21" s="73">
        <f>ხარჯები!KYM20</f>
        <v>0</v>
      </c>
      <c r="KYN21" s="73">
        <f>ხარჯები!KYN20</f>
        <v>0</v>
      </c>
      <c r="KYO21" s="73">
        <f>ხარჯები!KYO20</f>
        <v>0</v>
      </c>
      <c r="KYP21" s="73">
        <f>ხარჯები!KYP20</f>
        <v>0</v>
      </c>
      <c r="KYQ21" s="73">
        <f>ხარჯები!KYQ20</f>
        <v>0</v>
      </c>
      <c r="KYR21" s="73">
        <f>ხარჯები!KYR20</f>
        <v>0</v>
      </c>
      <c r="KYS21" s="73">
        <f>ხარჯები!KYS20</f>
        <v>0</v>
      </c>
      <c r="KYT21" s="73">
        <f>ხარჯები!KYT20</f>
        <v>0</v>
      </c>
      <c r="KYU21" s="73">
        <f>ხარჯები!KYU20</f>
        <v>0</v>
      </c>
      <c r="KYV21" s="73">
        <f>ხარჯები!KYV20</f>
        <v>0</v>
      </c>
      <c r="KYW21" s="73">
        <f>ხარჯები!KYW20</f>
        <v>0</v>
      </c>
      <c r="KYX21" s="73">
        <f>ხარჯები!KYX20</f>
        <v>0</v>
      </c>
      <c r="KYY21" s="73">
        <f>ხარჯები!KYY20</f>
        <v>0</v>
      </c>
      <c r="KYZ21" s="73">
        <f>ხარჯები!KYZ20</f>
        <v>0</v>
      </c>
      <c r="KZA21" s="73">
        <f>ხარჯები!KZA20</f>
        <v>0</v>
      </c>
      <c r="KZB21" s="73">
        <f>ხარჯები!KZB20</f>
        <v>0</v>
      </c>
      <c r="KZC21" s="73">
        <f>ხარჯები!KZC20</f>
        <v>0</v>
      </c>
      <c r="KZD21" s="73">
        <f>ხარჯები!KZD20</f>
        <v>0</v>
      </c>
      <c r="KZE21" s="73">
        <f>ხარჯები!KZE20</f>
        <v>0</v>
      </c>
      <c r="KZF21" s="73">
        <f>ხარჯები!KZF20</f>
        <v>0</v>
      </c>
      <c r="KZG21" s="73">
        <f>ხარჯები!KZG20</f>
        <v>0</v>
      </c>
      <c r="KZH21" s="73">
        <f>ხარჯები!KZH20</f>
        <v>0</v>
      </c>
      <c r="KZI21" s="73">
        <f>ხარჯები!KZI20</f>
        <v>0</v>
      </c>
      <c r="KZJ21" s="73">
        <f>ხარჯები!KZJ20</f>
        <v>0</v>
      </c>
      <c r="KZK21" s="73">
        <f>ხარჯები!KZK20</f>
        <v>0</v>
      </c>
      <c r="KZL21" s="73">
        <f>ხარჯები!KZL20</f>
        <v>0</v>
      </c>
      <c r="KZM21" s="73">
        <f>ხარჯები!KZM20</f>
        <v>0</v>
      </c>
      <c r="KZN21" s="73">
        <f>ხარჯები!KZN20</f>
        <v>0</v>
      </c>
      <c r="KZO21" s="73">
        <f>ხარჯები!KZO20</f>
        <v>0</v>
      </c>
      <c r="KZP21" s="73">
        <f>ხარჯები!KZP20</f>
        <v>0</v>
      </c>
      <c r="KZQ21" s="73">
        <f>ხარჯები!KZQ20</f>
        <v>0</v>
      </c>
      <c r="KZR21" s="73">
        <f>ხარჯები!KZR20</f>
        <v>0</v>
      </c>
      <c r="KZS21" s="73">
        <f>ხარჯები!KZS20</f>
        <v>0</v>
      </c>
      <c r="KZT21" s="73">
        <f>ხარჯები!KZT20</f>
        <v>0</v>
      </c>
      <c r="KZU21" s="73">
        <f>ხარჯები!KZU20</f>
        <v>0</v>
      </c>
      <c r="KZV21" s="73">
        <f>ხარჯები!KZV20</f>
        <v>0</v>
      </c>
      <c r="KZW21" s="73">
        <f>ხარჯები!KZW20</f>
        <v>0</v>
      </c>
      <c r="KZX21" s="73">
        <f>ხარჯები!KZX20</f>
        <v>0</v>
      </c>
      <c r="KZY21" s="73">
        <f>ხარჯები!KZY20</f>
        <v>0</v>
      </c>
      <c r="KZZ21" s="73">
        <f>ხარჯები!KZZ20</f>
        <v>0</v>
      </c>
      <c r="LAA21" s="73">
        <f>ხარჯები!LAA20</f>
        <v>0</v>
      </c>
      <c r="LAB21" s="73">
        <f>ხარჯები!LAB20</f>
        <v>0</v>
      </c>
      <c r="LAC21" s="73">
        <f>ხარჯები!LAC20</f>
        <v>0</v>
      </c>
      <c r="LAD21" s="73">
        <f>ხარჯები!LAD20</f>
        <v>0</v>
      </c>
      <c r="LAE21" s="73">
        <f>ხარჯები!LAE20</f>
        <v>0</v>
      </c>
      <c r="LAF21" s="73">
        <f>ხარჯები!LAF20</f>
        <v>0</v>
      </c>
      <c r="LAG21" s="73">
        <f>ხარჯები!LAG20</f>
        <v>0</v>
      </c>
      <c r="LAH21" s="73">
        <f>ხარჯები!LAH20</f>
        <v>0</v>
      </c>
      <c r="LAI21" s="73">
        <f>ხარჯები!LAI20</f>
        <v>0</v>
      </c>
      <c r="LAJ21" s="73">
        <f>ხარჯები!LAJ20</f>
        <v>0</v>
      </c>
      <c r="LAK21" s="73">
        <f>ხარჯები!LAK20</f>
        <v>0</v>
      </c>
      <c r="LAL21" s="73">
        <f>ხარჯები!LAL20</f>
        <v>0</v>
      </c>
      <c r="LAM21" s="73">
        <f>ხარჯები!LAM20</f>
        <v>0</v>
      </c>
      <c r="LAN21" s="73">
        <f>ხარჯები!LAN20</f>
        <v>0</v>
      </c>
      <c r="LAO21" s="73">
        <f>ხარჯები!LAO20</f>
        <v>0</v>
      </c>
      <c r="LAP21" s="73">
        <f>ხარჯები!LAP20</f>
        <v>0</v>
      </c>
      <c r="LAQ21" s="73">
        <f>ხარჯები!LAQ20</f>
        <v>0</v>
      </c>
      <c r="LAR21" s="73">
        <f>ხარჯები!LAR20</f>
        <v>0</v>
      </c>
      <c r="LAS21" s="73">
        <f>ხარჯები!LAS20</f>
        <v>0</v>
      </c>
      <c r="LAT21" s="73">
        <f>ხარჯები!LAT20</f>
        <v>0</v>
      </c>
      <c r="LAU21" s="73">
        <f>ხარჯები!LAU20</f>
        <v>0</v>
      </c>
      <c r="LAV21" s="73">
        <f>ხარჯები!LAV20</f>
        <v>0</v>
      </c>
      <c r="LAW21" s="73">
        <f>ხარჯები!LAW20</f>
        <v>0</v>
      </c>
      <c r="LAX21" s="73">
        <f>ხარჯები!LAX20</f>
        <v>0</v>
      </c>
      <c r="LAY21" s="73">
        <f>ხარჯები!LAY20</f>
        <v>0</v>
      </c>
      <c r="LAZ21" s="73">
        <f>ხარჯები!LAZ20</f>
        <v>0</v>
      </c>
      <c r="LBA21" s="73">
        <f>ხარჯები!LBA20</f>
        <v>0</v>
      </c>
      <c r="LBB21" s="73">
        <f>ხარჯები!LBB20</f>
        <v>0</v>
      </c>
      <c r="LBC21" s="73">
        <f>ხარჯები!LBC20</f>
        <v>0</v>
      </c>
      <c r="LBD21" s="73">
        <f>ხარჯები!LBD20</f>
        <v>0</v>
      </c>
      <c r="LBE21" s="73">
        <f>ხარჯები!LBE20</f>
        <v>0</v>
      </c>
      <c r="LBF21" s="73">
        <f>ხარჯები!LBF20</f>
        <v>0</v>
      </c>
      <c r="LBG21" s="73">
        <f>ხარჯები!LBG20</f>
        <v>0</v>
      </c>
      <c r="LBH21" s="73">
        <f>ხარჯები!LBH20</f>
        <v>0</v>
      </c>
      <c r="LBI21" s="73">
        <f>ხარჯები!LBI20</f>
        <v>0</v>
      </c>
      <c r="LBJ21" s="73">
        <f>ხარჯები!LBJ20</f>
        <v>0</v>
      </c>
      <c r="LBK21" s="73">
        <f>ხარჯები!LBK20</f>
        <v>0</v>
      </c>
      <c r="LBL21" s="73">
        <f>ხარჯები!LBL20</f>
        <v>0</v>
      </c>
      <c r="LBM21" s="73">
        <f>ხარჯები!LBM20</f>
        <v>0</v>
      </c>
      <c r="LBN21" s="73">
        <f>ხარჯები!LBN20</f>
        <v>0</v>
      </c>
      <c r="LBO21" s="73">
        <f>ხარჯები!LBO20</f>
        <v>0</v>
      </c>
      <c r="LBP21" s="73">
        <f>ხარჯები!LBP20</f>
        <v>0</v>
      </c>
      <c r="LBQ21" s="73">
        <f>ხარჯები!LBQ20</f>
        <v>0</v>
      </c>
      <c r="LBR21" s="73">
        <f>ხარჯები!LBR20</f>
        <v>0</v>
      </c>
      <c r="LBS21" s="73">
        <f>ხარჯები!LBS20</f>
        <v>0</v>
      </c>
      <c r="LBT21" s="73">
        <f>ხარჯები!LBT20</f>
        <v>0</v>
      </c>
      <c r="LBU21" s="73">
        <f>ხარჯები!LBU20</f>
        <v>0</v>
      </c>
      <c r="LBV21" s="73">
        <f>ხარჯები!LBV20</f>
        <v>0</v>
      </c>
      <c r="LBW21" s="73">
        <f>ხარჯები!LBW20</f>
        <v>0</v>
      </c>
      <c r="LBX21" s="73">
        <f>ხარჯები!LBX20</f>
        <v>0</v>
      </c>
      <c r="LBY21" s="73">
        <f>ხარჯები!LBY20</f>
        <v>0</v>
      </c>
      <c r="LBZ21" s="73">
        <f>ხარჯები!LBZ20</f>
        <v>0</v>
      </c>
      <c r="LCA21" s="73">
        <f>ხარჯები!LCA20</f>
        <v>0</v>
      </c>
      <c r="LCB21" s="73">
        <f>ხარჯები!LCB20</f>
        <v>0</v>
      </c>
      <c r="LCC21" s="73">
        <f>ხარჯები!LCC20</f>
        <v>0</v>
      </c>
      <c r="LCD21" s="73">
        <f>ხარჯები!LCD20</f>
        <v>0</v>
      </c>
      <c r="LCE21" s="73">
        <f>ხარჯები!LCE20</f>
        <v>0</v>
      </c>
      <c r="LCF21" s="73">
        <f>ხარჯები!LCF20</f>
        <v>0</v>
      </c>
      <c r="LCG21" s="73">
        <f>ხარჯები!LCG20</f>
        <v>0</v>
      </c>
      <c r="LCH21" s="73">
        <f>ხარჯები!LCH20</f>
        <v>0</v>
      </c>
      <c r="LCI21" s="73">
        <f>ხარჯები!LCI20</f>
        <v>0</v>
      </c>
      <c r="LCJ21" s="73">
        <f>ხარჯები!LCJ20</f>
        <v>0</v>
      </c>
      <c r="LCK21" s="73">
        <f>ხარჯები!LCK20</f>
        <v>0</v>
      </c>
      <c r="LCL21" s="73">
        <f>ხარჯები!LCL20</f>
        <v>0</v>
      </c>
      <c r="LCM21" s="73">
        <f>ხარჯები!LCM20</f>
        <v>0</v>
      </c>
      <c r="LCN21" s="73">
        <f>ხარჯები!LCN20</f>
        <v>0</v>
      </c>
      <c r="LCO21" s="73">
        <f>ხარჯები!LCO20</f>
        <v>0</v>
      </c>
      <c r="LCP21" s="73">
        <f>ხარჯები!LCP20</f>
        <v>0</v>
      </c>
      <c r="LCQ21" s="73">
        <f>ხარჯები!LCQ20</f>
        <v>0</v>
      </c>
      <c r="LCR21" s="73">
        <f>ხარჯები!LCR20</f>
        <v>0</v>
      </c>
      <c r="LCS21" s="73">
        <f>ხარჯები!LCS20</f>
        <v>0</v>
      </c>
      <c r="LCT21" s="73">
        <f>ხარჯები!LCT20</f>
        <v>0</v>
      </c>
      <c r="LCU21" s="73">
        <f>ხარჯები!LCU20</f>
        <v>0</v>
      </c>
      <c r="LCV21" s="73">
        <f>ხარჯები!LCV20</f>
        <v>0</v>
      </c>
      <c r="LCW21" s="73">
        <f>ხარჯები!LCW20</f>
        <v>0</v>
      </c>
      <c r="LCX21" s="73">
        <f>ხარჯები!LCX20</f>
        <v>0</v>
      </c>
      <c r="LCY21" s="73">
        <f>ხარჯები!LCY20</f>
        <v>0</v>
      </c>
      <c r="LCZ21" s="73">
        <f>ხარჯები!LCZ20</f>
        <v>0</v>
      </c>
      <c r="LDA21" s="73">
        <f>ხარჯები!LDA20</f>
        <v>0</v>
      </c>
      <c r="LDB21" s="73">
        <f>ხარჯები!LDB20</f>
        <v>0</v>
      </c>
      <c r="LDC21" s="73">
        <f>ხარჯები!LDC20</f>
        <v>0</v>
      </c>
      <c r="LDD21" s="73">
        <f>ხარჯები!LDD20</f>
        <v>0</v>
      </c>
      <c r="LDE21" s="73">
        <f>ხარჯები!LDE20</f>
        <v>0</v>
      </c>
      <c r="LDF21" s="73">
        <f>ხარჯები!LDF20</f>
        <v>0</v>
      </c>
      <c r="LDG21" s="73">
        <f>ხარჯები!LDG20</f>
        <v>0</v>
      </c>
      <c r="LDH21" s="73">
        <f>ხარჯები!LDH20</f>
        <v>0</v>
      </c>
      <c r="LDI21" s="73">
        <f>ხარჯები!LDI20</f>
        <v>0</v>
      </c>
      <c r="LDJ21" s="73">
        <f>ხარჯები!LDJ20</f>
        <v>0</v>
      </c>
      <c r="LDK21" s="73">
        <f>ხარჯები!LDK20</f>
        <v>0</v>
      </c>
      <c r="LDL21" s="73">
        <f>ხარჯები!LDL20</f>
        <v>0</v>
      </c>
      <c r="LDM21" s="73">
        <f>ხარჯები!LDM20</f>
        <v>0</v>
      </c>
      <c r="LDN21" s="73">
        <f>ხარჯები!LDN20</f>
        <v>0</v>
      </c>
      <c r="LDO21" s="73">
        <f>ხარჯები!LDO20</f>
        <v>0</v>
      </c>
      <c r="LDP21" s="73">
        <f>ხარჯები!LDP20</f>
        <v>0</v>
      </c>
      <c r="LDQ21" s="73">
        <f>ხარჯები!LDQ20</f>
        <v>0</v>
      </c>
      <c r="LDR21" s="73">
        <f>ხარჯები!LDR20</f>
        <v>0</v>
      </c>
      <c r="LDS21" s="73">
        <f>ხარჯები!LDS20</f>
        <v>0</v>
      </c>
      <c r="LDT21" s="73">
        <f>ხარჯები!LDT20</f>
        <v>0</v>
      </c>
      <c r="LDU21" s="73">
        <f>ხარჯები!LDU20</f>
        <v>0</v>
      </c>
      <c r="LDV21" s="73">
        <f>ხარჯები!LDV20</f>
        <v>0</v>
      </c>
      <c r="LDW21" s="73">
        <f>ხარჯები!LDW20</f>
        <v>0</v>
      </c>
      <c r="LDX21" s="73">
        <f>ხარჯები!LDX20</f>
        <v>0</v>
      </c>
      <c r="LDY21" s="73">
        <f>ხარჯები!LDY20</f>
        <v>0</v>
      </c>
      <c r="LDZ21" s="73">
        <f>ხარჯები!LDZ20</f>
        <v>0</v>
      </c>
      <c r="LEA21" s="73">
        <f>ხარჯები!LEA20</f>
        <v>0</v>
      </c>
      <c r="LEB21" s="73">
        <f>ხარჯები!LEB20</f>
        <v>0</v>
      </c>
      <c r="LEC21" s="73">
        <f>ხარჯები!LEC20</f>
        <v>0</v>
      </c>
      <c r="LED21" s="73">
        <f>ხარჯები!LED20</f>
        <v>0</v>
      </c>
      <c r="LEE21" s="73">
        <f>ხარჯები!LEE20</f>
        <v>0</v>
      </c>
      <c r="LEF21" s="73">
        <f>ხარჯები!LEF20</f>
        <v>0</v>
      </c>
      <c r="LEG21" s="73">
        <f>ხარჯები!LEG20</f>
        <v>0</v>
      </c>
      <c r="LEH21" s="73">
        <f>ხარჯები!LEH20</f>
        <v>0</v>
      </c>
      <c r="LEI21" s="73">
        <f>ხარჯები!LEI20</f>
        <v>0</v>
      </c>
      <c r="LEJ21" s="73">
        <f>ხარჯები!LEJ20</f>
        <v>0</v>
      </c>
      <c r="LEK21" s="73">
        <f>ხარჯები!LEK20</f>
        <v>0</v>
      </c>
      <c r="LEL21" s="73">
        <f>ხარჯები!LEL20</f>
        <v>0</v>
      </c>
      <c r="LEM21" s="73">
        <f>ხარჯები!LEM20</f>
        <v>0</v>
      </c>
      <c r="LEN21" s="73">
        <f>ხარჯები!LEN20</f>
        <v>0</v>
      </c>
      <c r="LEO21" s="73">
        <f>ხარჯები!LEO20</f>
        <v>0</v>
      </c>
      <c r="LEP21" s="73">
        <f>ხარჯები!LEP20</f>
        <v>0</v>
      </c>
      <c r="LEQ21" s="73">
        <f>ხარჯები!LEQ20</f>
        <v>0</v>
      </c>
      <c r="LER21" s="73">
        <f>ხარჯები!LER20</f>
        <v>0</v>
      </c>
      <c r="LES21" s="73">
        <f>ხარჯები!LES20</f>
        <v>0</v>
      </c>
      <c r="LET21" s="73">
        <f>ხარჯები!LET20</f>
        <v>0</v>
      </c>
      <c r="LEU21" s="73">
        <f>ხარჯები!LEU20</f>
        <v>0</v>
      </c>
      <c r="LEV21" s="73">
        <f>ხარჯები!LEV20</f>
        <v>0</v>
      </c>
      <c r="LEW21" s="73">
        <f>ხარჯები!LEW20</f>
        <v>0</v>
      </c>
      <c r="LEX21" s="73">
        <f>ხარჯები!LEX20</f>
        <v>0</v>
      </c>
      <c r="LEY21" s="73">
        <f>ხარჯები!LEY20</f>
        <v>0</v>
      </c>
      <c r="LEZ21" s="73">
        <f>ხარჯები!LEZ20</f>
        <v>0</v>
      </c>
      <c r="LFA21" s="73">
        <f>ხარჯები!LFA20</f>
        <v>0</v>
      </c>
      <c r="LFB21" s="73">
        <f>ხარჯები!LFB20</f>
        <v>0</v>
      </c>
      <c r="LFC21" s="73">
        <f>ხარჯები!LFC20</f>
        <v>0</v>
      </c>
      <c r="LFD21" s="73">
        <f>ხარჯები!LFD20</f>
        <v>0</v>
      </c>
      <c r="LFE21" s="73">
        <f>ხარჯები!LFE20</f>
        <v>0</v>
      </c>
      <c r="LFF21" s="73">
        <f>ხარჯები!LFF20</f>
        <v>0</v>
      </c>
      <c r="LFG21" s="73">
        <f>ხარჯები!LFG20</f>
        <v>0</v>
      </c>
      <c r="LFH21" s="73">
        <f>ხარჯები!LFH20</f>
        <v>0</v>
      </c>
      <c r="LFI21" s="73">
        <f>ხარჯები!LFI20</f>
        <v>0</v>
      </c>
      <c r="LFJ21" s="73">
        <f>ხარჯები!LFJ20</f>
        <v>0</v>
      </c>
      <c r="LFK21" s="73">
        <f>ხარჯები!LFK20</f>
        <v>0</v>
      </c>
      <c r="LFL21" s="73">
        <f>ხარჯები!LFL20</f>
        <v>0</v>
      </c>
      <c r="LFM21" s="73">
        <f>ხარჯები!LFM20</f>
        <v>0</v>
      </c>
      <c r="LFN21" s="73">
        <f>ხარჯები!LFN20</f>
        <v>0</v>
      </c>
      <c r="LFO21" s="73">
        <f>ხარჯები!LFO20</f>
        <v>0</v>
      </c>
      <c r="LFP21" s="73">
        <f>ხარჯები!LFP20</f>
        <v>0</v>
      </c>
      <c r="LFQ21" s="73">
        <f>ხარჯები!LFQ20</f>
        <v>0</v>
      </c>
      <c r="LFR21" s="73">
        <f>ხარჯები!LFR20</f>
        <v>0</v>
      </c>
      <c r="LFS21" s="73">
        <f>ხარჯები!LFS20</f>
        <v>0</v>
      </c>
      <c r="LFT21" s="73">
        <f>ხარჯები!LFT20</f>
        <v>0</v>
      </c>
      <c r="LFU21" s="73">
        <f>ხარჯები!LFU20</f>
        <v>0</v>
      </c>
      <c r="LFV21" s="73">
        <f>ხარჯები!LFV20</f>
        <v>0</v>
      </c>
      <c r="LFW21" s="73">
        <f>ხარჯები!LFW20</f>
        <v>0</v>
      </c>
      <c r="LFX21" s="73">
        <f>ხარჯები!LFX20</f>
        <v>0</v>
      </c>
      <c r="LFY21" s="73">
        <f>ხარჯები!LFY20</f>
        <v>0</v>
      </c>
      <c r="LFZ21" s="73">
        <f>ხარჯები!LFZ20</f>
        <v>0</v>
      </c>
      <c r="LGA21" s="73">
        <f>ხარჯები!LGA20</f>
        <v>0</v>
      </c>
      <c r="LGB21" s="73">
        <f>ხარჯები!LGB20</f>
        <v>0</v>
      </c>
      <c r="LGC21" s="73">
        <f>ხარჯები!LGC20</f>
        <v>0</v>
      </c>
      <c r="LGD21" s="73">
        <f>ხარჯები!LGD20</f>
        <v>0</v>
      </c>
      <c r="LGE21" s="73">
        <f>ხარჯები!LGE20</f>
        <v>0</v>
      </c>
      <c r="LGF21" s="73">
        <f>ხარჯები!LGF20</f>
        <v>0</v>
      </c>
      <c r="LGG21" s="73">
        <f>ხარჯები!LGG20</f>
        <v>0</v>
      </c>
      <c r="LGH21" s="73">
        <f>ხარჯები!LGH20</f>
        <v>0</v>
      </c>
      <c r="LGI21" s="73">
        <f>ხარჯები!LGI20</f>
        <v>0</v>
      </c>
      <c r="LGJ21" s="73">
        <f>ხარჯები!LGJ20</f>
        <v>0</v>
      </c>
      <c r="LGK21" s="73">
        <f>ხარჯები!LGK20</f>
        <v>0</v>
      </c>
      <c r="LGL21" s="73">
        <f>ხარჯები!LGL20</f>
        <v>0</v>
      </c>
      <c r="LGM21" s="73">
        <f>ხარჯები!LGM20</f>
        <v>0</v>
      </c>
      <c r="LGN21" s="73">
        <f>ხარჯები!LGN20</f>
        <v>0</v>
      </c>
      <c r="LGO21" s="73">
        <f>ხარჯები!LGO20</f>
        <v>0</v>
      </c>
      <c r="LGP21" s="73">
        <f>ხარჯები!LGP20</f>
        <v>0</v>
      </c>
      <c r="LGQ21" s="73">
        <f>ხარჯები!LGQ20</f>
        <v>0</v>
      </c>
      <c r="LGR21" s="73">
        <f>ხარჯები!LGR20</f>
        <v>0</v>
      </c>
      <c r="LGS21" s="73">
        <f>ხარჯები!LGS20</f>
        <v>0</v>
      </c>
      <c r="LGT21" s="73">
        <f>ხარჯები!LGT20</f>
        <v>0</v>
      </c>
      <c r="LGU21" s="73">
        <f>ხარჯები!LGU20</f>
        <v>0</v>
      </c>
      <c r="LGV21" s="73">
        <f>ხარჯები!LGV20</f>
        <v>0</v>
      </c>
      <c r="LGW21" s="73">
        <f>ხარჯები!LGW20</f>
        <v>0</v>
      </c>
      <c r="LGX21" s="73">
        <f>ხარჯები!LGX20</f>
        <v>0</v>
      </c>
      <c r="LGY21" s="73">
        <f>ხარჯები!LGY20</f>
        <v>0</v>
      </c>
      <c r="LGZ21" s="73">
        <f>ხარჯები!LGZ20</f>
        <v>0</v>
      </c>
      <c r="LHA21" s="73">
        <f>ხარჯები!LHA20</f>
        <v>0</v>
      </c>
      <c r="LHB21" s="73">
        <f>ხარჯები!LHB20</f>
        <v>0</v>
      </c>
      <c r="LHC21" s="73">
        <f>ხარჯები!LHC20</f>
        <v>0</v>
      </c>
      <c r="LHD21" s="73">
        <f>ხარჯები!LHD20</f>
        <v>0</v>
      </c>
      <c r="LHE21" s="73">
        <f>ხარჯები!LHE20</f>
        <v>0</v>
      </c>
      <c r="LHF21" s="73">
        <f>ხარჯები!LHF20</f>
        <v>0</v>
      </c>
      <c r="LHG21" s="73">
        <f>ხარჯები!LHG20</f>
        <v>0</v>
      </c>
      <c r="LHH21" s="73">
        <f>ხარჯები!LHH20</f>
        <v>0</v>
      </c>
      <c r="LHI21" s="73">
        <f>ხარჯები!LHI20</f>
        <v>0</v>
      </c>
      <c r="LHJ21" s="73">
        <f>ხარჯები!LHJ20</f>
        <v>0</v>
      </c>
      <c r="LHK21" s="73">
        <f>ხარჯები!LHK20</f>
        <v>0</v>
      </c>
      <c r="LHL21" s="73">
        <f>ხარჯები!LHL20</f>
        <v>0</v>
      </c>
      <c r="LHM21" s="73">
        <f>ხარჯები!LHM20</f>
        <v>0</v>
      </c>
      <c r="LHN21" s="73">
        <f>ხარჯები!LHN20</f>
        <v>0</v>
      </c>
      <c r="LHO21" s="73">
        <f>ხარჯები!LHO20</f>
        <v>0</v>
      </c>
      <c r="LHP21" s="73">
        <f>ხარჯები!LHP20</f>
        <v>0</v>
      </c>
      <c r="LHQ21" s="73">
        <f>ხარჯები!LHQ20</f>
        <v>0</v>
      </c>
      <c r="LHR21" s="73">
        <f>ხარჯები!LHR20</f>
        <v>0</v>
      </c>
      <c r="LHS21" s="73">
        <f>ხარჯები!LHS20</f>
        <v>0</v>
      </c>
      <c r="LHT21" s="73">
        <f>ხარჯები!LHT20</f>
        <v>0</v>
      </c>
      <c r="LHU21" s="73">
        <f>ხარჯები!LHU20</f>
        <v>0</v>
      </c>
      <c r="LHV21" s="73">
        <f>ხარჯები!LHV20</f>
        <v>0</v>
      </c>
      <c r="LHW21" s="73">
        <f>ხარჯები!LHW20</f>
        <v>0</v>
      </c>
      <c r="LHX21" s="73">
        <f>ხარჯები!LHX20</f>
        <v>0</v>
      </c>
      <c r="LHY21" s="73">
        <f>ხარჯები!LHY20</f>
        <v>0</v>
      </c>
      <c r="LHZ21" s="73">
        <f>ხარჯები!LHZ20</f>
        <v>0</v>
      </c>
      <c r="LIA21" s="73">
        <f>ხარჯები!LIA20</f>
        <v>0</v>
      </c>
      <c r="LIB21" s="73">
        <f>ხარჯები!LIB20</f>
        <v>0</v>
      </c>
      <c r="LIC21" s="73">
        <f>ხარჯები!LIC20</f>
        <v>0</v>
      </c>
      <c r="LID21" s="73">
        <f>ხარჯები!LID20</f>
        <v>0</v>
      </c>
      <c r="LIE21" s="73">
        <f>ხარჯები!LIE20</f>
        <v>0</v>
      </c>
      <c r="LIF21" s="73">
        <f>ხარჯები!LIF20</f>
        <v>0</v>
      </c>
      <c r="LIG21" s="73">
        <f>ხარჯები!LIG20</f>
        <v>0</v>
      </c>
      <c r="LIH21" s="73">
        <f>ხარჯები!LIH20</f>
        <v>0</v>
      </c>
      <c r="LII21" s="73">
        <f>ხარჯები!LII20</f>
        <v>0</v>
      </c>
      <c r="LIJ21" s="73">
        <f>ხარჯები!LIJ20</f>
        <v>0</v>
      </c>
      <c r="LIK21" s="73">
        <f>ხარჯები!LIK20</f>
        <v>0</v>
      </c>
      <c r="LIL21" s="73">
        <f>ხარჯები!LIL20</f>
        <v>0</v>
      </c>
      <c r="LIM21" s="73">
        <f>ხარჯები!LIM20</f>
        <v>0</v>
      </c>
      <c r="LIN21" s="73">
        <f>ხარჯები!LIN20</f>
        <v>0</v>
      </c>
      <c r="LIO21" s="73">
        <f>ხარჯები!LIO20</f>
        <v>0</v>
      </c>
      <c r="LIP21" s="73">
        <f>ხარჯები!LIP20</f>
        <v>0</v>
      </c>
      <c r="LIQ21" s="73">
        <f>ხარჯები!LIQ20</f>
        <v>0</v>
      </c>
      <c r="LIR21" s="73">
        <f>ხარჯები!LIR20</f>
        <v>0</v>
      </c>
      <c r="LIS21" s="73">
        <f>ხარჯები!LIS20</f>
        <v>0</v>
      </c>
      <c r="LIT21" s="73">
        <f>ხარჯები!LIT20</f>
        <v>0</v>
      </c>
      <c r="LIU21" s="73">
        <f>ხარჯები!LIU20</f>
        <v>0</v>
      </c>
      <c r="LIV21" s="73">
        <f>ხარჯები!LIV20</f>
        <v>0</v>
      </c>
      <c r="LIW21" s="73">
        <f>ხარჯები!LIW20</f>
        <v>0</v>
      </c>
      <c r="LIX21" s="73">
        <f>ხარჯები!LIX20</f>
        <v>0</v>
      </c>
      <c r="LIY21" s="73">
        <f>ხარჯები!LIY20</f>
        <v>0</v>
      </c>
      <c r="LIZ21" s="73">
        <f>ხარჯები!LIZ20</f>
        <v>0</v>
      </c>
      <c r="LJA21" s="73">
        <f>ხარჯები!LJA20</f>
        <v>0</v>
      </c>
      <c r="LJB21" s="73">
        <f>ხარჯები!LJB20</f>
        <v>0</v>
      </c>
      <c r="LJC21" s="73">
        <f>ხარჯები!LJC20</f>
        <v>0</v>
      </c>
      <c r="LJD21" s="73">
        <f>ხარჯები!LJD20</f>
        <v>0</v>
      </c>
      <c r="LJE21" s="73">
        <f>ხარჯები!LJE20</f>
        <v>0</v>
      </c>
      <c r="LJF21" s="73">
        <f>ხარჯები!LJF20</f>
        <v>0</v>
      </c>
      <c r="LJG21" s="73">
        <f>ხარჯები!LJG20</f>
        <v>0</v>
      </c>
      <c r="LJH21" s="73">
        <f>ხარჯები!LJH20</f>
        <v>0</v>
      </c>
      <c r="LJI21" s="73">
        <f>ხარჯები!LJI20</f>
        <v>0</v>
      </c>
      <c r="LJJ21" s="73">
        <f>ხარჯები!LJJ20</f>
        <v>0</v>
      </c>
      <c r="LJK21" s="73">
        <f>ხარჯები!LJK20</f>
        <v>0</v>
      </c>
      <c r="LJL21" s="73">
        <f>ხარჯები!LJL20</f>
        <v>0</v>
      </c>
      <c r="LJM21" s="73">
        <f>ხარჯები!LJM20</f>
        <v>0</v>
      </c>
      <c r="LJN21" s="73">
        <f>ხარჯები!LJN20</f>
        <v>0</v>
      </c>
      <c r="LJO21" s="73">
        <f>ხარჯები!LJO20</f>
        <v>0</v>
      </c>
      <c r="LJP21" s="73">
        <f>ხარჯები!LJP20</f>
        <v>0</v>
      </c>
      <c r="LJQ21" s="73">
        <f>ხარჯები!LJQ20</f>
        <v>0</v>
      </c>
      <c r="LJR21" s="73">
        <f>ხარჯები!LJR20</f>
        <v>0</v>
      </c>
      <c r="LJS21" s="73">
        <f>ხარჯები!LJS20</f>
        <v>0</v>
      </c>
      <c r="LJT21" s="73">
        <f>ხარჯები!LJT20</f>
        <v>0</v>
      </c>
      <c r="LJU21" s="73">
        <f>ხარჯები!LJU20</f>
        <v>0</v>
      </c>
      <c r="LJV21" s="73">
        <f>ხარჯები!LJV20</f>
        <v>0</v>
      </c>
      <c r="LJW21" s="73">
        <f>ხარჯები!LJW20</f>
        <v>0</v>
      </c>
      <c r="LJX21" s="73">
        <f>ხარჯები!LJX20</f>
        <v>0</v>
      </c>
      <c r="LJY21" s="73">
        <f>ხარჯები!LJY20</f>
        <v>0</v>
      </c>
      <c r="LJZ21" s="73">
        <f>ხარჯები!LJZ20</f>
        <v>0</v>
      </c>
      <c r="LKA21" s="73">
        <f>ხარჯები!LKA20</f>
        <v>0</v>
      </c>
      <c r="LKB21" s="73">
        <f>ხარჯები!LKB20</f>
        <v>0</v>
      </c>
      <c r="LKC21" s="73">
        <f>ხარჯები!LKC20</f>
        <v>0</v>
      </c>
      <c r="LKD21" s="73">
        <f>ხარჯები!LKD20</f>
        <v>0</v>
      </c>
      <c r="LKE21" s="73">
        <f>ხარჯები!LKE20</f>
        <v>0</v>
      </c>
      <c r="LKF21" s="73">
        <f>ხარჯები!LKF20</f>
        <v>0</v>
      </c>
      <c r="LKG21" s="73">
        <f>ხარჯები!LKG20</f>
        <v>0</v>
      </c>
      <c r="LKH21" s="73">
        <f>ხარჯები!LKH20</f>
        <v>0</v>
      </c>
      <c r="LKI21" s="73">
        <f>ხარჯები!LKI20</f>
        <v>0</v>
      </c>
      <c r="LKJ21" s="73">
        <f>ხარჯები!LKJ20</f>
        <v>0</v>
      </c>
      <c r="LKK21" s="73">
        <f>ხარჯები!LKK20</f>
        <v>0</v>
      </c>
      <c r="LKL21" s="73">
        <f>ხარჯები!LKL20</f>
        <v>0</v>
      </c>
      <c r="LKM21" s="73">
        <f>ხარჯები!LKM20</f>
        <v>0</v>
      </c>
      <c r="LKN21" s="73">
        <f>ხარჯები!LKN20</f>
        <v>0</v>
      </c>
      <c r="LKO21" s="73">
        <f>ხარჯები!LKO20</f>
        <v>0</v>
      </c>
      <c r="LKP21" s="73">
        <f>ხარჯები!LKP20</f>
        <v>0</v>
      </c>
      <c r="LKQ21" s="73">
        <f>ხარჯები!LKQ20</f>
        <v>0</v>
      </c>
      <c r="LKR21" s="73">
        <f>ხარჯები!LKR20</f>
        <v>0</v>
      </c>
      <c r="LKS21" s="73">
        <f>ხარჯები!LKS20</f>
        <v>0</v>
      </c>
      <c r="LKT21" s="73">
        <f>ხარჯები!LKT20</f>
        <v>0</v>
      </c>
      <c r="LKU21" s="73">
        <f>ხარჯები!LKU20</f>
        <v>0</v>
      </c>
      <c r="LKV21" s="73">
        <f>ხარჯები!LKV20</f>
        <v>0</v>
      </c>
      <c r="LKW21" s="73">
        <f>ხარჯები!LKW20</f>
        <v>0</v>
      </c>
      <c r="LKX21" s="73">
        <f>ხარჯები!LKX20</f>
        <v>0</v>
      </c>
      <c r="LKY21" s="73">
        <f>ხარჯები!LKY20</f>
        <v>0</v>
      </c>
      <c r="LKZ21" s="73">
        <f>ხარჯები!LKZ20</f>
        <v>0</v>
      </c>
      <c r="LLA21" s="73">
        <f>ხარჯები!LLA20</f>
        <v>0</v>
      </c>
      <c r="LLB21" s="73">
        <f>ხარჯები!LLB20</f>
        <v>0</v>
      </c>
      <c r="LLC21" s="73">
        <f>ხარჯები!LLC20</f>
        <v>0</v>
      </c>
      <c r="LLD21" s="73">
        <f>ხარჯები!LLD20</f>
        <v>0</v>
      </c>
      <c r="LLE21" s="73">
        <f>ხარჯები!LLE20</f>
        <v>0</v>
      </c>
      <c r="LLF21" s="73">
        <f>ხარჯები!LLF20</f>
        <v>0</v>
      </c>
      <c r="LLG21" s="73">
        <f>ხარჯები!LLG20</f>
        <v>0</v>
      </c>
      <c r="LLH21" s="73">
        <f>ხარჯები!LLH20</f>
        <v>0</v>
      </c>
      <c r="LLI21" s="73">
        <f>ხარჯები!LLI20</f>
        <v>0</v>
      </c>
      <c r="LLJ21" s="73">
        <f>ხარჯები!LLJ20</f>
        <v>0</v>
      </c>
      <c r="LLK21" s="73">
        <f>ხარჯები!LLK20</f>
        <v>0</v>
      </c>
      <c r="LLL21" s="73">
        <f>ხარჯები!LLL20</f>
        <v>0</v>
      </c>
      <c r="LLM21" s="73">
        <f>ხარჯები!LLM20</f>
        <v>0</v>
      </c>
      <c r="LLN21" s="73">
        <f>ხარჯები!LLN20</f>
        <v>0</v>
      </c>
      <c r="LLO21" s="73">
        <f>ხარჯები!LLO20</f>
        <v>0</v>
      </c>
      <c r="LLP21" s="73">
        <f>ხარჯები!LLP20</f>
        <v>0</v>
      </c>
      <c r="LLQ21" s="73">
        <f>ხარჯები!LLQ20</f>
        <v>0</v>
      </c>
      <c r="LLR21" s="73">
        <f>ხარჯები!LLR20</f>
        <v>0</v>
      </c>
      <c r="LLS21" s="73">
        <f>ხარჯები!LLS20</f>
        <v>0</v>
      </c>
      <c r="LLT21" s="73">
        <f>ხარჯები!LLT20</f>
        <v>0</v>
      </c>
      <c r="LLU21" s="73">
        <f>ხარჯები!LLU20</f>
        <v>0</v>
      </c>
      <c r="LLV21" s="73">
        <f>ხარჯები!LLV20</f>
        <v>0</v>
      </c>
      <c r="LLW21" s="73">
        <f>ხარჯები!LLW20</f>
        <v>0</v>
      </c>
      <c r="LLX21" s="73">
        <f>ხარჯები!LLX20</f>
        <v>0</v>
      </c>
      <c r="LLY21" s="73">
        <f>ხარჯები!LLY20</f>
        <v>0</v>
      </c>
      <c r="LLZ21" s="73">
        <f>ხარჯები!LLZ20</f>
        <v>0</v>
      </c>
      <c r="LMA21" s="73">
        <f>ხარჯები!LMA20</f>
        <v>0</v>
      </c>
      <c r="LMB21" s="73">
        <f>ხარჯები!LMB20</f>
        <v>0</v>
      </c>
      <c r="LMC21" s="73">
        <f>ხარჯები!LMC20</f>
        <v>0</v>
      </c>
      <c r="LMD21" s="73">
        <f>ხარჯები!LMD20</f>
        <v>0</v>
      </c>
      <c r="LME21" s="73">
        <f>ხარჯები!LME20</f>
        <v>0</v>
      </c>
      <c r="LMF21" s="73">
        <f>ხარჯები!LMF20</f>
        <v>0</v>
      </c>
      <c r="LMG21" s="73">
        <f>ხარჯები!LMG20</f>
        <v>0</v>
      </c>
      <c r="LMH21" s="73">
        <f>ხარჯები!LMH20</f>
        <v>0</v>
      </c>
      <c r="LMI21" s="73">
        <f>ხარჯები!LMI20</f>
        <v>0</v>
      </c>
      <c r="LMJ21" s="73">
        <f>ხარჯები!LMJ20</f>
        <v>0</v>
      </c>
      <c r="LMK21" s="73">
        <f>ხარჯები!LMK20</f>
        <v>0</v>
      </c>
      <c r="LML21" s="73">
        <f>ხარჯები!LML20</f>
        <v>0</v>
      </c>
      <c r="LMM21" s="73">
        <f>ხარჯები!LMM20</f>
        <v>0</v>
      </c>
      <c r="LMN21" s="73">
        <f>ხარჯები!LMN20</f>
        <v>0</v>
      </c>
      <c r="LMO21" s="73">
        <f>ხარჯები!LMO20</f>
        <v>0</v>
      </c>
      <c r="LMP21" s="73">
        <f>ხარჯები!LMP20</f>
        <v>0</v>
      </c>
      <c r="LMQ21" s="73">
        <f>ხარჯები!LMQ20</f>
        <v>0</v>
      </c>
      <c r="LMR21" s="73">
        <f>ხარჯები!LMR20</f>
        <v>0</v>
      </c>
      <c r="LMS21" s="73">
        <f>ხარჯები!LMS20</f>
        <v>0</v>
      </c>
      <c r="LMT21" s="73">
        <f>ხარჯები!LMT20</f>
        <v>0</v>
      </c>
      <c r="LMU21" s="73">
        <f>ხარჯები!LMU20</f>
        <v>0</v>
      </c>
      <c r="LMV21" s="73">
        <f>ხარჯები!LMV20</f>
        <v>0</v>
      </c>
      <c r="LMW21" s="73">
        <f>ხარჯები!LMW20</f>
        <v>0</v>
      </c>
      <c r="LMX21" s="73">
        <f>ხარჯები!LMX20</f>
        <v>0</v>
      </c>
      <c r="LMY21" s="73">
        <f>ხარჯები!LMY20</f>
        <v>0</v>
      </c>
      <c r="LMZ21" s="73">
        <f>ხარჯები!LMZ20</f>
        <v>0</v>
      </c>
      <c r="LNA21" s="73">
        <f>ხარჯები!LNA20</f>
        <v>0</v>
      </c>
      <c r="LNB21" s="73">
        <f>ხარჯები!LNB20</f>
        <v>0</v>
      </c>
      <c r="LNC21" s="73">
        <f>ხარჯები!LNC20</f>
        <v>0</v>
      </c>
      <c r="LND21" s="73">
        <f>ხარჯები!LND20</f>
        <v>0</v>
      </c>
      <c r="LNE21" s="73">
        <f>ხარჯები!LNE20</f>
        <v>0</v>
      </c>
      <c r="LNF21" s="73">
        <f>ხარჯები!LNF20</f>
        <v>0</v>
      </c>
      <c r="LNG21" s="73">
        <f>ხარჯები!LNG20</f>
        <v>0</v>
      </c>
      <c r="LNH21" s="73">
        <f>ხარჯები!LNH20</f>
        <v>0</v>
      </c>
      <c r="LNI21" s="73">
        <f>ხარჯები!LNI20</f>
        <v>0</v>
      </c>
      <c r="LNJ21" s="73">
        <f>ხარჯები!LNJ20</f>
        <v>0</v>
      </c>
      <c r="LNK21" s="73">
        <f>ხარჯები!LNK20</f>
        <v>0</v>
      </c>
      <c r="LNL21" s="73">
        <f>ხარჯები!LNL20</f>
        <v>0</v>
      </c>
      <c r="LNM21" s="73">
        <f>ხარჯები!LNM20</f>
        <v>0</v>
      </c>
      <c r="LNN21" s="73">
        <f>ხარჯები!LNN20</f>
        <v>0</v>
      </c>
      <c r="LNO21" s="73">
        <f>ხარჯები!LNO20</f>
        <v>0</v>
      </c>
      <c r="LNP21" s="73">
        <f>ხარჯები!LNP20</f>
        <v>0</v>
      </c>
      <c r="LNQ21" s="73">
        <f>ხარჯები!LNQ20</f>
        <v>0</v>
      </c>
      <c r="LNR21" s="73">
        <f>ხარჯები!LNR20</f>
        <v>0</v>
      </c>
      <c r="LNS21" s="73">
        <f>ხარჯები!LNS20</f>
        <v>0</v>
      </c>
      <c r="LNT21" s="73">
        <f>ხარჯები!LNT20</f>
        <v>0</v>
      </c>
      <c r="LNU21" s="73">
        <f>ხარჯები!LNU20</f>
        <v>0</v>
      </c>
      <c r="LNV21" s="73">
        <f>ხარჯები!LNV20</f>
        <v>0</v>
      </c>
      <c r="LNW21" s="73">
        <f>ხარჯები!LNW20</f>
        <v>0</v>
      </c>
      <c r="LNX21" s="73">
        <f>ხარჯები!LNX20</f>
        <v>0</v>
      </c>
      <c r="LNY21" s="73">
        <f>ხარჯები!LNY20</f>
        <v>0</v>
      </c>
      <c r="LNZ21" s="73">
        <f>ხარჯები!LNZ20</f>
        <v>0</v>
      </c>
      <c r="LOA21" s="73">
        <f>ხარჯები!LOA20</f>
        <v>0</v>
      </c>
      <c r="LOB21" s="73">
        <f>ხარჯები!LOB20</f>
        <v>0</v>
      </c>
      <c r="LOC21" s="73">
        <f>ხარჯები!LOC20</f>
        <v>0</v>
      </c>
      <c r="LOD21" s="73">
        <f>ხარჯები!LOD20</f>
        <v>0</v>
      </c>
      <c r="LOE21" s="73">
        <f>ხარჯები!LOE20</f>
        <v>0</v>
      </c>
      <c r="LOF21" s="73">
        <f>ხარჯები!LOF20</f>
        <v>0</v>
      </c>
      <c r="LOG21" s="73">
        <f>ხარჯები!LOG20</f>
        <v>0</v>
      </c>
      <c r="LOH21" s="73">
        <f>ხარჯები!LOH20</f>
        <v>0</v>
      </c>
      <c r="LOI21" s="73">
        <f>ხარჯები!LOI20</f>
        <v>0</v>
      </c>
      <c r="LOJ21" s="73">
        <f>ხარჯები!LOJ20</f>
        <v>0</v>
      </c>
      <c r="LOK21" s="73">
        <f>ხარჯები!LOK20</f>
        <v>0</v>
      </c>
      <c r="LOL21" s="73">
        <f>ხარჯები!LOL20</f>
        <v>0</v>
      </c>
      <c r="LOM21" s="73">
        <f>ხარჯები!LOM20</f>
        <v>0</v>
      </c>
      <c r="LON21" s="73">
        <f>ხარჯები!LON20</f>
        <v>0</v>
      </c>
      <c r="LOO21" s="73">
        <f>ხარჯები!LOO20</f>
        <v>0</v>
      </c>
      <c r="LOP21" s="73">
        <f>ხარჯები!LOP20</f>
        <v>0</v>
      </c>
      <c r="LOQ21" s="73">
        <f>ხარჯები!LOQ20</f>
        <v>0</v>
      </c>
      <c r="LOR21" s="73">
        <f>ხარჯები!LOR20</f>
        <v>0</v>
      </c>
      <c r="LOS21" s="73">
        <f>ხარჯები!LOS20</f>
        <v>0</v>
      </c>
      <c r="LOT21" s="73">
        <f>ხარჯები!LOT20</f>
        <v>0</v>
      </c>
      <c r="LOU21" s="73">
        <f>ხარჯები!LOU20</f>
        <v>0</v>
      </c>
      <c r="LOV21" s="73">
        <f>ხარჯები!LOV20</f>
        <v>0</v>
      </c>
      <c r="LOW21" s="73">
        <f>ხარჯები!LOW20</f>
        <v>0</v>
      </c>
      <c r="LOX21" s="73">
        <f>ხარჯები!LOX20</f>
        <v>0</v>
      </c>
      <c r="LOY21" s="73">
        <f>ხარჯები!LOY20</f>
        <v>0</v>
      </c>
      <c r="LOZ21" s="73">
        <f>ხარჯები!LOZ20</f>
        <v>0</v>
      </c>
      <c r="LPA21" s="73">
        <f>ხარჯები!LPA20</f>
        <v>0</v>
      </c>
      <c r="LPB21" s="73">
        <f>ხარჯები!LPB20</f>
        <v>0</v>
      </c>
      <c r="LPC21" s="73">
        <f>ხარჯები!LPC20</f>
        <v>0</v>
      </c>
      <c r="LPD21" s="73">
        <f>ხარჯები!LPD20</f>
        <v>0</v>
      </c>
      <c r="LPE21" s="73">
        <f>ხარჯები!LPE20</f>
        <v>0</v>
      </c>
      <c r="LPF21" s="73">
        <f>ხარჯები!LPF20</f>
        <v>0</v>
      </c>
      <c r="LPG21" s="73">
        <f>ხარჯები!LPG20</f>
        <v>0</v>
      </c>
      <c r="LPH21" s="73">
        <f>ხარჯები!LPH20</f>
        <v>0</v>
      </c>
      <c r="LPI21" s="73">
        <f>ხარჯები!LPI20</f>
        <v>0</v>
      </c>
      <c r="LPJ21" s="73">
        <f>ხარჯები!LPJ20</f>
        <v>0</v>
      </c>
      <c r="LPK21" s="73">
        <f>ხარჯები!LPK20</f>
        <v>0</v>
      </c>
      <c r="LPL21" s="73">
        <f>ხარჯები!LPL20</f>
        <v>0</v>
      </c>
      <c r="LPM21" s="73">
        <f>ხარჯები!LPM20</f>
        <v>0</v>
      </c>
      <c r="LPN21" s="73">
        <f>ხარჯები!LPN20</f>
        <v>0</v>
      </c>
      <c r="LPO21" s="73">
        <f>ხარჯები!LPO20</f>
        <v>0</v>
      </c>
      <c r="LPP21" s="73">
        <f>ხარჯები!LPP20</f>
        <v>0</v>
      </c>
      <c r="LPQ21" s="73">
        <f>ხარჯები!LPQ20</f>
        <v>0</v>
      </c>
      <c r="LPR21" s="73">
        <f>ხარჯები!LPR20</f>
        <v>0</v>
      </c>
      <c r="LPS21" s="73">
        <f>ხარჯები!LPS20</f>
        <v>0</v>
      </c>
      <c r="LPT21" s="73">
        <f>ხარჯები!LPT20</f>
        <v>0</v>
      </c>
      <c r="LPU21" s="73">
        <f>ხარჯები!LPU20</f>
        <v>0</v>
      </c>
      <c r="LPV21" s="73">
        <f>ხარჯები!LPV20</f>
        <v>0</v>
      </c>
      <c r="LPW21" s="73">
        <f>ხარჯები!LPW20</f>
        <v>0</v>
      </c>
      <c r="LPX21" s="73">
        <f>ხარჯები!LPX20</f>
        <v>0</v>
      </c>
      <c r="LPY21" s="73">
        <f>ხარჯები!LPY20</f>
        <v>0</v>
      </c>
      <c r="LPZ21" s="73">
        <f>ხარჯები!LPZ20</f>
        <v>0</v>
      </c>
      <c r="LQA21" s="73">
        <f>ხარჯები!LQA20</f>
        <v>0</v>
      </c>
      <c r="LQB21" s="73">
        <f>ხარჯები!LQB20</f>
        <v>0</v>
      </c>
      <c r="LQC21" s="73">
        <f>ხარჯები!LQC20</f>
        <v>0</v>
      </c>
      <c r="LQD21" s="73">
        <f>ხარჯები!LQD20</f>
        <v>0</v>
      </c>
      <c r="LQE21" s="73">
        <f>ხარჯები!LQE20</f>
        <v>0</v>
      </c>
      <c r="LQF21" s="73">
        <f>ხარჯები!LQF20</f>
        <v>0</v>
      </c>
      <c r="LQG21" s="73">
        <f>ხარჯები!LQG20</f>
        <v>0</v>
      </c>
      <c r="LQH21" s="73">
        <f>ხარჯები!LQH20</f>
        <v>0</v>
      </c>
      <c r="LQI21" s="73">
        <f>ხარჯები!LQI20</f>
        <v>0</v>
      </c>
      <c r="LQJ21" s="73">
        <f>ხარჯები!LQJ20</f>
        <v>0</v>
      </c>
      <c r="LQK21" s="73">
        <f>ხარჯები!LQK20</f>
        <v>0</v>
      </c>
      <c r="LQL21" s="73">
        <f>ხარჯები!LQL20</f>
        <v>0</v>
      </c>
      <c r="LQM21" s="73">
        <f>ხარჯები!LQM20</f>
        <v>0</v>
      </c>
      <c r="LQN21" s="73">
        <f>ხარჯები!LQN20</f>
        <v>0</v>
      </c>
      <c r="LQO21" s="73">
        <f>ხარჯები!LQO20</f>
        <v>0</v>
      </c>
      <c r="LQP21" s="73">
        <f>ხარჯები!LQP20</f>
        <v>0</v>
      </c>
      <c r="LQQ21" s="73">
        <f>ხარჯები!LQQ20</f>
        <v>0</v>
      </c>
      <c r="LQR21" s="73">
        <f>ხარჯები!LQR20</f>
        <v>0</v>
      </c>
      <c r="LQS21" s="73">
        <f>ხარჯები!LQS20</f>
        <v>0</v>
      </c>
      <c r="LQT21" s="73">
        <f>ხარჯები!LQT20</f>
        <v>0</v>
      </c>
      <c r="LQU21" s="73">
        <f>ხარჯები!LQU20</f>
        <v>0</v>
      </c>
      <c r="LQV21" s="73">
        <f>ხარჯები!LQV20</f>
        <v>0</v>
      </c>
      <c r="LQW21" s="73">
        <f>ხარჯები!LQW20</f>
        <v>0</v>
      </c>
      <c r="LQX21" s="73">
        <f>ხარჯები!LQX20</f>
        <v>0</v>
      </c>
      <c r="LQY21" s="73">
        <f>ხარჯები!LQY20</f>
        <v>0</v>
      </c>
      <c r="LQZ21" s="73">
        <f>ხარჯები!LQZ20</f>
        <v>0</v>
      </c>
      <c r="LRA21" s="73">
        <f>ხარჯები!LRA20</f>
        <v>0</v>
      </c>
      <c r="LRB21" s="73">
        <f>ხარჯები!LRB20</f>
        <v>0</v>
      </c>
      <c r="LRC21" s="73">
        <f>ხარჯები!LRC20</f>
        <v>0</v>
      </c>
      <c r="LRD21" s="73">
        <f>ხარჯები!LRD20</f>
        <v>0</v>
      </c>
      <c r="LRE21" s="73">
        <f>ხარჯები!LRE20</f>
        <v>0</v>
      </c>
      <c r="LRF21" s="73">
        <f>ხარჯები!LRF20</f>
        <v>0</v>
      </c>
      <c r="LRG21" s="73">
        <f>ხარჯები!LRG20</f>
        <v>0</v>
      </c>
      <c r="LRH21" s="73">
        <f>ხარჯები!LRH20</f>
        <v>0</v>
      </c>
      <c r="LRI21" s="73">
        <f>ხარჯები!LRI20</f>
        <v>0</v>
      </c>
      <c r="LRJ21" s="73">
        <f>ხარჯები!LRJ20</f>
        <v>0</v>
      </c>
      <c r="LRK21" s="73">
        <f>ხარჯები!LRK20</f>
        <v>0</v>
      </c>
      <c r="LRL21" s="73">
        <f>ხარჯები!LRL20</f>
        <v>0</v>
      </c>
      <c r="LRM21" s="73">
        <f>ხარჯები!LRM20</f>
        <v>0</v>
      </c>
      <c r="LRN21" s="73">
        <f>ხარჯები!LRN20</f>
        <v>0</v>
      </c>
      <c r="LRO21" s="73">
        <f>ხარჯები!LRO20</f>
        <v>0</v>
      </c>
      <c r="LRP21" s="73">
        <f>ხარჯები!LRP20</f>
        <v>0</v>
      </c>
      <c r="LRQ21" s="73">
        <f>ხარჯები!LRQ20</f>
        <v>0</v>
      </c>
      <c r="LRR21" s="73">
        <f>ხარჯები!LRR20</f>
        <v>0</v>
      </c>
      <c r="LRS21" s="73">
        <f>ხარჯები!LRS20</f>
        <v>0</v>
      </c>
      <c r="LRT21" s="73">
        <f>ხარჯები!LRT20</f>
        <v>0</v>
      </c>
      <c r="LRU21" s="73">
        <f>ხარჯები!LRU20</f>
        <v>0</v>
      </c>
      <c r="LRV21" s="73">
        <f>ხარჯები!LRV20</f>
        <v>0</v>
      </c>
      <c r="LRW21" s="73">
        <f>ხარჯები!LRW20</f>
        <v>0</v>
      </c>
      <c r="LRX21" s="73">
        <f>ხარჯები!LRX20</f>
        <v>0</v>
      </c>
      <c r="LRY21" s="73">
        <f>ხარჯები!LRY20</f>
        <v>0</v>
      </c>
      <c r="LRZ21" s="73">
        <f>ხარჯები!LRZ20</f>
        <v>0</v>
      </c>
      <c r="LSA21" s="73">
        <f>ხარჯები!LSA20</f>
        <v>0</v>
      </c>
      <c r="LSB21" s="73">
        <f>ხარჯები!LSB20</f>
        <v>0</v>
      </c>
      <c r="LSC21" s="73">
        <f>ხარჯები!LSC20</f>
        <v>0</v>
      </c>
      <c r="LSD21" s="73">
        <f>ხარჯები!LSD20</f>
        <v>0</v>
      </c>
      <c r="LSE21" s="73">
        <f>ხარჯები!LSE20</f>
        <v>0</v>
      </c>
      <c r="LSF21" s="73">
        <f>ხარჯები!LSF20</f>
        <v>0</v>
      </c>
      <c r="LSG21" s="73">
        <f>ხარჯები!LSG20</f>
        <v>0</v>
      </c>
      <c r="LSH21" s="73">
        <f>ხარჯები!LSH20</f>
        <v>0</v>
      </c>
      <c r="LSI21" s="73">
        <f>ხარჯები!LSI20</f>
        <v>0</v>
      </c>
      <c r="LSJ21" s="73">
        <f>ხარჯები!LSJ20</f>
        <v>0</v>
      </c>
      <c r="LSK21" s="73">
        <f>ხარჯები!LSK20</f>
        <v>0</v>
      </c>
      <c r="LSL21" s="73">
        <f>ხარჯები!LSL20</f>
        <v>0</v>
      </c>
      <c r="LSM21" s="73">
        <f>ხარჯები!LSM20</f>
        <v>0</v>
      </c>
      <c r="LSN21" s="73">
        <f>ხარჯები!LSN20</f>
        <v>0</v>
      </c>
      <c r="LSO21" s="73">
        <f>ხარჯები!LSO20</f>
        <v>0</v>
      </c>
      <c r="LSP21" s="73">
        <f>ხარჯები!LSP20</f>
        <v>0</v>
      </c>
      <c r="LSQ21" s="73">
        <f>ხარჯები!LSQ20</f>
        <v>0</v>
      </c>
      <c r="LSR21" s="73">
        <f>ხარჯები!LSR20</f>
        <v>0</v>
      </c>
      <c r="LSS21" s="73">
        <f>ხარჯები!LSS20</f>
        <v>0</v>
      </c>
      <c r="LST21" s="73">
        <f>ხარჯები!LST20</f>
        <v>0</v>
      </c>
      <c r="LSU21" s="73">
        <f>ხარჯები!LSU20</f>
        <v>0</v>
      </c>
      <c r="LSV21" s="73">
        <f>ხარჯები!LSV20</f>
        <v>0</v>
      </c>
      <c r="LSW21" s="73">
        <f>ხარჯები!LSW20</f>
        <v>0</v>
      </c>
      <c r="LSX21" s="73">
        <f>ხარჯები!LSX20</f>
        <v>0</v>
      </c>
      <c r="LSY21" s="73">
        <f>ხარჯები!LSY20</f>
        <v>0</v>
      </c>
      <c r="LSZ21" s="73">
        <f>ხარჯები!LSZ20</f>
        <v>0</v>
      </c>
      <c r="LTA21" s="73">
        <f>ხარჯები!LTA20</f>
        <v>0</v>
      </c>
      <c r="LTB21" s="73">
        <f>ხარჯები!LTB20</f>
        <v>0</v>
      </c>
      <c r="LTC21" s="73">
        <f>ხარჯები!LTC20</f>
        <v>0</v>
      </c>
      <c r="LTD21" s="73">
        <f>ხარჯები!LTD20</f>
        <v>0</v>
      </c>
      <c r="LTE21" s="73">
        <f>ხარჯები!LTE20</f>
        <v>0</v>
      </c>
      <c r="LTF21" s="73">
        <f>ხარჯები!LTF20</f>
        <v>0</v>
      </c>
      <c r="LTG21" s="73">
        <f>ხარჯები!LTG20</f>
        <v>0</v>
      </c>
      <c r="LTH21" s="73">
        <f>ხარჯები!LTH20</f>
        <v>0</v>
      </c>
      <c r="LTI21" s="73">
        <f>ხარჯები!LTI20</f>
        <v>0</v>
      </c>
      <c r="LTJ21" s="73">
        <f>ხარჯები!LTJ20</f>
        <v>0</v>
      </c>
      <c r="LTK21" s="73">
        <f>ხარჯები!LTK20</f>
        <v>0</v>
      </c>
      <c r="LTL21" s="73">
        <f>ხარჯები!LTL20</f>
        <v>0</v>
      </c>
      <c r="LTM21" s="73">
        <f>ხარჯები!LTM20</f>
        <v>0</v>
      </c>
      <c r="LTN21" s="73">
        <f>ხარჯები!LTN20</f>
        <v>0</v>
      </c>
      <c r="LTO21" s="73">
        <f>ხარჯები!LTO20</f>
        <v>0</v>
      </c>
      <c r="LTP21" s="73">
        <f>ხარჯები!LTP20</f>
        <v>0</v>
      </c>
      <c r="LTQ21" s="73">
        <f>ხარჯები!LTQ20</f>
        <v>0</v>
      </c>
      <c r="LTR21" s="73">
        <f>ხარჯები!LTR20</f>
        <v>0</v>
      </c>
      <c r="LTS21" s="73">
        <f>ხარჯები!LTS20</f>
        <v>0</v>
      </c>
      <c r="LTT21" s="73">
        <f>ხარჯები!LTT20</f>
        <v>0</v>
      </c>
      <c r="LTU21" s="73">
        <f>ხარჯები!LTU20</f>
        <v>0</v>
      </c>
      <c r="LTV21" s="73">
        <f>ხარჯები!LTV20</f>
        <v>0</v>
      </c>
      <c r="LTW21" s="73">
        <f>ხარჯები!LTW20</f>
        <v>0</v>
      </c>
      <c r="LTX21" s="73">
        <f>ხარჯები!LTX20</f>
        <v>0</v>
      </c>
      <c r="LTY21" s="73">
        <f>ხარჯები!LTY20</f>
        <v>0</v>
      </c>
      <c r="LTZ21" s="73">
        <f>ხარჯები!LTZ20</f>
        <v>0</v>
      </c>
      <c r="LUA21" s="73">
        <f>ხარჯები!LUA20</f>
        <v>0</v>
      </c>
      <c r="LUB21" s="73">
        <f>ხარჯები!LUB20</f>
        <v>0</v>
      </c>
      <c r="LUC21" s="73">
        <f>ხარჯები!LUC20</f>
        <v>0</v>
      </c>
      <c r="LUD21" s="73">
        <f>ხარჯები!LUD20</f>
        <v>0</v>
      </c>
      <c r="LUE21" s="73">
        <f>ხარჯები!LUE20</f>
        <v>0</v>
      </c>
      <c r="LUF21" s="73">
        <f>ხარჯები!LUF20</f>
        <v>0</v>
      </c>
      <c r="LUG21" s="73">
        <f>ხარჯები!LUG20</f>
        <v>0</v>
      </c>
      <c r="LUH21" s="73">
        <f>ხარჯები!LUH20</f>
        <v>0</v>
      </c>
      <c r="LUI21" s="73">
        <f>ხარჯები!LUI20</f>
        <v>0</v>
      </c>
      <c r="LUJ21" s="73">
        <f>ხარჯები!LUJ20</f>
        <v>0</v>
      </c>
      <c r="LUK21" s="73">
        <f>ხარჯები!LUK20</f>
        <v>0</v>
      </c>
      <c r="LUL21" s="73">
        <f>ხარჯები!LUL20</f>
        <v>0</v>
      </c>
      <c r="LUM21" s="73">
        <f>ხარჯები!LUM20</f>
        <v>0</v>
      </c>
      <c r="LUN21" s="73">
        <f>ხარჯები!LUN20</f>
        <v>0</v>
      </c>
      <c r="LUO21" s="73">
        <f>ხარჯები!LUO20</f>
        <v>0</v>
      </c>
      <c r="LUP21" s="73">
        <f>ხარჯები!LUP20</f>
        <v>0</v>
      </c>
      <c r="LUQ21" s="73">
        <f>ხარჯები!LUQ20</f>
        <v>0</v>
      </c>
      <c r="LUR21" s="73">
        <f>ხარჯები!LUR20</f>
        <v>0</v>
      </c>
      <c r="LUS21" s="73">
        <f>ხარჯები!LUS20</f>
        <v>0</v>
      </c>
      <c r="LUT21" s="73">
        <f>ხარჯები!LUT20</f>
        <v>0</v>
      </c>
      <c r="LUU21" s="73">
        <f>ხარჯები!LUU20</f>
        <v>0</v>
      </c>
      <c r="LUV21" s="73">
        <f>ხარჯები!LUV20</f>
        <v>0</v>
      </c>
      <c r="LUW21" s="73">
        <f>ხარჯები!LUW20</f>
        <v>0</v>
      </c>
      <c r="LUX21" s="73">
        <f>ხარჯები!LUX20</f>
        <v>0</v>
      </c>
      <c r="LUY21" s="73">
        <f>ხარჯები!LUY20</f>
        <v>0</v>
      </c>
      <c r="LUZ21" s="73">
        <f>ხარჯები!LUZ20</f>
        <v>0</v>
      </c>
      <c r="LVA21" s="73">
        <f>ხარჯები!LVA20</f>
        <v>0</v>
      </c>
      <c r="LVB21" s="73">
        <f>ხარჯები!LVB20</f>
        <v>0</v>
      </c>
      <c r="LVC21" s="73">
        <f>ხარჯები!LVC20</f>
        <v>0</v>
      </c>
      <c r="LVD21" s="73">
        <f>ხარჯები!LVD20</f>
        <v>0</v>
      </c>
      <c r="LVE21" s="73">
        <f>ხარჯები!LVE20</f>
        <v>0</v>
      </c>
      <c r="LVF21" s="73">
        <f>ხარჯები!LVF20</f>
        <v>0</v>
      </c>
      <c r="LVG21" s="73">
        <f>ხარჯები!LVG20</f>
        <v>0</v>
      </c>
      <c r="LVH21" s="73">
        <f>ხარჯები!LVH20</f>
        <v>0</v>
      </c>
      <c r="LVI21" s="73">
        <f>ხარჯები!LVI20</f>
        <v>0</v>
      </c>
      <c r="LVJ21" s="73">
        <f>ხარჯები!LVJ20</f>
        <v>0</v>
      </c>
      <c r="LVK21" s="73">
        <f>ხარჯები!LVK20</f>
        <v>0</v>
      </c>
      <c r="LVL21" s="73">
        <f>ხარჯები!LVL20</f>
        <v>0</v>
      </c>
      <c r="LVM21" s="73">
        <f>ხარჯები!LVM20</f>
        <v>0</v>
      </c>
      <c r="LVN21" s="73">
        <f>ხარჯები!LVN20</f>
        <v>0</v>
      </c>
      <c r="LVO21" s="73">
        <f>ხარჯები!LVO20</f>
        <v>0</v>
      </c>
      <c r="LVP21" s="73">
        <f>ხარჯები!LVP20</f>
        <v>0</v>
      </c>
      <c r="LVQ21" s="73">
        <f>ხარჯები!LVQ20</f>
        <v>0</v>
      </c>
      <c r="LVR21" s="73">
        <f>ხარჯები!LVR20</f>
        <v>0</v>
      </c>
      <c r="LVS21" s="73">
        <f>ხარჯები!LVS20</f>
        <v>0</v>
      </c>
      <c r="LVT21" s="73">
        <f>ხარჯები!LVT20</f>
        <v>0</v>
      </c>
      <c r="LVU21" s="73">
        <f>ხარჯები!LVU20</f>
        <v>0</v>
      </c>
      <c r="LVV21" s="73">
        <f>ხარჯები!LVV20</f>
        <v>0</v>
      </c>
      <c r="LVW21" s="73">
        <f>ხარჯები!LVW20</f>
        <v>0</v>
      </c>
      <c r="LVX21" s="73">
        <f>ხარჯები!LVX20</f>
        <v>0</v>
      </c>
      <c r="LVY21" s="73">
        <f>ხარჯები!LVY20</f>
        <v>0</v>
      </c>
      <c r="LVZ21" s="73">
        <f>ხარჯები!LVZ20</f>
        <v>0</v>
      </c>
      <c r="LWA21" s="73">
        <f>ხარჯები!LWA20</f>
        <v>0</v>
      </c>
      <c r="LWB21" s="73">
        <f>ხარჯები!LWB20</f>
        <v>0</v>
      </c>
      <c r="LWC21" s="73">
        <f>ხარჯები!LWC20</f>
        <v>0</v>
      </c>
      <c r="LWD21" s="73">
        <f>ხარჯები!LWD20</f>
        <v>0</v>
      </c>
      <c r="LWE21" s="73">
        <f>ხარჯები!LWE20</f>
        <v>0</v>
      </c>
      <c r="LWF21" s="73">
        <f>ხარჯები!LWF20</f>
        <v>0</v>
      </c>
      <c r="LWG21" s="73">
        <f>ხარჯები!LWG20</f>
        <v>0</v>
      </c>
      <c r="LWH21" s="73">
        <f>ხარჯები!LWH20</f>
        <v>0</v>
      </c>
      <c r="LWI21" s="73">
        <f>ხარჯები!LWI20</f>
        <v>0</v>
      </c>
      <c r="LWJ21" s="73">
        <f>ხარჯები!LWJ20</f>
        <v>0</v>
      </c>
      <c r="LWK21" s="73">
        <f>ხარჯები!LWK20</f>
        <v>0</v>
      </c>
      <c r="LWL21" s="73">
        <f>ხარჯები!LWL20</f>
        <v>0</v>
      </c>
      <c r="LWM21" s="73">
        <f>ხარჯები!LWM20</f>
        <v>0</v>
      </c>
      <c r="LWN21" s="73">
        <f>ხარჯები!LWN20</f>
        <v>0</v>
      </c>
      <c r="LWO21" s="73">
        <f>ხარჯები!LWO20</f>
        <v>0</v>
      </c>
      <c r="LWP21" s="73">
        <f>ხარჯები!LWP20</f>
        <v>0</v>
      </c>
      <c r="LWQ21" s="73">
        <f>ხარჯები!LWQ20</f>
        <v>0</v>
      </c>
      <c r="LWR21" s="73">
        <f>ხარჯები!LWR20</f>
        <v>0</v>
      </c>
      <c r="LWS21" s="73">
        <f>ხარჯები!LWS20</f>
        <v>0</v>
      </c>
      <c r="LWT21" s="73">
        <f>ხარჯები!LWT20</f>
        <v>0</v>
      </c>
      <c r="LWU21" s="73">
        <f>ხარჯები!LWU20</f>
        <v>0</v>
      </c>
      <c r="LWV21" s="73">
        <f>ხარჯები!LWV20</f>
        <v>0</v>
      </c>
      <c r="LWW21" s="73">
        <f>ხარჯები!LWW20</f>
        <v>0</v>
      </c>
      <c r="LWX21" s="73">
        <f>ხარჯები!LWX20</f>
        <v>0</v>
      </c>
      <c r="LWY21" s="73">
        <f>ხარჯები!LWY20</f>
        <v>0</v>
      </c>
      <c r="LWZ21" s="73">
        <f>ხარჯები!LWZ20</f>
        <v>0</v>
      </c>
      <c r="LXA21" s="73">
        <f>ხარჯები!LXA20</f>
        <v>0</v>
      </c>
      <c r="LXB21" s="73">
        <f>ხარჯები!LXB20</f>
        <v>0</v>
      </c>
      <c r="LXC21" s="73">
        <f>ხარჯები!LXC20</f>
        <v>0</v>
      </c>
      <c r="LXD21" s="73">
        <f>ხარჯები!LXD20</f>
        <v>0</v>
      </c>
      <c r="LXE21" s="73">
        <f>ხარჯები!LXE20</f>
        <v>0</v>
      </c>
      <c r="LXF21" s="73">
        <f>ხარჯები!LXF20</f>
        <v>0</v>
      </c>
      <c r="LXG21" s="73">
        <f>ხარჯები!LXG20</f>
        <v>0</v>
      </c>
      <c r="LXH21" s="73">
        <f>ხარჯები!LXH20</f>
        <v>0</v>
      </c>
      <c r="LXI21" s="73">
        <f>ხარჯები!LXI20</f>
        <v>0</v>
      </c>
      <c r="LXJ21" s="73">
        <f>ხარჯები!LXJ20</f>
        <v>0</v>
      </c>
      <c r="LXK21" s="73">
        <f>ხარჯები!LXK20</f>
        <v>0</v>
      </c>
      <c r="LXL21" s="73">
        <f>ხარჯები!LXL20</f>
        <v>0</v>
      </c>
      <c r="LXM21" s="73">
        <f>ხარჯები!LXM20</f>
        <v>0</v>
      </c>
      <c r="LXN21" s="73">
        <f>ხარჯები!LXN20</f>
        <v>0</v>
      </c>
      <c r="LXO21" s="73">
        <f>ხარჯები!LXO20</f>
        <v>0</v>
      </c>
      <c r="LXP21" s="73">
        <f>ხარჯები!LXP20</f>
        <v>0</v>
      </c>
      <c r="LXQ21" s="73">
        <f>ხარჯები!LXQ20</f>
        <v>0</v>
      </c>
      <c r="LXR21" s="73">
        <f>ხარჯები!LXR20</f>
        <v>0</v>
      </c>
      <c r="LXS21" s="73">
        <f>ხარჯები!LXS20</f>
        <v>0</v>
      </c>
      <c r="LXT21" s="73">
        <f>ხარჯები!LXT20</f>
        <v>0</v>
      </c>
      <c r="LXU21" s="73">
        <f>ხარჯები!LXU20</f>
        <v>0</v>
      </c>
      <c r="LXV21" s="73">
        <f>ხარჯები!LXV20</f>
        <v>0</v>
      </c>
      <c r="LXW21" s="73">
        <f>ხარჯები!LXW20</f>
        <v>0</v>
      </c>
      <c r="LXX21" s="73">
        <f>ხარჯები!LXX20</f>
        <v>0</v>
      </c>
      <c r="LXY21" s="73">
        <f>ხარჯები!LXY20</f>
        <v>0</v>
      </c>
      <c r="LXZ21" s="73">
        <f>ხარჯები!LXZ20</f>
        <v>0</v>
      </c>
      <c r="LYA21" s="73">
        <f>ხარჯები!LYA20</f>
        <v>0</v>
      </c>
      <c r="LYB21" s="73">
        <f>ხარჯები!LYB20</f>
        <v>0</v>
      </c>
      <c r="LYC21" s="73">
        <f>ხარჯები!LYC20</f>
        <v>0</v>
      </c>
      <c r="LYD21" s="73">
        <f>ხარჯები!LYD20</f>
        <v>0</v>
      </c>
      <c r="LYE21" s="73">
        <f>ხარჯები!LYE20</f>
        <v>0</v>
      </c>
      <c r="LYF21" s="73">
        <f>ხარჯები!LYF20</f>
        <v>0</v>
      </c>
      <c r="LYG21" s="73">
        <f>ხარჯები!LYG20</f>
        <v>0</v>
      </c>
      <c r="LYH21" s="73">
        <f>ხარჯები!LYH20</f>
        <v>0</v>
      </c>
      <c r="LYI21" s="73">
        <f>ხარჯები!LYI20</f>
        <v>0</v>
      </c>
      <c r="LYJ21" s="73">
        <f>ხარჯები!LYJ20</f>
        <v>0</v>
      </c>
      <c r="LYK21" s="73">
        <f>ხარჯები!LYK20</f>
        <v>0</v>
      </c>
      <c r="LYL21" s="73">
        <f>ხარჯები!LYL20</f>
        <v>0</v>
      </c>
      <c r="LYM21" s="73">
        <f>ხარჯები!LYM20</f>
        <v>0</v>
      </c>
      <c r="LYN21" s="73">
        <f>ხარჯები!LYN20</f>
        <v>0</v>
      </c>
      <c r="LYO21" s="73">
        <f>ხარჯები!LYO20</f>
        <v>0</v>
      </c>
      <c r="LYP21" s="73">
        <f>ხარჯები!LYP20</f>
        <v>0</v>
      </c>
      <c r="LYQ21" s="73">
        <f>ხარჯები!LYQ20</f>
        <v>0</v>
      </c>
      <c r="LYR21" s="73">
        <f>ხარჯები!LYR20</f>
        <v>0</v>
      </c>
      <c r="LYS21" s="73">
        <f>ხარჯები!LYS20</f>
        <v>0</v>
      </c>
      <c r="LYT21" s="73">
        <f>ხარჯები!LYT20</f>
        <v>0</v>
      </c>
      <c r="LYU21" s="73">
        <f>ხარჯები!LYU20</f>
        <v>0</v>
      </c>
      <c r="LYV21" s="73">
        <f>ხარჯები!LYV20</f>
        <v>0</v>
      </c>
      <c r="LYW21" s="73">
        <f>ხარჯები!LYW20</f>
        <v>0</v>
      </c>
      <c r="LYX21" s="73">
        <f>ხარჯები!LYX20</f>
        <v>0</v>
      </c>
      <c r="LYY21" s="73">
        <f>ხარჯები!LYY20</f>
        <v>0</v>
      </c>
      <c r="LYZ21" s="73">
        <f>ხარჯები!LYZ20</f>
        <v>0</v>
      </c>
      <c r="LZA21" s="73">
        <f>ხარჯები!LZA20</f>
        <v>0</v>
      </c>
      <c r="LZB21" s="73">
        <f>ხარჯები!LZB20</f>
        <v>0</v>
      </c>
      <c r="LZC21" s="73">
        <f>ხარჯები!LZC20</f>
        <v>0</v>
      </c>
      <c r="LZD21" s="73">
        <f>ხარჯები!LZD20</f>
        <v>0</v>
      </c>
      <c r="LZE21" s="73">
        <f>ხარჯები!LZE20</f>
        <v>0</v>
      </c>
      <c r="LZF21" s="73">
        <f>ხარჯები!LZF20</f>
        <v>0</v>
      </c>
      <c r="LZG21" s="73">
        <f>ხარჯები!LZG20</f>
        <v>0</v>
      </c>
      <c r="LZH21" s="73">
        <f>ხარჯები!LZH20</f>
        <v>0</v>
      </c>
      <c r="LZI21" s="73">
        <f>ხარჯები!LZI20</f>
        <v>0</v>
      </c>
      <c r="LZJ21" s="73">
        <f>ხარჯები!LZJ20</f>
        <v>0</v>
      </c>
      <c r="LZK21" s="73">
        <f>ხარჯები!LZK20</f>
        <v>0</v>
      </c>
      <c r="LZL21" s="73">
        <f>ხარჯები!LZL20</f>
        <v>0</v>
      </c>
      <c r="LZM21" s="73">
        <f>ხარჯები!LZM20</f>
        <v>0</v>
      </c>
      <c r="LZN21" s="73">
        <f>ხარჯები!LZN20</f>
        <v>0</v>
      </c>
      <c r="LZO21" s="73">
        <f>ხარჯები!LZO20</f>
        <v>0</v>
      </c>
      <c r="LZP21" s="73">
        <f>ხარჯები!LZP20</f>
        <v>0</v>
      </c>
      <c r="LZQ21" s="73">
        <f>ხარჯები!LZQ20</f>
        <v>0</v>
      </c>
      <c r="LZR21" s="73">
        <f>ხარჯები!LZR20</f>
        <v>0</v>
      </c>
      <c r="LZS21" s="73">
        <f>ხარჯები!LZS20</f>
        <v>0</v>
      </c>
      <c r="LZT21" s="73">
        <f>ხარჯები!LZT20</f>
        <v>0</v>
      </c>
      <c r="LZU21" s="73">
        <f>ხარჯები!LZU20</f>
        <v>0</v>
      </c>
      <c r="LZV21" s="73">
        <f>ხარჯები!LZV20</f>
        <v>0</v>
      </c>
      <c r="LZW21" s="73">
        <f>ხარჯები!LZW20</f>
        <v>0</v>
      </c>
      <c r="LZX21" s="73">
        <f>ხარჯები!LZX20</f>
        <v>0</v>
      </c>
      <c r="LZY21" s="73">
        <f>ხარჯები!LZY20</f>
        <v>0</v>
      </c>
      <c r="LZZ21" s="73">
        <f>ხარჯები!LZZ20</f>
        <v>0</v>
      </c>
      <c r="MAA21" s="73">
        <f>ხარჯები!MAA20</f>
        <v>0</v>
      </c>
      <c r="MAB21" s="73">
        <f>ხარჯები!MAB20</f>
        <v>0</v>
      </c>
      <c r="MAC21" s="73">
        <f>ხარჯები!MAC20</f>
        <v>0</v>
      </c>
      <c r="MAD21" s="73">
        <f>ხარჯები!MAD20</f>
        <v>0</v>
      </c>
      <c r="MAE21" s="73">
        <f>ხარჯები!MAE20</f>
        <v>0</v>
      </c>
      <c r="MAF21" s="73">
        <f>ხარჯები!MAF20</f>
        <v>0</v>
      </c>
      <c r="MAG21" s="73">
        <f>ხარჯები!MAG20</f>
        <v>0</v>
      </c>
      <c r="MAH21" s="73">
        <f>ხარჯები!MAH20</f>
        <v>0</v>
      </c>
      <c r="MAI21" s="73">
        <f>ხარჯები!MAI20</f>
        <v>0</v>
      </c>
      <c r="MAJ21" s="73">
        <f>ხარჯები!MAJ20</f>
        <v>0</v>
      </c>
      <c r="MAK21" s="73">
        <f>ხარჯები!MAK20</f>
        <v>0</v>
      </c>
      <c r="MAL21" s="73">
        <f>ხარჯები!MAL20</f>
        <v>0</v>
      </c>
      <c r="MAM21" s="73">
        <f>ხარჯები!MAM20</f>
        <v>0</v>
      </c>
      <c r="MAN21" s="73">
        <f>ხარჯები!MAN20</f>
        <v>0</v>
      </c>
      <c r="MAO21" s="73">
        <f>ხარჯები!MAO20</f>
        <v>0</v>
      </c>
      <c r="MAP21" s="73">
        <f>ხარჯები!MAP20</f>
        <v>0</v>
      </c>
      <c r="MAQ21" s="73">
        <f>ხარჯები!MAQ20</f>
        <v>0</v>
      </c>
      <c r="MAR21" s="73">
        <f>ხარჯები!MAR20</f>
        <v>0</v>
      </c>
      <c r="MAS21" s="73">
        <f>ხარჯები!MAS20</f>
        <v>0</v>
      </c>
      <c r="MAT21" s="73">
        <f>ხარჯები!MAT20</f>
        <v>0</v>
      </c>
      <c r="MAU21" s="73">
        <f>ხარჯები!MAU20</f>
        <v>0</v>
      </c>
      <c r="MAV21" s="73">
        <f>ხარჯები!MAV20</f>
        <v>0</v>
      </c>
      <c r="MAW21" s="73">
        <f>ხარჯები!MAW20</f>
        <v>0</v>
      </c>
      <c r="MAX21" s="73">
        <f>ხარჯები!MAX20</f>
        <v>0</v>
      </c>
      <c r="MAY21" s="73">
        <f>ხარჯები!MAY20</f>
        <v>0</v>
      </c>
      <c r="MAZ21" s="73">
        <f>ხარჯები!MAZ20</f>
        <v>0</v>
      </c>
      <c r="MBA21" s="73">
        <f>ხარჯები!MBA20</f>
        <v>0</v>
      </c>
      <c r="MBB21" s="73">
        <f>ხარჯები!MBB20</f>
        <v>0</v>
      </c>
      <c r="MBC21" s="73">
        <f>ხარჯები!MBC20</f>
        <v>0</v>
      </c>
      <c r="MBD21" s="73">
        <f>ხარჯები!MBD20</f>
        <v>0</v>
      </c>
      <c r="MBE21" s="73">
        <f>ხარჯები!MBE20</f>
        <v>0</v>
      </c>
      <c r="MBF21" s="73">
        <f>ხარჯები!MBF20</f>
        <v>0</v>
      </c>
      <c r="MBG21" s="73">
        <f>ხარჯები!MBG20</f>
        <v>0</v>
      </c>
      <c r="MBH21" s="73">
        <f>ხარჯები!MBH20</f>
        <v>0</v>
      </c>
      <c r="MBI21" s="73">
        <f>ხარჯები!MBI20</f>
        <v>0</v>
      </c>
      <c r="MBJ21" s="73">
        <f>ხარჯები!MBJ20</f>
        <v>0</v>
      </c>
      <c r="MBK21" s="73">
        <f>ხარჯები!MBK20</f>
        <v>0</v>
      </c>
      <c r="MBL21" s="73">
        <f>ხარჯები!MBL20</f>
        <v>0</v>
      </c>
      <c r="MBM21" s="73">
        <f>ხარჯები!MBM20</f>
        <v>0</v>
      </c>
      <c r="MBN21" s="73">
        <f>ხარჯები!MBN20</f>
        <v>0</v>
      </c>
      <c r="MBO21" s="73">
        <f>ხარჯები!MBO20</f>
        <v>0</v>
      </c>
      <c r="MBP21" s="73">
        <f>ხარჯები!MBP20</f>
        <v>0</v>
      </c>
      <c r="MBQ21" s="73">
        <f>ხარჯები!MBQ20</f>
        <v>0</v>
      </c>
      <c r="MBR21" s="73">
        <f>ხარჯები!MBR20</f>
        <v>0</v>
      </c>
      <c r="MBS21" s="73">
        <f>ხარჯები!MBS20</f>
        <v>0</v>
      </c>
      <c r="MBT21" s="73">
        <f>ხარჯები!MBT20</f>
        <v>0</v>
      </c>
      <c r="MBU21" s="73">
        <f>ხარჯები!MBU20</f>
        <v>0</v>
      </c>
      <c r="MBV21" s="73">
        <f>ხარჯები!MBV20</f>
        <v>0</v>
      </c>
      <c r="MBW21" s="73">
        <f>ხარჯები!MBW20</f>
        <v>0</v>
      </c>
      <c r="MBX21" s="73">
        <f>ხარჯები!MBX20</f>
        <v>0</v>
      </c>
      <c r="MBY21" s="73">
        <f>ხარჯები!MBY20</f>
        <v>0</v>
      </c>
      <c r="MBZ21" s="73">
        <f>ხარჯები!MBZ20</f>
        <v>0</v>
      </c>
      <c r="MCA21" s="73">
        <f>ხარჯები!MCA20</f>
        <v>0</v>
      </c>
      <c r="MCB21" s="73">
        <f>ხარჯები!MCB20</f>
        <v>0</v>
      </c>
      <c r="MCC21" s="73">
        <f>ხარჯები!MCC20</f>
        <v>0</v>
      </c>
      <c r="MCD21" s="73">
        <f>ხარჯები!MCD20</f>
        <v>0</v>
      </c>
      <c r="MCE21" s="73">
        <f>ხარჯები!MCE20</f>
        <v>0</v>
      </c>
      <c r="MCF21" s="73">
        <f>ხარჯები!MCF20</f>
        <v>0</v>
      </c>
      <c r="MCG21" s="73">
        <f>ხარჯები!MCG20</f>
        <v>0</v>
      </c>
      <c r="MCH21" s="73">
        <f>ხარჯები!MCH20</f>
        <v>0</v>
      </c>
      <c r="MCI21" s="73">
        <f>ხარჯები!MCI20</f>
        <v>0</v>
      </c>
      <c r="MCJ21" s="73">
        <f>ხარჯები!MCJ20</f>
        <v>0</v>
      </c>
      <c r="MCK21" s="73">
        <f>ხარჯები!MCK20</f>
        <v>0</v>
      </c>
      <c r="MCL21" s="73">
        <f>ხარჯები!MCL20</f>
        <v>0</v>
      </c>
      <c r="MCM21" s="73">
        <f>ხარჯები!MCM20</f>
        <v>0</v>
      </c>
      <c r="MCN21" s="73">
        <f>ხარჯები!MCN20</f>
        <v>0</v>
      </c>
      <c r="MCO21" s="73">
        <f>ხარჯები!MCO20</f>
        <v>0</v>
      </c>
      <c r="MCP21" s="73">
        <f>ხარჯები!MCP20</f>
        <v>0</v>
      </c>
      <c r="MCQ21" s="73">
        <f>ხარჯები!MCQ20</f>
        <v>0</v>
      </c>
      <c r="MCR21" s="73">
        <f>ხარჯები!MCR20</f>
        <v>0</v>
      </c>
      <c r="MCS21" s="73">
        <f>ხარჯები!MCS20</f>
        <v>0</v>
      </c>
      <c r="MCT21" s="73">
        <f>ხარჯები!MCT20</f>
        <v>0</v>
      </c>
      <c r="MCU21" s="73">
        <f>ხარჯები!MCU20</f>
        <v>0</v>
      </c>
      <c r="MCV21" s="73">
        <f>ხარჯები!MCV20</f>
        <v>0</v>
      </c>
      <c r="MCW21" s="73">
        <f>ხარჯები!MCW20</f>
        <v>0</v>
      </c>
      <c r="MCX21" s="73">
        <f>ხარჯები!MCX20</f>
        <v>0</v>
      </c>
      <c r="MCY21" s="73">
        <f>ხარჯები!MCY20</f>
        <v>0</v>
      </c>
      <c r="MCZ21" s="73">
        <f>ხარჯები!MCZ20</f>
        <v>0</v>
      </c>
      <c r="MDA21" s="73">
        <f>ხარჯები!MDA20</f>
        <v>0</v>
      </c>
      <c r="MDB21" s="73">
        <f>ხარჯები!MDB20</f>
        <v>0</v>
      </c>
      <c r="MDC21" s="73">
        <f>ხარჯები!MDC20</f>
        <v>0</v>
      </c>
      <c r="MDD21" s="73">
        <f>ხარჯები!MDD20</f>
        <v>0</v>
      </c>
      <c r="MDE21" s="73">
        <f>ხარჯები!MDE20</f>
        <v>0</v>
      </c>
      <c r="MDF21" s="73">
        <f>ხარჯები!MDF20</f>
        <v>0</v>
      </c>
      <c r="MDG21" s="73">
        <f>ხარჯები!MDG20</f>
        <v>0</v>
      </c>
      <c r="MDH21" s="73">
        <f>ხარჯები!MDH20</f>
        <v>0</v>
      </c>
      <c r="MDI21" s="73">
        <f>ხარჯები!MDI20</f>
        <v>0</v>
      </c>
      <c r="MDJ21" s="73">
        <f>ხარჯები!MDJ20</f>
        <v>0</v>
      </c>
      <c r="MDK21" s="73">
        <f>ხარჯები!MDK20</f>
        <v>0</v>
      </c>
      <c r="MDL21" s="73">
        <f>ხარჯები!MDL20</f>
        <v>0</v>
      </c>
      <c r="MDM21" s="73">
        <f>ხარჯები!MDM20</f>
        <v>0</v>
      </c>
      <c r="MDN21" s="73">
        <f>ხარჯები!MDN20</f>
        <v>0</v>
      </c>
      <c r="MDO21" s="73">
        <f>ხარჯები!MDO20</f>
        <v>0</v>
      </c>
      <c r="MDP21" s="73">
        <f>ხარჯები!MDP20</f>
        <v>0</v>
      </c>
      <c r="MDQ21" s="73">
        <f>ხარჯები!MDQ20</f>
        <v>0</v>
      </c>
      <c r="MDR21" s="73">
        <f>ხარჯები!MDR20</f>
        <v>0</v>
      </c>
      <c r="MDS21" s="73">
        <f>ხარჯები!MDS20</f>
        <v>0</v>
      </c>
      <c r="MDT21" s="73">
        <f>ხარჯები!MDT20</f>
        <v>0</v>
      </c>
      <c r="MDU21" s="73">
        <f>ხარჯები!MDU20</f>
        <v>0</v>
      </c>
      <c r="MDV21" s="73">
        <f>ხარჯები!MDV20</f>
        <v>0</v>
      </c>
      <c r="MDW21" s="73">
        <f>ხარჯები!MDW20</f>
        <v>0</v>
      </c>
      <c r="MDX21" s="73">
        <f>ხარჯები!MDX20</f>
        <v>0</v>
      </c>
      <c r="MDY21" s="73">
        <f>ხარჯები!MDY20</f>
        <v>0</v>
      </c>
      <c r="MDZ21" s="73">
        <f>ხარჯები!MDZ20</f>
        <v>0</v>
      </c>
      <c r="MEA21" s="73">
        <f>ხარჯები!MEA20</f>
        <v>0</v>
      </c>
      <c r="MEB21" s="73">
        <f>ხარჯები!MEB20</f>
        <v>0</v>
      </c>
      <c r="MEC21" s="73">
        <f>ხარჯები!MEC20</f>
        <v>0</v>
      </c>
      <c r="MED21" s="73">
        <f>ხარჯები!MED20</f>
        <v>0</v>
      </c>
      <c r="MEE21" s="73">
        <f>ხარჯები!MEE20</f>
        <v>0</v>
      </c>
      <c r="MEF21" s="73">
        <f>ხარჯები!MEF20</f>
        <v>0</v>
      </c>
      <c r="MEG21" s="73">
        <f>ხარჯები!MEG20</f>
        <v>0</v>
      </c>
      <c r="MEH21" s="73">
        <f>ხარჯები!MEH20</f>
        <v>0</v>
      </c>
      <c r="MEI21" s="73">
        <f>ხარჯები!MEI20</f>
        <v>0</v>
      </c>
      <c r="MEJ21" s="73">
        <f>ხარჯები!MEJ20</f>
        <v>0</v>
      </c>
      <c r="MEK21" s="73">
        <f>ხარჯები!MEK20</f>
        <v>0</v>
      </c>
      <c r="MEL21" s="73">
        <f>ხარჯები!MEL20</f>
        <v>0</v>
      </c>
      <c r="MEM21" s="73">
        <f>ხარჯები!MEM20</f>
        <v>0</v>
      </c>
      <c r="MEN21" s="73">
        <f>ხარჯები!MEN20</f>
        <v>0</v>
      </c>
      <c r="MEO21" s="73">
        <f>ხარჯები!MEO20</f>
        <v>0</v>
      </c>
      <c r="MEP21" s="73">
        <f>ხარჯები!MEP20</f>
        <v>0</v>
      </c>
      <c r="MEQ21" s="73">
        <f>ხარჯები!MEQ20</f>
        <v>0</v>
      </c>
      <c r="MER21" s="73">
        <f>ხარჯები!MER20</f>
        <v>0</v>
      </c>
      <c r="MES21" s="73">
        <f>ხარჯები!MES20</f>
        <v>0</v>
      </c>
      <c r="MET21" s="73">
        <f>ხარჯები!MET20</f>
        <v>0</v>
      </c>
      <c r="MEU21" s="73">
        <f>ხარჯები!MEU20</f>
        <v>0</v>
      </c>
      <c r="MEV21" s="73">
        <f>ხარჯები!MEV20</f>
        <v>0</v>
      </c>
      <c r="MEW21" s="73">
        <f>ხარჯები!MEW20</f>
        <v>0</v>
      </c>
      <c r="MEX21" s="73">
        <f>ხარჯები!MEX20</f>
        <v>0</v>
      </c>
      <c r="MEY21" s="73">
        <f>ხარჯები!MEY20</f>
        <v>0</v>
      </c>
      <c r="MEZ21" s="73">
        <f>ხარჯები!MEZ20</f>
        <v>0</v>
      </c>
      <c r="MFA21" s="73">
        <f>ხარჯები!MFA20</f>
        <v>0</v>
      </c>
      <c r="MFB21" s="73">
        <f>ხარჯები!MFB20</f>
        <v>0</v>
      </c>
      <c r="MFC21" s="73">
        <f>ხარჯები!MFC20</f>
        <v>0</v>
      </c>
      <c r="MFD21" s="73">
        <f>ხარჯები!MFD20</f>
        <v>0</v>
      </c>
      <c r="MFE21" s="73">
        <f>ხარჯები!MFE20</f>
        <v>0</v>
      </c>
      <c r="MFF21" s="73">
        <f>ხარჯები!MFF20</f>
        <v>0</v>
      </c>
      <c r="MFG21" s="73">
        <f>ხარჯები!MFG20</f>
        <v>0</v>
      </c>
      <c r="MFH21" s="73">
        <f>ხარჯები!MFH20</f>
        <v>0</v>
      </c>
      <c r="MFI21" s="73">
        <f>ხარჯები!MFI20</f>
        <v>0</v>
      </c>
      <c r="MFJ21" s="73">
        <f>ხარჯები!MFJ20</f>
        <v>0</v>
      </c>
      <c r="MFK21" s="73">
        <f>ხარჯები!MFK20</f>
        <v>0</v>
      </c>
      <c r="MFL21" s="73">
        <f>ხარჯები!MFL20</f>
        <v>0</v>
      </c>
      <c r="MFM21" s="73">
        <f>ხარჯები!MFM20</f>
        <v>0</v>
      </c>
      <c r="MFN21" s="73">
        <f>ხარჯები!MFN20</f>
        <v>0</v>
      </c>
      <c r="MFO21" s="73">
        <f>ხარჯები!MFO20</f>
        <v>0</v>
      </c>
      <c r="MFP21" s="73">
        <f>ხარჯები!MFP20</f>
        <v>0</v>
      </c>
      <c r="MFQ21" s="73">
        <f>ხარჯები!MFQ20</f>
        <v>0</v>
      </c>
      <c r="MFR21" s="73">
        <f>ხარჯები!MFR20</f>
        <v>0</v>
      </c>
      <c r="MFS21" s="73">
        <f>ხარჯები!MFS20</f>
        <v>0</v>
      </c>
      <c r="MFT21" s="73">
        <f>ხარჯები!MFT20</f>
        <v>0</v>
      </c>
      <c r="MFU21" s="73">
        <f>ხარჯები!MFU20</f>
        <v>0</v>
      </c>
      <c r="MFV21" s="73">
        <f>ხარჯები!MFV20</f>
        <v>0</v>
      </c>
      <c r="MFW21" s="73">
        <f>ხარჯები!MFW20</f>
        <v>0</v>
      </c>
      <c r="MFX21" s="73">
        <f>ხარჯები!MFX20</f>
        <v>0</v>
      </c>
      <c r="MFY21" s="73">
        <f>ხარჯები!MFY20</f>
        <v>0</v>
      </c>
      <c r="MFZ21" s="73">
        <f>ხარჯები!MFZ20</f>
        <v>0</v>
      </c>
      <c r="MGA21" s="73">
        <f>ხარჯები!MGA20</f>
        <v>0</v>
      </c>
      <c r="MGB21" s="73">
        <f>ხარჯები!MGB20</f>
        <v>0</v>
      </c>
      <c r="MGC21" s="73">
        <f>ხარჯები!MGC20</f>
        <v>0</v>
      </c>
      <c r="MGD21" s="73">
        <f>ხარჯები!MGD20</f>
        <v>0</v>
      </c>
      <c r="MGE21" s="73">
        <f>ხარჯები!MGE20</f>
        <v>0</v>
      </c>
      <c r="MGF21" s="73">
        <f>ხარჯები!MGF20</f>
        <v>0</v>
      </c>
      <c r="MGG21" s="73">
        <f>ხარჯები!MGG20</f>
        <v>0</v>
      </c>
      <c r="MGH21" s="73">
        <f>ხარჯები!MGH20</f>
        <v>0</v>
      </c>
      <c r="MGI21" s="73">
        <f>ხარჯები!MGI20</f>
        <v>0</v>
      </c>
      <c r="MGJ21" s="73">
        <f>ხარჯები!MGJ20</f>
        <v>0</v>
      </c>
      <c r="MGK21" s="73">
        <f>ხარჯები!MGK20</f>
        <v>0</v>
      </c>
      <c r="MGL21" s="73">
        <f>ხარჯები!MGL20</f>
        <v>0</v>
      </c>
      <c r="MGM21" s="73">
        <f>ხარჯები!MGM20</f>
        <v>0</v>
      </c>
      <c r="MGN21" s="73">
        <f>ხარჯები!MGN20</f>
        <v>0</v>
      </c>
      <c r="MGO21" s="73">
        <f>ხარჯები!MGO20</f>
        <v>0</v>
      </c>
      <c r="MGP21" s="73">
        <f>ხარჯები!MGP20</f>
        <v>0</v>
      </c>
      <c r="MGQ21" s="73">
        <f>ხარჯები!MGQ20</f>
        <v>0</v>
      </c>
      <c r="MGR21" s="73">
        <f>ხარჯები!MGR20</f>
        <v>0</v>
      </c>
      <c r="MGS21" s="73">
        <f>ხარჯები!MGS20</f>
        <v>0</v>
      </c>
      <c r="MGT21" s="73">
        <f>ხარჯები!MGT20</f>
        <v>0</v>
      </c>
      <c r="MGU21" s="73">
        <f>ხარჯები!MGU20</f>
        <v>0</v>
      </c>
      <c r="MGV21" s="73">
        <f>ხარჯები!MGV20</f>
        <v>0</v>
      </c>
      <c r="MGW21" s="73">
        <f>ხარჯები!MGW20</f>
        <v>0</v>
      </c>
      <c r="MGX21" s="73">
        <f>ხარჯები!MGX20</f>
        <v>0</v>
      </c>
      <c r="MGY21" s="73">
        <f>ხარჯები!MGY20</f>
        <v>0</v>
      </c>
      <c r="MGZ21" s="73">
        <f>ხარჯები!MGZ20</f>
        <v>0</v>
      </c>
      <c r="MHA21" s="73">
        <f>ხარჯები!MHA20</f>
        <v>0</v>
      </c>
      <c r="MHB21" s="73">
        <f>ხარჯები!MHB20</f>
        <v>0</v>
      </c>
      <c r="MHC21" s="73">
        <f>ხარჯები!MHC20</f>
        <v>0</v>
      </c>
      <c r="MHD21" s="73">
        <f>ხარჯები!MHD20</f>
        <v>0</v>
      </c>
      <c r="MHE21" s="73">
        <f>ხარჯები!MHE20</f>
        <v>0</v>
      </c>
      <c r="MHF21" s="73">
        <f>ხარჯები!MHF20</f>
        <v>0</v>
      </c>
      <c r="MHG21" s="73">
        <f>ხარჯები!MHG20</f>
        <v>0</v>
      </c>
      <c r="MHH21" s="73">
        <f>ხარჯები!MHH20</f>
        <v>0</v>
      </c>
      <c r="MHI21" s="73">
        <f>ხარჯები!MHI20</f>
        <v>0</v>
      </c>
      <c r="MHJ21" s="73">
        <f>ხარჯები!MHJ20</f>
        <v>0</v>
      </c>
      <c r="MHK21" s="73">
        <f>ხარჯები!MHK20</f>
        <v>0</v>
      </c>
      <c r="MHL21" s="73">
        <f>ხარჯები!MHL20</f>
        <v>0</v>
      </c>
      <c r="MHM21" s="73">
        <f>ხარჯები!MHM20</f>
        <v>0</v>
      </c>
      <c r="MHN21" s="73">
        <f>ხარჯები!MHN20</f>
        <v>0</v>
      </c>
      <c r="MHO21" s="73">
        <f>ხარჯები!MHO20</f>
        <v>0</v>
      </c>
      <c r="MHP21" s="73">
        <f>ხარჯები!MHP20</f>
        <v>0</v>
      </c>
      <c r="MHQ21" s="73">
        <f>ხარჯები!MHQ20</f>
        <v>0</v>
      </c>
      <c r="MHR21" s="73">
        <f>ხარჯები!MHR20</f>
        <v>0</v>
      </c>
      <c r="MHS21" s="73">
        <f>ხარჯები!MHS20</f>
        <v>0</v>
      </c>
      <c r="MHT21" s="73">
        <f>ხარჯები!MHT20</f>
        <v>0</v>
      </c>
      <c r="MHU21" s="73">
        <f>ხარჯები!MHU20</f>
        <v>0</v>
      </c>
      <c r="MHV21" s="73">
        <f>ხარჯები!MHV20</f>
        <v>0</v>
      </c>
      <c r="MHW21" s="73">
        <f>ხარჯები!MHW20</f>
        <v>0</v>
      </c>
      <c r="MHX21" s="73">
        <f>ხარჯები!MHX20</f>
        <v>0</v>
      </c>
      <c r="MHY21" s="73">
        <f>ხარჯები!MHY20</f>
        <v>0</v>
      </c>
      <c r="MHZ21" s="73">
        <f>ხარჯები!MHZ20</f>
        <v>0</v>
      </c>
      <c r="MIA21" s="73">
        <f>ხარჯები!MIA20</f>
        <v>0</v>
      </c>
      <c r="MIB21" s="73">
        <f>ხარჯები!MIB20</f>
        <v>0</v>
      </c>
      <c r="MIC21" s="73">
        <f>ხარჯები!MIC20</f>
        <v>0</v>
      </c>
      <c r="MID21" s="73">
        <f>ხარჯები!MID20</f>
        <v>0</v>
      </c>
      <c r="MIE21" s="73">
        <f>ხარჯები!MIE20</f>
        <v>0</v>
      </c>
      <c r="MIF21" s="73">
        <f>ხარჯები!MIF20</f>
        <v>0</v>
      </c>
      <c r="MIG21" s="73">
        <f>ხარჯები!MIG20</f>
        <v>0</v>
      </c>
      <c r="MIH21" s="73">
        <f>ხარჯები!MIH20</f>
        <v>0</v>
      </c>
      <c r="MII21" s="73">
        <f>ხარჯები!MII20</f>
        <v>0</v>
      </c>
      <c r="MIJ21" s="73">
        <f>ხარჯები!MIJ20</f>
        <v>0</v>
      </c>
      <c r="MIK21" s="73">
        <f>ხარჯები!MIK20</f>
        <v>0</v>
      </c>
      <c r="MIL21" s="73">
        <f>ხარჯები!MIL20</f>
        <v>0</v>
      </c>
      <c r="MIM21" s="73">
        <f>ხარჯები!MIM20</f>
        <v>0</v>
      </c>
      <c r="MIN21" s="73">
        <f>ხარჯები!MIN20</f>
        <v>0</v>
      </c>
      <c r="MIO21" s="73">
        <f>ხარჯები!MIO20</f>
        <v>0</v>
      </c>
      <c r="MIP21" s="73">
        <f>ხარჯები!MIP20</f>
        <v>0</v>
      </c>
      <c r="MIQ21" s="73">
        <f>ხარჯები!MIQ20</f>
        <v>0</v>
      </c>
      <c r="MIR21" s="73">
        <f>ხარჯები!MIR20</f>
        <v>0</v>
      </c>
      <c r="MIS21" s="73">
        <f>ხარჯები!MIS20</f>
        <v>0</v>
      </c>
      <c r="MIT21" s="73">
        <f>ხარჯები!MIT20</f>
        <v>0</v>
      </c>
      <c r="MIU21" s="73">
        <f>ხარჯები!MIU20</f>
        <v>0</v>
      </c>
      <c r="MIV21" s="73">
        <f>ხარჯები!MIV20</f>
        <v>0</v>
      </c>
      <c r="MIW21" s="73">
        <f>ხარჯები!MIW20</f>
        <v>0</v>
      </c>
      <c r="MIX21" s="73">
        <f>ხარჯები!MIX20</f>
        <v>0</v>
      </c>
      <c r="MIY21" s="73">
        <f>ხარჯები!MIY20</f>
        <v>0</v>
      </c>
      <c r="MIZ21" s="73">
        <f>ხარჯები!MIZ20</f>
        <v>0</v>
      </c>
      <c r="MJA21" s="73">
        <f>ხარჯები!MJA20</f>
        <v>0</v>
      </c>
      <c r="MJB21" s="73">
        <f>ხარჯები!MJB20</f>
        <v>0</v>
      </c>
      <c r="MJC21" s="73">
        <f>ხარჯები!MJC20</f>
        <v>0</v>
      </c>
      <c r="MJD21" s="73">
        <f>ხარჯები!MJD20</f>
        <v>0</v>
      </c>
      <c r="MJE21" s="73">
        <f>ხარჯები!MJE20</f>
        <v>0</v>
      </c>
      <c r="MJF21" s="73">
        <f>ხარჯები!MJF20</f>
        <v>0</v>
      </c>
      <c r="MJG21" s="73">
        <f>ხარჯები!MJG20</f>
        <v>0</v>
      </c>
      <c r="MJH21" s="73">
        <f>ხარჯები!MJH20</f>
        <v>0</v>
      </c>
      <c r="MJI21" s="73">
        <f>ხარჯები!MJI20</f>
        <v>0</v>
      </c>
      <c r="MJJ21" s="73">
        <f>ხარჯები!MJJ20</f>
        <v>0</v>
      </c>
      <c r="MJK21" s="73">
        <f>ხარჯები!MJK20</f>
        <v>0</v>
      </c>
      <c r="MJL21" s="73">
        <f>ხარჯები!MJL20</f>
        <v>0</v>
      </c>
      <c r="MJM21" s="73">
        <f>ხარჯები!MJM20</f>
        <v>0</v>
      </c>
      <c r="MJN21" s="73">
        <f>ხარჯები!MJN20</f>
        <v>0</v>
      </c>
      <c r="MJO21" s="73">
        <f>ხარჯები!MJO20</f>
        <v>0</v>
      </c>
      <c r="MJP21" s="73">
        <f>ხარჯები!MJP20</f>
        <v>0</v>
      </c>
      <c r="MJQ21" s="73">
        <f>ხარჯები!MJQ20</f>
        <v>0</v>
      </c>
      <c r="MJR21" s="73">
        <f>ხარჯები!MJR20</f>
        <v>0</v>
      </c>
      <c r="MJS21" s="73">
        <f>ხარჯები!MJS20</f>
        <v>0</v>
      </c>
      <c r="MJT21" s="73">
        <f>ხარჯები!MJT20</f>
        <v>0</v>
      </c>
      <c r="MJU21" s="73">
        <f>ხარჯები!MJU20</f>
        <v>0</v>
      </c>
      <c r="MJV21" s="73">
        <f>ხარჯები!MJV20</f>
        <v>0</v>
      </c>
      <c r="MJW21" s="73">
        <f>ხარჯები!MJW20</f>
        <v>0</v>
      </c>
      <c r="MJX21" s="73">
        <f>ხარჯები!MJX20</f>
        <v>0</v>
      </c>
      <c r="MJY21" s="73">
        <f>ხარჯები!MJY20</f>
        <v>0</v>
      </c>
      <c r="MJZ21" s="73">
        <f>ხარჯები!MJZ20</f>
        <v>0</v>
      </c>
      <c r="MKA21" s="73">
        <f>ხარჯები!MKA20</f>
        <v>0</v>
      </c>
      <c r="MKB21" s="73">
        <f>ხარჯები!MKB20</f>
        <v>0</v>
      </c>
      <c r="MKC21" s="73">
        <f>ხარჯები!MKC20</f>
        <v>0</v>
      </c>
      <c r="MKD21" s="73">
        <f>ხარჯები!MKD20</f>
        <v>0</v>
      </c>
      <c r="MKE21" s="73">
        <f>ხარჯები!MKE20</f>
        <v>0</v>
      </c>
      <c r="MKF21" s="73">
        <f>ხარჯები!MKF20</f>
        <v>0</v>
      </c>
      <c r="MKG21" s="73">
        <f>ხარჯები!MKG20</f>
        <v>0</v>
      </c>
      <c r="MKH21" s="73">
        <f>ხარჯები!MKH20</f>
        <v>0</v>
      </c>
      <c r="MKI21" s="73">
        <f>ხარჯები!MKI20</f>
        <v>0</v>
      </c>
      <c r="MKJ21" s="73">
        <f>ხარჯები!MKJ20</f>
        <v>0</v>
      </c>
      <c r="MKK21" s="73">
        <f>ხარჯები!MKK20</f>
        <v>0</v>
      </c>
      <c r="MKL21" s="73">
        <f>ხარჯები!MKL20</f>
        <v>0</v>
      </c>
      <c r="MKM21" s="73">
        <f>ხარჯები!MKM20</f>
        <v>0</v>
      </c>
      <c r="MKN21" s="73">
        <f>ხარჯები!MKN20</f>
        <v>0</v>
      </c>
      <c r="MKO21" s="73">
        <f>ხარჯები!MKO20</f>
        <v>0</v>
      </c>
      <c r="MKP21" s="73">
        <f>ხარჯები!MKP20</f>
        <v>0</v>
      </c>
      <c r="MKQ21" s="73">
        <f>ხარჯები!MKQ20</f>
        <v>0</v>
      </c>
      <c r="MKR21" s="73">
        <f>ხარჯები!MKR20</f>
        <v>0</v>
      </c>
      <c r="MKS21" s="73">
        <f>ხარჯები!MKS20</f>
        <v>0</v>
      </c>
      <c r="MKT21" s="73">
        <f>ხარჯები!MKT20</f>
        <v>0</v>
      </c>
      <c r="MKU21" s="73">
        <f>ხარჯები!MKU20</f>
        <v>0</v>
      </c>
      <c r="MKV21" s="73">
        <f>ხარჯები!MKV20</f>
        <v>0</v>
      </c>
      <c r="MKW21" s="73">
        <f>ხარჯები!MKW20</f>
        <v>0</v>
      </c>
      <c r="MKX21" s="73">
        <f>ხარჯები!MKX20</f>
        <v>0</v>
      </c>
      <c r="MKY21" s="73">
        <f>ხარჯები!MKY20</f>
        <v>0</v>
      </c>
      <c r="MKZ21" s="73">
        <f>ხარჯები!MKZ20</f>
        <v>0</v>
      </c>
      <c r="MLA21" s="73">
        <f>ხარჯები!MLA20</f>
        <v>0</v>
      </c>
      <c r="MLB21" s="73">
        <f>ხარჯები!MLB20</f>
        <v>0</v>
      </c>
      <c r="MLC21" s="73">
        <f>ხარჯები!MLC20</f>
        <v>0</v>
      </c>
      <c r="MLD21" s="73">
        <f>ხარჯები!MLD20</f>
        <v>0</v>
      </c>
      <c r="MLE21" s="73">
        <f>ხარჯები!MLE20</f>
        <v>0</v>
      </c>
      <c r="MLF21" s="73">
        <f>ხარჯები!MLF20</f>
        <v>0</v>
      </c>
      <c r="MLG21" s="73">
        <f>ხარჯები!MLG20</f>
        <v>0</v>
      </c>
      <c r="MLH21" s="73">
        <f>ხარჯები!MLH20</f>
        <v>0</v>
      </c>
      <c r="MLI21" s="73">
        <f>ხარჯები!MLI20</f>
        <v>0</v>
      </c>
      <c r="MLJ21" s="73">
        <f>ხარჯები!MLJ20</f>
        <v>0</v>
      </c>
      <c r="MLK21" s="73">
        <f>ხარჯები!MLK20</f>
        <v>0</v>
      </c>
      <c r="MLL21" s="73">
        <f>ხარჯები!MLL20</f>
        <v>0</v>
      </c>
      <c r="MLM21" s="73">
        <f>ხარჯები!MLM20</f>
        <v>0</v>
      </c>
      <c r="MLN21" s="73">
        <f>ხარჯები!MLN20</f>
        <v>0</v>
      </c>
      <c r="MLO21" s="73">
        <f>ხარჯები!MLO20</f>
        <v>0</v>
      </c>
      <c r="MLP21" s="73">
        <f>ხარჯები!MLP20</f>
        <v>0</v>
      </c>
      <c r="MLQ21" s="73">
        <f>ხარჯები!MLQ20</f>
        <v>0</v>
      </c>
      <c r="MLR21" s="73">
        <f>ხარჯები!MLR20</f>
        <v>0</v>
      </c>
      <c r="MLS21" s="73">
        <f>ხარჯები!MLS20</f>
        <v>0</v>
      </c>
      <c r="MLT21" s="73">
        <f>ხარჯები!MLT20</f>
        <v>0</v>
      </c>
      <c r="MLU21" s="73">
        <f>ხარჯები!MLU20</f>
        <v>0</v>
      </c>
      <c r="MLV21" s="73">
        <f>ხარჯები!MLV20</f>
        <v>0</v>
      </c>
      <c r="MLW21" s="73">
        <f>ხარჯები!MLW20</f>
        <v>0</v>
      </c>
      <c r="MLX21" s="73">
        <f>ხარჯები!MLX20</f>
        <v>0</v>
      </c>
      <c r="MLY21" s="73">
        <f>ხარჯები!MLY20</f>
        <v>0</v>
      </c>
      <c r="MLZ21" s="73">
        <f>ხარჯები!MLZ20</f>
        <v>0</v>
      </c>
      <c r="MMA21" s="73">
        <f>ხარჯები!MMA20</f>
        <v>0</v>
      </c>
      <c r="MMB21" s="73">
        <f>ხარჯები!MMB20</f>
        <v>0</v>
      </c>
      <c r="MMC21" s="73">
        <f>ხარჯები!MMC20</f>
        <v>0</v>
      </c>
      <c r="MMD21" s="73">
        <f>ხარჯები!MMD20</f>
        <v>0</v>
      </c>
      <c r="MME21" s="73">
        <f>ხარჯები!MME20</f>
        <v>0</v>
      </c>
      <c r="MMF21" s="73">
        <f>ხარჯები!MMF20</f>
        <v>0</v>
      </c>
      <c r="MMG21" s="73">
        <f>ხარჯები!MMG20</f>
        <v>0</v>
      </c>
      <c r="MMH21" s="73">
        <f>ხარჯები!MMH20</f>
        <v>0</v>
      </c>
      <c r="MMI21" s="73">
        <f>ხარჯები!MMI20</f>
        <v>0</v>
      </c>
      <c r="MMJ21" s="73">
        <f>ხარჯები!MMJ20</f>
        <v>0</v>
      </c>
      <c r="MMK21" s="73">
        <f>ხარჯები!MMK20</f>
        <v>0</v>
      </c>
      <c r="MML21" s="73">
        <f>ხარჯები!MML20</f>
        <v>0</v>
      </c>
      <c r="MMM21" s="73">
        <f>ხარჯები!MMM20</f>
        <v>0</v>
      </c>
      <c r="MMN21" s="73">
        <f>ხარჯები!MMN20</f>
        <v>0</v>
      </c>
      <c r="MMO21" s="73">
        <f>ხარჯები!MMO20</f>
        <v>0</v>
      </c>
      <c r="MMP21" s="73">
        <f>ხარჯები!MMP20</f>
        <v>0</v>
      </c>
      <c r="MMQ21" s="73">
        <f>ხარჯები!MMQ20</f>
        <v>0</v>
      </c>
      <c r="MMR21" s="73">
        <f>ხარჯები!MMR20</f>
        <v>0</v>
      </c>
      <c r="MMS21" s="73">
        <f>ხარჯები!MMS20</f>
        <v>0</v>
      </c>
      <c r="MMT21" s="73">
        <f>ხარჯები!MMT20</f>
        <v>0</v>
      </c>
      <c r="MMU21" s="73">
        <f>ხარჯები!MMU20</f>
        <v>0</v>
      </c>
      <c r="MMV21" s="73">
        <f>ხარჯები!MMV20</f>
        <v>0</v>
      </c>
      <c r="MMW21" s="73">
        <f>ხარჯები!MMW20</f>
        <v>0</v>
      </c>
      <c r="MMX21" s="73">
        <f>ხარჯები!MMX20</f>
        <v>0</v>
      </c>
      <c r="MMY21" s="73">
        <f>ხარჯები!MMY20</f>
        <v>0</v>
      </c>
      <c r="MMZ21" s="73">
        <f>ხარჯები!MMZ20</f>
        <v>0</v>
      </c>
      <c r="MNA21" s="73">
        <f>ხარჯები!MNA20</f>
        <v>0</v>
      </c>
      <c r="MNB21" s="73">
        <f>ხარჯები!MNB20</f>
        <v>0</v>
      </c>
      <c r="MNC21" s="73">
        <f>ხარჯები!MNC20</f>
        <v>0</v>
      </c>
      <c r="MND21" s="73">
        <f>ხარჯები!MND20</f>
        <v>0</v>
      </c>
      <c r="MNE21" s="73">
        <f>ხარჯები!MNE20</f>
        <v>0</v>
      </c>
      <c r="MNF21" s="73">
        <f>ხარჯები!MNF20</f>
        <v>0</v>
      </c>
      <c r="MNG21" s="73">
        <f>ხარჯები!MNG20</f>
        <v>0</v>
      </c>
      <c r="MNH21" s="73">
        <f>ხარჯები!MNH20</f>
        <v>0</v>
      </c>
      <c r="MNI21" s="73">
        <f>ხარჯები!MNI20</f>
        <v>0</v>
      </c>
      <c r="MNJ21" s="73">
        <f>ხარჯები!MNJ20</f>
        <v>0</v>
      </c>
      <c r="MNK21" s="73">
        <f>ხარჯები!MNK20</f>
        <v>0</v>
      </c>
      <c r="MNL21" s="73">
        <f>ხარჯები!MNL20</f>
        <v>0</v>
      </c>
      <c r="MNM21" s="73">
        <f>ხარჯები!MNM20</f>
        <v>0</v>
      </c>
      <c r="MNN21" s="73">
        <f>ხარჯები!MNN20</f>
        <v>0</v>
      </c>
      <c r="MNO21" s="73">
        <f>ხარჯები!MNO20</f>
        <v>0</v>
      </c>
      <c r="MNP21" s="73">
        <f>ხარჯები!MNP20</f>
        <v>0</v>
      </c>
      <c r="MNQ21" s="73">
        <f>ხარჯები!MNQ20</f>
        <v>0</v>
      </c>
      <c r="MNR21" s="73">
        <f>ხარჯები!MNR20</f>
        <v>0</v>
      </c>
      <c r="MNS21" s="73">
        <f>ხარჯები!MNS20</f>
        <v>0</v>
      </c>
      <c r="MNT21" s="73">
        <f>ხარჯები!MNT20</f>
        <v>0</v>
      </c>
      <c r="MNU21" s="73">
        <f>ხარჯები!MNU20</f>
        <v>0</v>
      </c>
      <c r="MNV21" s="73">
        <f>ხარჯები!MNV20</f>
        <v>0</v>
      </c>
      <c r="MNW21" s="73">
        <f>ხარჯები!MNW20</f>
        <v>0</v>
      </c>
      <c r="MNX21" s="73">
        <f>ხარჯები!MNX20</f>
        <v>0</v>
      </c>
      <c r="MNY21" s="73">
        <f>ხარჯები!MNY20</f>
        <v>0</v>
      </c>
      <c r="MNZ21" s="73">
        <f>ხარჯები!MNZ20</f>
        <v>0</v>
      </c>
      <c r="MOA21" s="73">
        <f>ხარჯები!MOA20</f>
        <v>0</v>
      </c>
      <c r="MOB21" s="73">
        <f>ხარჯები!MOB20</f>
        <v>0</v>
      </c>
      <c r="MOC21" s="73">
        <f>ხარჯები!MOC20</f>
        <v>0</v>
      </c>
      <c r="MOD21" s="73">
        <f>ხარჯები!MOD20</f>
        <v>0</v>
      </c>
      <c r="MOE21" s="73">
        <f>ხარჯები!MOE20</f>
        <v>0</v>
      </c>
      <c r="MOF21" s="73">
        <f>ხარჯები!MOF20</f>
        <v>0</v>
      </c>
      <c r="MOG21" s="73">
        <f>ხარჯები!MOG20</f>
        <v>0</v>
      </c>
      <c r="MOH21" s="73">
        <f>ხარჯები!MOH20</f>
        <v>0</v>
      </c>
      <c r="MOI21" s="73">
        <f>ხარჯები!MOI20</f>
        <v>0</v>
      </c>
      <c r="MOJ21" s="73">
        <f>ხარჯები!MOJ20</f>
        <v>0</v>
      </c>
      <c r="MOK21" s="73">
        <f>ხარჯები!MOK20</f>
        <v>0</v>
      </c>
      <c r="MOL21" s="73">
        <f>ხარჯები!MOL20</f>
        <v>0</v>
      </c>
      <c r="MOM21" s="73">
        <f>ხარჯები!MOM20</f>
        <v>0</v>
      </c>
      <c r="MON21" s="73">
        <f>ხარჯები!MON20</f>
        <v>0</v>
      </c>
      <c r="MOO21" s="73">
        <f>ხარჯები!MOO20</f>
        <v>0</v>
      </c>
      <c r="MOP21" s="73">
        <f>ხარჯები!MOP20</f>
        <v>0</v>
      </c>
      <c r="MOQ21" s="73">
        <f>ხარჯები!MOQ20</f>
        <v>0</v>
      </c>
      <c r="MOR21" s="73">
        <f>ხარჯები!MOR20</f>
        <v>0</v>
      </c>
      <c r="MOS21" s="73">
        <f>ხარჯები!MOS20</f>
        <v>0</v>
      </c>
      <c r="MOT21" s="73">
        <f>ხარჯები!MOT20</f>
        <v>0</v>
      </c>
      <c r="MOU21" s="73">
        <f>ხარჯები!MOU20</f>
        <v>0</v>
      </c>
      <c r="MOV21" s="73">
        <f>ხარჯები!MOV20</f>
        <v>0</v>
      </c>
      <c r="MOW21" s="73">
        <f>ხარჯები!MOW20</f>
        <v>0</v>
      </c>
      <c r="MOX21" s="73">
        <f>ხარჯები!MOX20</f>
        <v>0</v>
      </c>
      <c r="MOY21" s="73">
        <f>ხარჯები!MOY20</f>
        <v>0</v>
      </c>
      <c r="MOZ21" s="73">
        <f>ხარჯები!MOZ20</f>
        <v>0</v>
      </c>
      <c r="MPA21" s="73">
        <f>ხარჯები!MPA20</f>
        <v>0</v>
      </c>
      <c r="MPB21" s="73">
        <f>ხარჯები!MPB20</f>
        <v>0</v>
      </c>
      <c r="MPC21" s="73">
        <f>ხარჯები!MPC20</f>
        <v>0</v>
      </c>
      <c r="MPD21" s="73">
        <f>ხარჯები!MPD20</f>
        <v>0</v>
      </c>
      <c r="MPE21" s="73">
        <f>ხარჯები!MPE20</f>
        <v>0</v>
      </c>
      <c r="MPF21" s="73">
        <f>ხარჯები!MPF20</f>
        <v>0</v>
      </c>
      <c r="MPG21" s="73">
        <f>ხარჯები!MPG20</f>
        <v>0</v>
      </c>
      <c r="MPH21" s="73">
        <f>ხარჯები!MPH20</f>
        <v>0</v>
      </c>
      <c r="MPI21" s="73">
        <f>ხარჯები!MPI20</f>
        <v>0</v>
      </c>
      <c r="MPJ21" s="73">
        <f>ხარჯები!MPJ20</f>
        <v>0</v>
      </c>
      <c r="MPK21" s="73">
        <f>ხარჯები!MPK20</f>
        <v>0</v>
      </c>
      <c r="MPL21" s="73">
        <f>ხარჯები!MPL20</f>
        <v>0</v>
      </c>
      <c r="MPM21" s="73">
        <f>ხარჯები!MPM20</f>
        <v>0</v>
      </c>
      <c r="MPN21" s="73">
        <f>ხარჯები!MPN20</f>
        <v>0</v>
      </c>
      <c r="MPO21" s="73">
        <f>ხარჯები!MPO20</f>
        <v>0</v>
      </c>
      <c r="MPP21" s="73">
        <f>ხარჯები!MPP20</f>
        <v>0</v>
      </c>
      <c r="MPQ21" s="73">
        <f>ხარჯები!MPQ20</f>
        <v>0</v>
      </c>
      <c r="MPR21" s="73">
        <f>ხარჯები!MPR20</f>
        <v>0</v>
      </c>
      <c r="MPS21" s="73">
        <f>ხარჯები!MPS20</f>
        <v>0</v>
      </c>
      <c r="MPT21" s="73">
        <f>ხარჯები!MPT20</f>
        <v>0</v>
      </c>
      <c r="MPU21" s="73">
        <f>ხარჯები!MPU20</f>
        <v>0</v>
      </c>
      <c r="MPV21" s="73">
        <f>ხარჯები!MPV20</f>
        <v>0</v>
      </c>
      <c r="MPW21" s="73">
        <f>ხარჯები!MPW20</f>
        <v>0</v>
      </c>
      <c r="MPX21" s="73">
        <f>ხარჯები!MPX20</f>
        <v>0</v>
      </c>
      <c r="MPY21" s="73">
        <f>ხარჯები!MPY20</f>
        <v>0</v>
      </c>
      <c r="MPZ21" s="73">
        <f>ხარჯები!MPZ20</f>
        <v>0</v>
      </c>
      <c r="MQA21" s="73">
        <f>ხარჯები!MQA20</f>
        <v>0</v>
      </c>
      <c r="MQB21" s="73">
        <f>ხარჯები!MQB20</f>
        <v>0</v>
      </c>
      <c r="MQC21" s="73">
        <f>ხარჯები!MQC20</f>
        <v>0</v>
      </c>
      <c r="MQD21" s="73">
        <f>ხარჯები!MQD20</f>
        <v>0</v>
      </c>
      <c r="MQE21" s="73">
        <f>ხარჯები!MQE20</f>
        <v>0</v>
      </c>
      <c r="MQF21" s="73">
        <f>ხარჯები!MQF20</f>
        <v>0</v>
      </c>
      <c r="MQG21" s="73">
        <f>ხარჯები!MQG20</f>
        <v>0</v>
      </c>
      <c r="MQH21" s="73">
        <f>ხარჯები!MQH20</f>
        <v>0</v>
      </c>
      <c r="MQI21" s="73">
        <f>ხარჯები!MQI20</f>
        <v>0</v>
      </c>
      <c r="MQJ21" s="73">
        <f>ხარჯები!MQJ20</f>
        <v>0</v>
      </c>
      <c r="MQK21" s="73">
        <f>ხარჯები!MQK20</f>
        <v>0</v>
      </c>
      <c r="MQL21" s="73">
        <f>ხარჯები!MQL20</f>
        <v>0</v>
      </c>
      <c r="MQM21" s="73">
        <f>ხარჯები!MQM20</f>
        <v>0</v>
      </c>
      <c r="MQN21" s="73">
        <f>ხარჯები!MQN20</f>
        <v>0</v>
      </c>
      <c r="MQO21" s="73">
        <f>ხარჯები!MQO20</f>
        <v>0</v>
      </c>
      <c r="MQP21" s="73">
        <f>ხარჯები!MQP20</f>
        <v>0</v>
      </c>
      <c r="MQQ21" s="73">
        <f>ხარჯები!MQQ20</f>
        <v>0</v>
      </c>
      <c r="MQR21" s="73">
        <f>ხარჯები!MQR20</f>
        <v>0</v>
      </c>
      <c r="MQS21" s="73">
        <f>ხარჯები!MQS20</f>
        <v>0</v>
      </c>
      <c r="MQT21" s="73">
        <f>ხარჯები!MQT20</f>
        <v>0</v>
      </c>
      <c r="MQU21" s="73">
        <f>ხარჯები!MQU20</f>
        <v>0</v>
      </c>
      <c r="MQV21" s="73">
        <f>ხარჯები!MQV20</f>
        <v>0</v>
      </c>
      <c r="MQW21" s="73">
        <f>ხარჯები!MQW20</f>
        <v>0</v>
      </c>
      <c r="MQX21" s="73">
        <f>ხარჯები!MQX20</f>
        <v>0</v>
      </c>
      <c r="MQY21" s="73">
        <f>ხარჯები!MQY20</f>
        <v>0</v>
      </c>
      <c r="MQZ21" s="73">
        <f>ხარჯები!MQZ20</f>
        <v>0</v>
      </c>
      <c r="MRA21" s="73">
        <f>ხარჯები!MRA20</f>
        <v>0</v>
      </c>
      <c r="MRB21" s="73">
        <f>ხარჯები!MRB20</f>
        <v>0</v>
      </c>
      <c r="MRC21" s="73">
        <f>ხარჯები!MRC20</f>
        <v>0</v>
      </c>
      <c r="MRD21" s="73">
        <f>ხარჯები!MRD20</f>
        <v>0</v>
      </c>
      <c r="MRE21" s="73">
        <f>ხარჯები!MRE20</f>
        <v>0</v>
      </c>
      <c r="MRF21" s="73">
        <f>ხარჯები!MRF20</f>
        <v>0</v>
      </c>
      <c r="MRG21" s="73">
        <f>ხარჯები!MRG20</f>
        <v>0</v>
      </c>
      <c r="MRH21" s="73">
        <f>ხარჯები!MRH20</f>
        <v>0</v>
      </c>
      <c r="MRI21" s="73">
        <f>ხარჯები!MRI20</f>
        <v>0</v>
      </c>
      <c r="MRJ21" s="73">
        <f>ხარჯები!MRJ20</f>
        <v>0</v>
      </c>
      <c r="MRK21" s="73">
        <f>ხარჯები!MRK20</f>
        <v>0</v>
      </c>
      <c r="MRL21" s="73">
        <f>ხარჯები!MRL20</f>
        <v>0</v>
      </c>
      <c r="MRM21" s="73">
        <f>ხარჯები!MRM20</f>
        <v>0</v>
      </c>
      <c r="MRN21" s="73">
        <f>ხარჯები!MRN20</f>
        <v>0</v>
      </c>
      <c r="MRO21" s="73">
        <f>ხარჯები!MRO20</f>
        <v>0</v>
      </c>
      <c r="MRP21" s="73">
        <f>ხარჯები!MRP20</f>
        <v>0</v>
      </c>
      <c r="MRQ21" s="73">
        <f>ხარჯები!MRQ20</f>
        <v>0</v>
      </c>
      <c r="MRR21" s="73">
        <f>ხარჯები!MRR20</f>
        <v>0</v>
      </c>
      <c r="MRS21" s="73">
        <f>ხარჯები!MRS20</f>
        <v>0</v>
      </c>
      <c r="MRT21" s="73">
        <f>ხარჯები!MRT20</f>
        <v>0</v>
      </c>
      <c r="MRU21" s="73">
        <f>ხარჯები!MRU20</f>
        <v>0</v>
      </c>
      <c r="MRV21" s="73">
        <f>ხარჯები!MRV20</f>
        <v>0</v>
      </c>
      <c r="MRW21" s="73">
        <f>ხარჯები!MRW20</f>
        <v>0</v>
      </c>
      <c r="MRX21" s="73">
        <f>ხარჯები!MRX20</f>
        <v>0</v>
      </c>
      <c r="MRY21" s="73">
        <f>ხარჯები!MRY20</f>
        <v>0</v>
      </c>
      <c r="MRZ21" s="73">
        <f>ხარჯები!MRZ20</f>
        <v>0</v>
      </c>
      <c r="MSA21" s="73">
        <f>ხარჯები!MSA20</f>
        <v>0</v>
      </c>
      <c r="MSB21" s="73">
        <f>ხარჯები!MSB20</f>
        <v>0</v>
      </c>
      <c r="MSC21" s="73">
        <f>ხარჯები!MSC20</f>
        <v>0</v>
      </c>
      <c r="MSD21" s="73">
        <f>ხარჯები!MSD20</f>
        <v>0</v>
      </c>
      <c r="MSE21" s="73">
        <f>ხარჯები!MSE20</f>
        <v>0</v>
      </c>
      <c r="MSF21" s="73">
        <f>ხარჯები!MSF20</f>
        <v>0</v>
      </c>
      <c r="MSG21" s="73">
        <f>ხარჯები!MSG20</f>
        <v>0</v>
      </c>
      <c r="MSH21" s="73">
        <f>ხარჯები!MSH20</f>
        <v>0</v>
      </c>
      <c r="MSI21" s="73">
        <f>ხარჯები!MSI20</f>
        <v>0</v>
      </c>
      <c r="MSJ21" s="73">
        <f>ხარჯები!MSJ20</f>
        <v>0</v>
      </c>
      <c r="MSK21" s="73">
        <f>ხარჯები!MSK20</f>
        <v>0</v>
      </c>
      <c r="MSL21" s="73">
        <f>ხარჯები!MSL20</f>
        <v>0</v>
      </c>
      <c r="MSM21" s="73">
        <f>ხარჯები!MSM20</f>
        <v>0</v>
      </c>
      <c r="MSN21" s="73">
        <f>ხარჯები!MSN20</f>
        <v>0</v>
      </c>
      <c r="MSO21" s="73">
        <f>ხარჯები!MSO20</f>
        <v>0</v>
      </c>
      <c r="MSP21" s="73">
        <f>ხარჯები!MSP20</f>
        <v>0</v>
      </c>
      <c r="MSQ21" s="73">
        <f>ხარჯები!MSQ20</f>
        <v>0</v>
      </c>
      <c r="MSR21" s="73">
        <f>ხარჯები!MSR20</f>
        <v>0</v>
      </c>
      <c r="MSS21" s="73">
        <f>ხარჯები!MSS20</f>
        <v>0</v>
      </c>
      <c r="MST21" s="73">
        <f>ხარჯები!MST20</f>
        <v>0</v>
      </c>
      <c r="MSU21" s="73">
        <f>ხარჯები!MSU20</f>
        <v>0</v>
      </c>
      <c r="MSV21" s="73">
        <f>ხარჯები!MSV20</f>
        <v>0</v>
      </c>
      <c r="MSW21" s="73">
        <f>ხარჯები!MSW20</f>
        <v>0</v>
      </c>
      <c r="MSX21" s="73">
        <f>ხარჯები!MSX20</f>
        <v>0</v>
      </c>
      <c r="MSY21" s="73">
        <f>ხარჯები!MSY20</f>
        <v>0</v>
      </c>
      <c r="MSZ21" s="73">
        <f>ხარჯები!MSZ20</f>
        <v>0</v>
      </c>
      <c r="MTA21" s="73">
        <f>ხარჯები!MTA20</f>
        <v>0</v>
      </c>
      <c r="MTB21" s="73">
        <f>ხარჯები!MTB20</f>
        <v>0</v>
      </c>
      <c r="MTC21" s="73">
        <f>ხარჯები!MTC20</f>
        <v>0</v>
      </c>
      <c r="MTD21" s="73">
        <f>ხარჯები!MTD20</f>
        <v>0</v>
      </c>
      <c r="MTE21" s="73">
        <f>ხარჯები!MTE20</f>
        <v>0</v>
      </c>
      <c r="MTF21" s="73">
        <f>ხარჯები!MTF20</f>
        <v>0</v>
      </c>
      <c r="MTG21" s="73">
        <f>ხარჯები!MTG20</f>
        <v>0</v>
      </c>
      <c r="MTH21" s="73">
        <f>ხარჯები!MTH20</f>
        <v>0</v>
      </c>
      <c r="MTI21" s="73">
        <f>ხარჯები!MTI20</f>
        <v>0</v>
      </c>
      <c r="MTJ21" s="73">
        <f>ხარჯები!MTJ20</f>
        <v>0</v>
      </c>
      <c r="MTK21" s="73">
        <f>ხარჯები!MTK20</f>
        <v>0</v>
      </c>
      <c r="MTL21" s="73">
        <f>ხარჯები!MTL20</f>
        <v>0</v>
      </c>
      <c r="MTM21" s="73">
        <f>ხარჯები!MTM20</f>
        <v>0</v>
      </c>
      <c r="MTN21" s="73">
        <f>ხარჯები!MTN20</f>
        <v>0</v>
      </c>
      <c r="MTO21" s="73">
        <f>ხარჯები!MTO20</f>
        <v>0</v>
      </c>
      <c r="MTP21" s="73">
        <f>ხარჯები!MTP20</f>
        <v>0</v>
      </c>
      <c r="MTQ21" s="73">
        <f>ხარჯები!MTQ20</f>
        <v>0</v>
      </c>
      <c r="MTR21" s="73">
        <f>ხარჯები!MTR20</f>
        <v>0</v>
      </c>
      <c r="MTS21" s="73">
        <f>ხარჯები!MTS20</f>
        <v>0</v>
      </c>
      <c r="MTT21" s="73">
        <f>ხარჯები!MTT20</f>
        <v>0</v>
      </c>
      <c r="MTU21" s="73">
        <f>ხარჯები!MTU20</f>
        <v>0</v>
      </c>
      <c r="MTV21" s="73">
        <f>ხარჯები!MTV20</f>
        <v>0</v>
      </c>
      <c r="MTW21" s="73">
        <f>ხარჯები!MTW20</f>
        <v>0</v>
      </c>
      <c r="MTX21" s="73">
        <f>ხარჯები!MTX20</f>
        <v>0</v>
      </c>
      <c r="MTY21" s="73">
        <f>ხარჯები!MTY20</f>
        <v>0</v>
      </c>
      <c r="MTZ21" s="73">
        <f>ხარჯები!MTZ20</f>
        <v>0</v>
      </c>
      <c r="MUA21" s="73">
        <f>ხარჯები!MUA20</f>
        <v>0</v>
      </c>
      <c r="MUB21" s="73">
        <f>ხარჯები!MUB20</f>
        <v>0</v>
      </c>
      <c r="MUC21" s="73">
        <f>ხარჯები!MUC20</f>
        <v>0</v>
      </c>
      <c r="MUD21" s="73">
        <f>ხარჯები!MUD20</f>
        <v>0</v>
      </c>
      <c r="MUE21" s="73">
        <f>ხარჯები!MUE20</f>
        <v>0</v>
      </c>
      <c r="MUF21" s="73">
        <f>ხარჯები!MUF20</f>
        <v>0</v>
      </c>
      <c r="MUG21" s="73">
        <f>ხარჯები!MUG20</f>
        <v>0</v>
      </c>
      <c r="MUH21" s="73">
        <f>ხარჯები!MUH20</f>
        <v>0</v>
      </c>
      <c r="MUI21" s="73">
        <f>ხარჯები!MUI20</f>
        <v>0</v>
      </c>
      <c r="MUJ21" s="73">
        <f>ხარჯები!MUJ20</f>
        <v>0</v>
      </c>
      <c r="MUK21" s="73">
        <f>ხარჯები!MUK20</f>
        <v>0</v>
      </c>
      <c r="MUL21" s="73">
        <f>ხარჯები!MUL20</f>
        <v>0</v>
      </c>
      <c r="MUM21" s="73">
        <f>ხარჯები!MUM20</f>
        <v>0</v>
      </c>
      <c r="MUN21" s="73">
        <f>ხარჯები!MUN20</f>
        <v>0</v>
      </c>
      <c r="MUO21" s="73">
        <f>ხარჯები!MUO20</f>
        <v>0</v>
      </c>
      <c r="MUP21" s="73">
        <f>ხარჯები!MUP20</f>
        <v>0</v>
      </c>
      <c r="MUQ21" s="73">
        <f>ხარჯები!MUQ20</f>
        <v>0</v>
      </c>
      <c r="MUR21" s="73">
        <f>ხარჯები!MUR20</f>
        <v>0</v>
      </c>
      <c r="MUS21" s="73">
        <f>ხარჯები!MUS20</f>
        <v>0</v>
      </c>
      <c r="MUT21" s="73">
        <f>ხარჯები!MUT20</f>
        <v>0</v>
      </c>
      <c r="MUU21" s="73">
        <f>ხარჯები!MUU20</f>
        <v>0</v>
      </c>
      <c r="MUV21" s="73">
        <f>ხარჯები!MUV20</f>
        <v>0</v>
      </c>
      <c r="MUW21" s="73">
        <f>ხარჯები!MUW20</f>
        <v>0</v>
      </c>
      <c r="MUX21" s="73">
        <f>ხარჯები!MUX20</f>
        <v>0</v>
      </c>
      <c r="MUY21" s="73">
        <f>ხარჯები!MUY20</f>
        <v>0</v>
      </c>
      <c r="MUZ21" s="73">
        <f>ხარჯები!MUZ20</f>
        <v>0</v>
      </c>
      <c r="MVA21" s="73">
        <f>ხარჯები!MVA20</f>
        <v>0</v>
      </c>
      <c r="MVB21" s="73">
        <f>ხარჯები!MVB20</f>
        <v>0</v>
      </c>
      <c r="MVC21" s="73">
        <f>ხარჯები!MVC20</f>
        <v>0</v>
      </c>
      <c r="MVD21" s="73">
        <f>ხარჯები!MVD20</f>
        <v>0</v>
      </c>
      <c r="MVE21" s="73">
        <f>ხარჯები!MVE20</f>
        <v>0</v>
      </c>
      <c r="MVF21" s="73">
        <f>ხარჯები!MVF20</f>
        <v>0</v>
      </c>
      <c r="MVG21" s="73">
        <f>ხარჯები!MVG20</f>
        <v>0</v>
      </c>
      <c r="MVH21" s="73">
        <f>ხარჯები!MVH20</f>
        <v>0</v>
      </c>
      <c r="MVI21" s="73">
        <f>ხარჯები!MVI20</f>
        <v>0</v>
      </c>
      <c r="MVJ21" s="73">
        <f>ხარჯები!MVJ20</f>
        <v>0</v>
      </c>
      <c r="MVK21" s="73">
        <f>ხარჯები!MVK20</f>
        <v>0</v>
      </c>
      <c r="MVL21" s="73">
        <f>ხარჯები!MVL20</f>
        <v>0</v>
      </c>
      <c r="MVM21" s="73">
        <f>ხარჯები!MVM20</f>
        <v>0</v>
      </c>
      <c r="MVN21" s="73">
        <f>ხარჯები!MVN20</f>
        <v>0</v>
      </c>
      <c r="MVO21" s="73">
        <f>ხარჯები!MVO20</f>
        <v>0</v>
      </c>
      <c r="MVP21" s="73">
        <f>ხარჯები!MVP20</f>
        <v>0</v>
      </c>
      <c r="MVQ21" s="73">
        <f>ხარჯები!MVQ20</f>
        <v>0</v>
      </c>
      <c r="MVR21" s="73">
        <f>ხარჯები!MVR20</f>
        <v>0</v>
      </c>
      <c r="MVS21" s="73">
        <f>ხარჯები!MVS20</f>
        <v>0</v>
      </c>
      <c r="MVT21" s="73">
        <f>ხარჯები!MVT20</f>
        <v>0</v>
      </c>
      <c r="MVU21" s="73">
        <f>ხარჯები!MVU20</f>
        <v>0</v>
      </c>
      <c r="MVV21" s="73">
        <f>ხარჯები!MVV20</f>
        <v>0</v>
      </c>
      <c r="MVW21" s="73">
        <f>ხარჯები!MVW20</f>
        <v>0</v>
      </c>
      <c r="MVX21" s="73">
        <f>ხარჯები!MVX20</f>
        <v>0</v>
      </c>
      <c r="MVY21" s="73">
        <f>ხარჯები!MVY20</f>
        <v>0</v>
      </c>
      <c r="MVZ21" s="73">
        <f>ხარჯები!MVZ20</f>
        <v>0</v>
      </c>
      <c r="MWA21" s="73">
        <f>ხარჯები!MWA20</f>
        <v>0</v>
      </c>
      <c r="MWB21" s="73">
        <f>ხარჯები!MWB20</f>
        <v>0</v>
      </c>
      <c r="MWC21" s="73">
        <f>ხარჯები!MWC20</f>
        <v>0</v>
      </c>
      <c r="MWD21" s="73">
        <f>ხარჯები!MWD20</f>
        <v>0</v>
      </c>
      <c r="MWE21" s="73">
        <f>ხარჯები!MWE20</f>
        <v>0</v>
      </c>
      <c r="MWF21" s="73">
        <f>ხარჯები!MWF20</f>
        <v>0</v>
      </c>
      <c r="MWG21" s="73">
        <f>ხარჯები!MWG20</f>
        <v>0</v>
      </c>
      <c r="MWH21" s="73">
        <f>ხარჯები!MWH20</f>
        <v>0</v>
      </c>
      <c r="MWI21" s="73">
        <f>ხარჯები!MWI20</f>
        <v>0</v>
      </c>
      <c r="MWJ21" s="73">
        <f>ხარჯები!MWJ20</f>
        <v>0</v>
      </c>
      <c r="MWK21" s="73">
        <f>ხარჯები!MWK20</f>
        <v>0</v>
      </c>
      <c r="MWL21" s="73">
        <f>ხარჯები!MWL20</f>
        <v>0</v>
      </c>
      <c r="MWM21" s="73">
        <f>ხარჯები!MWM20</f>
        <v>0</v>
      </c>
      <c r="MWN21" s="73">
        <f>ხარჯები!MWN20</f>
        <v>0</v>
      </c>
      <c r="MWO21" s="73">
        <f>ხარჯები!MWO20</f>
        <v>0</v>
      </c>
      <c r="MWP21" s="73">
        <f>ხარჯები!MWP20</f>
        <v>0</v>
      </c>
      <c r="MWQ21" s="73">
        <f>ხარჯები!MWQ20</f>
        <v>0</v>
      </c>
      <c r="MWR21" s="73">
        <f>ხარჯები!MWR20</f>
        <v>0</v>
      </c>
      <c r="MWS21" s="73">
        <f>ხარჯები!MWS20</f>
        <v>0</v>
      </c>
      <c r="MWT21" s="73">
        <f>ხარჯები!MWT20</f>
        <v>0</v>
      </c>
      <c r="MWU21" s="73">
        <f>ხარჯები!MWU20</f>
        <v>0</v>
      </c>
      <c r="MWV21" s="73">
        <f>ხარჯები!MWV20</f>
        <v>0</v>
      </c>
      <c r="MWW21" s="73">
        <f>ხარჯები!MWW20</f>
        <v>0</v>
      </c>
      <c r="MWX21" s="73">
        <f>ხარჯები!MWX20</f>
        <v>0</v>
      </c>
      <c r="MWY21" s="73">
        <f>ხარჯები!MWY20</f>
        <v>0</v>
      </c>
      <c r="MWZ21" s="73">
        <f>ხარჯები!MWZ20</f>
        <v>0</v>
      </c>
      <c r="MXA21" s="73">
        <f>ხარჯები!MXA20</f>
        <v>0</v>
      </c>
      <c r="MXB21" s="73">
        <f>ხარჯები!MXB20</f>
        <v>0</v>
      </c>
      <c r="MXC21" s="73">
        <f>ხარჯები!MXC20</f>
        <v>0</v>
      </c>
      <c r="MXD21" s="73">
        <f>ხარჯები!MXD20</f>
        <v>0</v>
      </c>
      <c r="MXE21" s="73">
        <f>ხარჯები!MXE20</f>
        <v>0</v>
      </c>
      <c r="MXF21" s="73">
        <f>ხარჯები!MXF20</f>
        <v>0</v>
      </c>
      <c r="MXG21" s="73">
        <f>ხარჯები!MXG20</f>
        <v>0</v>
      </c>
      <c r="MXH21" s="73">
        <f>ხარჯები!MXH20</f>
        <v>0</v>
      </c>
      <c r="MXI21" s="73">
        <f>ხარჯები!MXI20</f>
        <v>0</v>
      </c>
      <c r="MXJ21" s="73">
        <f>ხარჯები!MXJ20</f>
        <v>0</v>
      </c>
      <c r="MXK21" s="73">
        <f>ხარჯები!MXK20</f>
        <v>0</v>
      </c>
      <c r="MXL21" s="73">
        <f>ხარჯები!MXL20</f>
        <v>0</v>
      </c>
      <c r="MXM21" s="73">
        <f>ხარჯები!MXM20</f>
        <v>0</v>
      </c>
      <c r="MXN21" s="73">
        <f>ხარჯები!MXN20</f>
        <v>0</v>
      </c>
      <c r="MXO21" s="73">
        <f>ხარჯები!MXO20</f>
        <v>0</v>
      </c>
      <c r="MXP21" s="73">
        <f>ხარჯები!MXP20</f>
        <v>0</v>
      </c>
      <c r="MXQ21" s="73">
        <f>ხარჯები!MXQ20</f>
        <v>0</v>
      </c>
      <c r="MXR21" s="73">
        <f>ხარჯები!MXR20</f>
        <v>0</v>
      </c>
      <c r="MXS21" s="73">
        <f>ხარჯები!MXS20</f>
        <v>0</v>
      </c>
      <c r="MXT21" s="73">
        <f>ხარჯები!MXT20</f>
        <v>0</v>
      </c>
      <c r="MXU21" s="73">
        <f>ხარჯები!MXU20</f>
        <v>0</v>
      </c>
      <c r="MXV21" s="73">
        <f>ხარჯები!MXV20</f>
        <v>0</v>
      </c>
      <c r="MXW21" s="73">
        <f>ხარჯები!MXW20</f>
        <v>0</v>
      </c>
      <c r="MXX21" s="73">
        <f>ხარჯები!MXX20</f>
        <v>0</v>
      </c>
      <c r="MXY21" s="73">
        <f>ხარჯები!MXY20</f>
        <v>0</v>
      </c>
      <c r="MXZ21" s="73">
        <f>ხარჯები!MXZ20</f>
        <v>0</v>
      </c>
      <c r="MYA21" s="73">
        <f>ხარჯები!MYA20</f>
        <v>0</v>
      </c>
      <c r="MYB21" s="73">
        <f>ხარჯები!MYB20</f>
        <v>0</v>
      </c>
      <c r="MYC21" s="73">
        <f>ხარჯები!MYC20</f>
        <v>0</v>
      </c>
      <c r="MYD21" s="73">
        <f>ხარჯები!MYD20</f>
        <v>0</v>
      </c>
      <c r="MYE21" s="73">
        <f>ხარჯები!MYE20</f>
        <v>0</v>
      </c>
      <c r="MYF21" s="73">
        <f>ხარჯები!MYF20</f>
        <v>0</v>
      </c>
      <c r="MYG21" s="73">
        <f>ხარჯები!MYG20</f>
        <v>0</v>
      </c>
      <c r="MYH21" s="73">
        <f>ხარჯები!MYH20</f>
        <v>0</v>
      </c>
      <c r="MYI21" s="73">
        <f>ხარჯები!MYI20</f>
        <v>0</v>
      </c>
      <c r="MYJ21" s="73">
        <f>ხარჯები!MYJ20</f>
        <v>0</v>
      </c>
      <c r="MYK21" s="73">
        <f>ხარჯები!MYK20</f>
        <v>0</v>
      </c>
      <c r="MYL21" s="73">
        <f>ხარჯები!MYL20</f>
        <v>0</v>
      </c>
      <c r="MYM21" s="73">
        <f>ხარჯები!MYM20</f>
        <v>0</v>
      </c>
      <c r="MYN21" s="73">
        <f>ხარჯები!MYN20</f>
        <v>0</v>
      </c>
      <c r="MYO21" s="73">
        <f>ხარჯები!MYO20</f>
        <v>0</v>
      </c>
      <c r="MYP21" s="73">
        <f>ხარჯები!MYP20</f>
        <v>0</v>
      </c>
      <c r="MYQ21" s="73">
        <f>ხარჯები!MYQ20</f>
        <v>0</v>
      </c>
      <c r="MYR21" s="73">
        <f>ხარჯები!MYR20</f>
        <v>0</v>
      </c>
      <c r="MYS21" s="73">
        <f>ხარჯები!MYS20</f>
        <v>0</v>
      </c>
      <c r="MYT21" s="73">
        <f>ხარჯები!MYT20</f>
        <v>0</v>
      </c>
      <c r="MYU21" s="73">
        <f>ხარჯები!MYU20</f>
        <v>0</v>
      </c>
      <c r="MYV21" s="73">
        <f>ხარჯები!MYV20</f>
        <v>0</v>
      </c>
      <c r="MYW21" s="73">
        <f>ხარჯები!MYW20</f>
        <v>0</v>
      </c>
      <c r="MYX21" s="73">
        <f>ხარჯები!MYX20</f>
        <v>0</v>
      </c>
      <c r="MYY21" s="73">
        <f>ხარჯები!MYY20</f>
        <v>0</v>
      </c>
      <c r="MYZ21" s="73">
        <f>ხარჯები!MYZ20</f>
        <v>0</v>
      </c>
      <c r="MZA21" s="73">
        <f>ხარჯები!MZA20</f>
        <v>0</v>
      </c>
      <c r="MZB21" s="73">
        <f>ხარჯები!MZB20</f>
        <v>0</v>
      </c>
      <c r="MZC21" s="73">
        <f>ხარჯები!MZC20</f>
        <v>0</v>
      </c>
      <c r="MZD21" s="73">
        <f>ხარჯები!MZD20</f>
        <v>0</v>
      </c>
      <c r="MZE21" s="73">
        <f>ხარჯები!MZE20</f>
        <v>0</v>
      </c>
      <c r="MZF21" s="73">
        <f>ხარჯები!MZF20</f>
        <v>0</v>
      </c>
      <c r="MZG21" s="73">
        <f>ხარჯები!MZG20</f>
        <v>0</v>
      </c>
      <c r="MZH21" s="73">
        <f>ხარჯები!MZH20</f>
        <v>0</v>
      </c>
      <c r="MZI21" s="73">
        <f>ხარჯები!MZI20</f>
        <v>0</v>
      </c>
      <c r="MZJ21" s="73">
        <f>ხარჯები!MZJ20</f>
        <v>0</v>
      </c>
      <c r="MZK21" s="73">
        <f>ხარჯები!MZK20</f>
        <v>0</v>
      </c>
      <c r="MZL21" s="73">
        <f>ხარჯები!MZL20</f>
        <v>0</v>
      </c>
      <c r="MZM21" s="73">
        <f>ხარჯები!MZM20</f>
        <v>0</v>
      </c>
      <c r="MZN21" s="73">
        <f>ხარჯები!MZN20</f>
        <v>0</v>
      </c>
      <c r="MZO21" s="73">
        <f>ხარჯები!MZO20</f>
        <v>0</v>
      </c>
      <c r="MZP21" s="73">
        <f>ხარჯები!MZP20</f>
        <v>0</v>
      </c>
      <c r="MZQ21" s="73">
        <f>ხარჯები!MZQ20</f>
        <v>0</v>
      </c>
      <c r="MZR21" s="73">
        <f>ხარჯები!MZR20</f>
        <v>0</v>
      </c>
      <c r="MZS21" s="73">
        <f>ხარჯები!MZS20</f>
        <v>0</v>
      </c>
      <c r="MZT21" s="73">
        <f>ხარჯები!MZT20</f>
        <v>0</v>
      </c>
      <c r="MZU21" s="73">
        <f>ხარჯები!MZU20</f>
        <v>0</v>
      </c>
      <c r="MZV21" s="73">
        <f>ხარჯები!MZV20</f>
        <v>0</v>
      </c>
      <c r="MZW21" s="73">
        <f>ხარჯები!MZW20</f>
        <v>0</v>
      </c>
      <c r="MZX21" s="73">
        <f>ხარჯები!MZX20</f>
        <v>0</v>
      </c>
      <c r="MZY21" s="73">
        <f>ხარჯები!MZY20</f>
        <v>0</v>
      </c>
      <c r="MZZ21" s="73">
        <f>ხარჯები!MZZ20</f>
        <v>0</v>
      </c>
      <c r="NAA21" s="73">
        <f>ხარჯები!NAA20</f>
        <v>0</v>
      </c>
      <c r="NAB21" s="73">
        <f>ხარჯები!NAB20</f>
        <v>0</v>
      </c>
      <c r="NAC21" s="73">
        <f>ხარჯები!NAC20</f>
        <v>0</v>
      </c>
      <c r="NAD21" s="73">
        <f>ხარჯები!NAD20</f>
        <v>0</v>
      </c>
      <c r="NAE21" s="73">
        <f>ხარჯები!NAE20</f>
        <v>0</v>
      </c>
      <c r="NAF21" s="73">
        <f>ხარჯები!NAF20</f>
        <v>0</v>
      </c>
      <c r="NAG21" s="73">
        <f>ხარჯები!NAG20</f>
        <v>0</v>
      </c>
      <c r="NAH21" s="73">
        <f>ხარჯები!NAH20</f>
        <v>0</v>
      </c>
      <c r="NAI21" s="73">
        <f>ხარჯები!NAI20</f>
        <v>0</v>
      </c>
      <c r="NAJ21" s="73">
        <f>ხარჯები!NAJ20</f>
        <v>0</v>
      </c>
      <c r="NAK21" s="73">
        <f>ხარჯები!NAK20</f>
        <v>0</v>
      </c>
      <c r="NAL21" s="73">
        <f>ხარჯები!NAL20</f>
        <v>0</v>
      </c>
      <c r="NAM21" s="73">
        <f>ხარჯები!NAM20</f>
        <v>0</v>
      </c>
      <c r="NAN21" s="73">
        <f>ხარჯები!NAN20</f>
        <v>0</v>
      </c>
      <c r="NAO21" s="73">
        <f>ხარჯები!NAO20</f>
        <v>0</v>
      </c>
      <c r="NAP21" s="73">
        <f>ხარჯები!NAP20</f>
        <v>0</v>
      </c>
      <c r="NAQ21" s="73">
        <f>ხარჯები!NAQ20</f>
        <v>0</v>
      </c>
      <c r="NAR21" s="73">
        <f>ხარჯები!NAR20</f>
        <v>0</v>
      </c>
      <c r="NAS21" s="73">
        <f>ხარჯები!NAS20</f>
        <v>0</v>
      </c>
      <c r="NAT21" s="73">
        <f>ხარჯები!NAT20</f>
        <v>0</v>
      </c>
      <c r="NAU21" s="73">
        <f>ხარჯები!NAU20</f>
        <v>0</v>
      </c>
      <c r="NAV21" s="73">
        <f>ხარჯები!NAV20</f>
        <v>0</v>
      </c>
      <c r="NAW21" s="73">
        <f>ხარჯები!NAW20</f>
        <v>0</v>
      </c>
      <c r="NAX21" s="73">
        <f>ხარჯები!NAX20</f>
        <v>0</v>
      </c>
      <c r="NAY21" s="73">
        <f>ხარჯები!NAY20</f>
        <v>0</v>
      </c>
      <c r="NAZ21" s="73">
        <f>ხარჯები!NAZ20</f>
        <v>0</v>
      </c>
      <c r="NBA21" s="73">
        <f>ხარჯები!NBA20</f>
        <v>0</v>
      </c>
      <c r="NBB21" s="73">
        <f>ხარჯები!NBB20</f>
        <v>0</v>
      </c>
      <c r="NBC21" s="73">
        <f>ხარჯები!NBC20</f>
        <v>0</v>
      </c>
      <c r="NBD21" s="73">
        <f>ხარჯები!NBD20</f>
        <v>0</v>
      </c>
      <c r="NBE21" s="73">
        <f>ხარჯები!NBE20</f>
        <v>0</v>
      </c>
      <c r="NBF21" s="73">
        <f>ხარჯები!NBF20</f>
        <v>0</v>
      </c>
      <c r="NBG21" s="73">
        <f>ხარჯები!NBG20</f>
        <v>0</v>
      </c>
      <c r="NBH21" s="73">
        <f>ხარჯები!NBH20</f>
        <v>0</v>
      </c>
      <c r="NBI21" s="73">
        <f>ხარჯები!NBI20</f>
        <v>0</v>
      </c>
      <c r="NBJ21" s="73">
        <f>ხარჯები!NBJ20</f>
        <v>0</v>
      </c>
      <c r="NBK21" s="73">
        <f>ხარჯები!NBK20</f>
        <v>0</v>
      </c>
      <c r="NBL21" s="73">
        <f>ხარჯები!NBL20</f>
        <v>0</v>
      </c>
      <c r="NBM21" s="73">
        <f>ხარჯები!NBM20</f>
        <v>0</v>
      </c>
      <c r="NBN21" s="73">
        <f>ხარჯები!NBN20</f>
        <v>0</v>
      </c>
      <c r="NBO21" s="73">
        <f>ხარჯები!NBO20</f>
        <v>0</v>
      </c>
      <c r="NBP21" s="73">
        <f>ხარჯები!NBP20</f>
        <v>0</v>
      </c>
      <c r="NBQ21" s="73">
        <f>ხარჯები!NBQ20</f>
        <v>0</v>
      </c>
      <c r="NBR21" s="73">
        <f>ხარჯები!NBR20</f>
        <v>0</v>
      </c>
      <c r="NBS21" s="73">
        <f>ხარჯები!NBS20</f>
        <v>0</v>
      </c>
      <c r="NBT21" s="73">
        <f>ხარჯები!NBT20</f>
        <v>0</v>
      </c>
      <c r="NBU21" s="73">
        <f>ხარჯები!NBU20</f>
        <v>0</v>
      </c>
      <c r="NBV21" s="73">
        <f>ხარჯები!NBV20</f>
        <v>0</v>
      </c>
      <c r="NBW21" s="73">
        <f>ხარჯები!NBW20</f>
        <v>0</v>
      </c>
      <c r="NBX21" s="73">
        <f>ხარჯები!NBX20</f>
        <v>0</v>
      </c>
      <c r="NBY21" s="73">
        <f>ხარჯები!NBY20</f>
        <v>0</v>
      </c>
      <c r="NBZ21" s="73">
        <f>ხარჯები!NBZ20</f>
        <v>0</v>
      </c>
      <c r="NCA21" s="73">
        <f>ხარჯები!NCA20</f>
        <v>0</v>
      </c>
      <c r="NCB21" s="73">
        <f>ხარჯები!NCB20</f>
        <v>0</v>
      </c>
      <c r="NCC21" s="73">
        <f>ხარჯები!NCC20</f>
        <v>0</v>
      </c>
      <c r="NCD21" s="73">
        <f>ხარჯები!NCD20</f>
        <v>0</v>
      </c>
      <c r="NCE21" s="73">
        <f>ხარჯები!NCE20</f>
        <v>0</v>
      </c>
      <c r="NCF21" s="73">
        <f>ხარჯები!NCF20</f>
        <v>0</v>
      </c>
      <c r="NCG21" s="73">
        <f>ხარჯები!NCG20</f>
        <v>0</v>
      </c>
      <c r="NCH21" s="73">
        <f>ხარჯები!NCH20</f>
        <v>0</v>
      </c>
      <c r="NCI21" s="73">
        <f>ხარჯები!NCI20</f>
        <v>0</v>
      </c>
      <c r="NCJ21" s="73">
        <f>ხარჯები!NCJ20</f>
        <v>0</v>
      </c>
      <c r="NCK21" s="73">
        <f>ხარჯები!NCK20</f>
        <v>0</v>
      </c>
      <c r="NCL21" s="73">
        <f>ხარჯები!NCL20</f>
        <v>0</v>
      </c>
      <c r="NCM21" s="73">
        <f>ხარჯები!NCM20</f>
        <v>0</v>
      </c>
      <c r="NCN21" s="73">
        <f>ხარჯები!NCN20</f>
        <v>0</v>
      </c>
      <c r="NCO21" s="73">
        <f>ხარჯები!NCO20</f>
        <v>0</v>
      </c>
      <c r="NCP21" s="73">
        <f>ხარჯები!NCP20</f>
        <v>0</v>
      </c>
      <c r="NCQ21" s="73">
        <f>ხარჯები!NCQ20</f>
        <v>0</v>
      </c>
      <c r="NCR21" s="73">
        <f>ხარჯები!NCR20</f>
        <v>0</v>
      </c>
      <c r="NCS21" s="73">
        <f>ხარჯები!NCS20</f>
        <v>0</v>
      </c>
      <c r="NCT21" s="73">
        <f>ხარჯები!NCT20</f>
        <v>0</v>
      </c>
      <c r="NCU21" s="73">
        <f>ხარჯები!NCU20</f>
        <v>0</v>
      </c>
      <c r="NCV21" s="73">
        <f>ხარჯები!NCV20</f>
        <v>0</v>
      </c>
      <c r="NCW21" s="73">
        <f>ხარჯები!NCW20</f>
        <v>0</v>
      </c>
      <c r="NCX21" s="73">
        <f>ხარჯები!NCX20</f>
        <v>0</v>
      </c>
      <c r="NCY21" s="73">
        <f>ხარჯები!NCY20</f>
        <v>0</v>
      </c>
      <c r="NCZ21" s="73">
        <f>ხარჯები!NCZ20</f>
        <v>0</v>
      </c>
      <c r="NDA21" s="73">
        <f>ხარჯები!NDA20</f>
        <v>0</v>
      </c>
      <c r="NDB21" s="73">
        <f>ხარჯები!NDB20</f>
        <v>0</v>
      </c>
      <c r="NDC21" s="73">
        <f>ხარჯები!NDC20</f>
        <v>0</v>
      </c>
      <c r="NDD21" s="73">
        <f>ხარჯები!NDD20</f>
        <v>0</v>
      </c>
      <c r="NDE21" s="73">
        <f>ხარჯები!NDE20</f>
        <v>0</v>
      </c>
      <c r="NDF21" s="73">
        <f>ხარჯები!NDF20</f>
        <v>0</v>
      </c>
      <c r="NDG21" s="73">
        <f>ხარჯები!NDG20</f>
        <v>0</v>
      </c>
      <c r="NDH21" s="73">
        <f>ხარჯები!NDH20</f>
        <v>0</v>
      </c>
      <c r="NDI21" s="73">
        <f>ხარჯები!NDI20</f>
        <v>0</v>
      </c>
      <c r="NDJ21" s="73">
        <f>ხარჯები!NDJ20</f>
        <v>0</v>
      </c>
      <c r="NDK21" s="73">
        <f>ხარჯები!NDK20</f>
        <v>0</v>
      </c>
      <c r="NDL21" s="73">
        <f>ხარჯები!NDL20</f>
        <v>0</v>
      </c>
      <c r="NDM21" s="73">
        <f>ხარჯები!NDM20</f>
        <v>0</v>
      </c>
      <c r="NDN21" s="73">
        <f>ხარჯები!NDN20</f>
        <v>0</v>
      </c>
      <c r="NDO21" s="73">
        <f>ხარჯები!NDO20</f>
        <v>0</v>
      </c>
      <c r="NDP21" s="73">
        <f>ხარჯები!NDP20</f>
        <v>0</v>
      </c>
      <c r="NDQ21" s="73">
        <f>ხარჯები!NDQ20</f>
        <v>0</v>
      </c>
      <c r="NDR21" s="73">
        <f>ხარჯები!NDR20</f>
        <v>0</v>
      </c>
      <c r="NDS21" s="73">
        <f>ხარჯები!NDS20</f>
        <v>0</v>
      </c>
      <c r="NDT21" s="73">
        <f>ხარჯები!NDT20</f>
        <v>0</v>
      </c>
      <c r="NDU21" s="73">
        <f>ხარჯები!NDU20</f>
        <v>0</v>
      </c>
      <c r="NDV21" s="73">
        <f>ხარჯები!NDV20</f>
        <v>0</v>
      </c>
      <c r="NDW21" s="73">
        <f>ხარჯები!NDW20</f>
        <v>0</v>
      </c>
      <c r="NDX21" s="73">
        <f>ხარჯები!NDX20</f>
        <v>0</v>
      </c>
      <c r="NDY21" s="73">
        <f>ხარჯები!NDY20</f>
        <v>0</v>
      </c>
      <c r="NDZ21" s="73">
        <f>ხარჯები!NDZ20</f>
        <v>0</v>
      </c>
      <c r="NEA21" s="73">
        <f>ხარჯები!NEA20</f>
        <v>0</v>
      </c>
      <c r="NEB21" s="73">
        <f>ხარჯები!NEB20</f>
        <v>0</v>
      </c>
      <c r="NEC21" s="73">
        <f>ხარჯები!NEC20</f>
        <v>0</v>
      </c>
      <c r="NED21" s="73">
        <f>ხარჯები!NED20</f>
        <v>0</v>
      </c>
      <c r="NEE21" s="73">
        <f>ხარჯები!NEE20</f>
        <v>0</v>
      </c>
      <c r="NEF21" s="73">
        <f>ხარჯები!NEF20</f>
        <v>0</v>
      </c>
      <c r="NEG21" s="73">
        <f>ხარჯები!NEG20</f>
        <v>0</v>
      </c>
      <c r="NEH21" s="73">
        <f>ხარჯები!NEH20</f>
        <v>0</v>
      </c>
      <c r="NEI21" s="73">
        <f>ხარჯები!NEI20</f>
        <v>0</v>
      </c>
      <c r="NEJ21" s="73">
        <f>ხარჯები!NEJ20</f>
        <v>0</v>
      </c>
      <c r="NEK21" s="73">
        <f>ხარჯები!NEK20</f>
        <v>0</v>
      </c>
      <c r="NEL21" s="73">
        <f>ხარჯები!NEL20</f>
        <v>0</v>
      </c>
      <c r="NEM21" s="73">
        <f>ხარჯები!NEM20</f>
        <v>0</v>
      </c>
      <c r="NEN21" s="73">
        <f>ხარჯები!NEN20</f>
        <v>0</v>
      </c>
      <c r="NEO21" s="73">
        <f>ხარჯები!NEO20</f>
        <v>0</v>
      </c>
      <c r="NEP21" s="73">
        <f>ხარჯები!NEP20</f>
        <v>0</v>
      </c>
      <c r="NEQ21" s="73">
        <f>ხარჯები!NEQ20</f>
        <v>0</v>
      </c>
      <c r="NER21" s="73">
        <f>ხარჯები!NER20</f>
        <v>0</v>
      </c>
      <c r="NES21" s="73">
        <f>ხარჯები!NES20</f>
        <v>0</v>
      </c>
      <c r="NET21" s="73">
        <f>ხარჯები!NET20</f>
        <v>0</v>
      </c>
      <c r="NEU21" s="73">
        <f>ხარჯები!NEU20</f>
        <v>0</v>
      </c>
      <c r="NEV21" s="73">
        <f>ხარჯები!NEV20</f>
        <v>0</v>
      </c>
      <c r="NEW21" s="73">
        <f>ხარჯები!NEW20</f>
        <v>0</v>
      </c>
      <c r="NEX21" s="73">
        <f>ხარჯები!NEX20</f>
        <v>0</v>
      </c>
      <c r="NEY21" s="73">
        <f>ხარჯები!NEY20</f>
        <v>0</v>
      </c>
      <c r="NEZ21" s="73">
        <f>ხარჯები!NEZ20</f>
        <v>0</v>
      </c>
      <c r="NFA21" s="73">
        <f>ხარჯები!NFA20</f>
        <v>0</v>
      </c>
      <c r="NFB21" s="73">
        <f>ხარჯები!NFB20</f>
        <v>0</v>
      </c>
      <c r="NFC21" s="73">
        <f>ხარჯები!NFC20</f>
        <v>0</v>
      </c>
      <c r="NFD21" s="73">
        <f>ხარჯები!NFD20</f>
        <v>0</v>
      </c>
      <c r="NFE21" s="73">
        <f>ხარჯები!NFE20</f>
        <v>0</v>
      </c>
      <c r="NFF21" s="73">
        <f>ხარჯები!NFF20</f>
        <v>0</v>
      </c>
      <c r="NFG21" s="73">
        <f>ხარჯები!NFG20</f>
        <v>0</v>
      </c>
      <c r="NFH21" s="73">
        <f>ხარჯები!NFH20</f>
        <v>0</v>
      </c>
      <c r="NFI21" s="73">
        <f>ხარჯები!NFI20</f>
        <v>0</v>
      </c>
      <c r="NFJ21" s="73">
        <f>ხარჯები!NFJ20</f>
        <v>0</v>
      </c>
      <c r="NFK21" s="73">
        <f>ხარჯები!NFK20</f>
        <v>0</v>
      </c>
      <c r="NFL21" s="73">
        <f>ხარჯები!NFL20</f>
        <v>0</v>
      </c>
      <c r="NFM21" s="73">
        <f>ხარჯები!NFM20</f>
        <v>0</v>
      </c>
      <c r="NFN21" s="73">
        <f>ხარჯები!NFN20</f>
        <v>0</v>
      </c>
      <c r="NFO21" s="73">
        <f>ხარჯები!NFO20</f>
        <v>0</v>
      </c>
      <c r="NFP21" s="73">
        <f>ხარჯები!NFP20</f>
        <v>0</v>
      </c>
      <c r="NFQ21" s="73">
        <f>ხარჯები!NFQ20</f>
        <v>0</v>
      </c>
      <c r="NFR21" s="73">
        <f>ხარჯები!NFR20</f>
        <v>0</v>
      </c>
      <c r="NFS21" s="73">
        <f>ხარჯები!NFS20</f>
        <v>0</v>
      </c>
      <c r="NFT21" s="73">
        <f>ხარჯები!NFT20</f>
        <v>0</v>
      </c>
      <c r="NFU21" s="73">
        <f>ხარჯები!NFU20</f>
        <v>0</v>
      </c>
      <c r="NFV21" s="73">
        <f>ხარჯები!NFV20</f>
        <v>0</v>
      </c>
      <c r="NFW21" s="73">
        <f>ხარჯები!NFW20</f>
        <v>0</v>
      </c>
      <c r="NFX21" s="73">
        <f>ხარჯები!NFX20</f>
        <v>0</v>
      </c>
      <c r="NFY21" s="73">
        <f>ხარჯები!NFY20</f>
        <v>0</v>
      </c>
      <c r="NFZ21" s="73">
        <f>ხარჯები!NFZ20</f>
        <v>0</v>
      </c>
      <c r="NGA21" s="73">
        <f>ხარჯები!NGA20</f>
        <v>0</v>
      </c>
      <c r="NGB21" s="73">
        <f>ხარჯები!NGB20</f>
        <v>0</v>
      </c>
      <c r="NGC21" s="73">
        <f>ხარჯები!NGC20</f>
        <v>0</v>
      </c>
      <c r="NGD21" s="73">
        <f>ხარჯები!NGD20</f>
        <v>0</v>
      </c>
      <c r="NGE21" s="73">
        <f>ხარჯები!NGE20</f>
        <v>0</v>
      </c>
      <c r="NGF21" s="73">
        <f>ხარჯები!NGF20</f>
        <v>0</v>
      </c>
      <c r="NGG21" s="73">
        <f>ხარჯები!NGG20</f>
        <v>0</v>
      </c>
      <c r="NGH21" s="73">
        <f>ხარჯები!NGH20</f>
        <v>0</v>
      </c>
      <c r="NGI21" s="73">
        <f>ხარჯები!NGI20</f>
        <v>0</v>
      </c>
      <c r="NGJ21" s="73">
        <f>ხარჯები!NGJ20</f>
        <v>0</v>
      </c>
      <c r="NGK21" s="73">
        <f>ხარჯები!NGK20</f>
        <v>0</v>
      </c>
      <c r="NGL21" s="73">
        <f>ხარჯები!NGL20</f>
        <v>0</v>
      </c>
      <c r="NGM21" s="73">
        <f>ხარჯები!NGM20</f>
        <v>0</v>
      </c>
      <c r="NGN21" s="73">
        <f>ხარჯები!NGN20</f>
        <v>0</v>
      </c>
      <c r="NGO21" s="73">
        <f>ხარჯები!NGO20</f>
        <v>0</v>
      </c>
      <c r="NGP21" s="73">
        <f>ხარჯები!NGP20</f>
        <v>0</v>
      </c>
      <c r="NGQ21" s="73">
        <f>ხარჯები!NGQ20</f>
        <v>0</v>
      </c>
      <c r="NGR21" s="73">
        <f>ხარჯები!NGR20</f>
        <v>0</v>
      </c>
      <c r="NGS21" s="73">
        <f>ხარჯები!NGS20</f>
        <v>0</v>
      </c>
      <c r="NGT21" s="73">
        <f>ხარჯები!NGT20</f>
        <v>0</v>
      </c>
      <c r="NGU21" s="73">
        <f>ხარჯები!NGU20</f>
        <v>0</v>
      </c>
      <c r="NGV21" s="73">
        <f>ხარჯები!NGV20</f>
        <v>0</v>
      </c>
      <c r="NGW21" s="73">
        <f>ხარჯები!NGW20</f>
        <v>0</v>
      </c>
      <c r="NGX21" s="73">
        <f>ხარჯები!NGX20</f>
        <v>0</v>
      </c>
      <c r="NGY21" s="73">
        <f>ხარჯები!NGY20</f>
        <v>0</v>
      </c>
      <c r="NGZ21" s="73">
        <f>ხარჯები!NGZ20</f>
        <v>0</v>
      </c>
      <c r="NHA21" s="73">
        <f>ხარჯები!NHA20</f>
        <v>0</v>
      </c>
      <c r="NHB21" s="73">
        <f>ხარჯები!NHB20</f>
        <v>0</v>
      </c>
      <c r="NHC21" s="73">
        <f>ხარჯები!NHC20</f>
        <v>0</v>
      </c>
      <c r="NHD21" s="73">
        <f>ხარჯები!NHD20</f>
        <v>0</v>
      </c>
      <c r="NHE21" s="73">
        <f>ხარჯები!NHE20</f>
        <v>0</v>
      </c>
      <c r="NHF21" s="73">
        <f>ხარჯები!NHF20</f>
        <v>0</v>
      </c>
      <c r="NHG21" s="73">
        <f>ხარჯები!NHG20</f>
        <v>0</v>
      </c>
      <c r="NHH21" s="73">
        <f>ხარჯები!NHH20</f>
        <v>0</v>
      </c>
      <c r="NHI21" s="73">
        <f>ხარჯები!NHI20</f>
        <v>0</v>
      </c>
      <c r="NHJ21" s="73">
        <f>ხარჯები!NHJ20</f>
        <v>0</v>
      </c>
      <c r="NHK21" s="73">
        <f>ხარჯები!NHK20</f>
        <v>0</v>
      </c>
      <c r="NHL21" s="73">
        <f>ხარჯები!NHL20</f>
        <v>0</v>
      </c>
      <c r="NHM21" s="73">
        <f>ხარჯები!NHM20</f>
        <v>0</v>
      </c>
      <c r="NHN21" s="73">
        <f>ხარჯები!NHN20</f>
        <v>0</v>
      </c>
      <c r="NHO21" s="73">
        <f>ხარჯები!NHO20</f>
        <v>0</v>
      </c>
      <c r="NHP21" s="73">
        <f>ხარჯები!NHP20</f>
        <v>0</v>
      </c>
      <c r="NHQ21" s="73">
        <f>ხარჯები!NHQ20</f>
        <v>0</v>
      </c>
      <c r="NHR21" s="73">
        <f>ხარჯები!NHR20</f>
        <v>0</v>
      </c>
      <c r="NHS21" s="73">
        <f>ხარჯები!NHS20</f>
        <v>0</v>
      </c>
      <c r="NHT21" s="73">
        <f>ხარჯები!NHT20</f>
        <v>0</v>
      </c>
      <c r="NHU21" s="73">
        <f>ხარჯები!NHU20</f>
        <v>0</v>
      </c>
      <c r="NHV21" s="73">
        <f>ხარჯები!NHV20</f>
        <v>0</v>
      </c>
      <c r="NHW21" s="73">
        <f>ხარჯები!NHW20</f>
        <v>0</v>
      </c>
      <c r="NHX21" s="73">
        <f>ხარჯები!NHX20</f>
        <v>0</v>
      </c>
      <c r="NHY21" s="73">
        <f>ხარჯები!NHY20</f>
        <v>0</v>
      </c>
      <c r="NHZ21" s="73">
        <f>ხარჯები!NHZ20</f>
        <v>0</v>
      </c>
      <c r="NIA21" s="73">
        <f>ხარჯები!NIA20</f>
        <v>0</v>
      </c>
      <c r="NIB21" s="73">
        <f>ხარჯები!NIB20</f>
        <v>0</v>
      </c>
      <c r="NIC21" s="73">
        <f>ხარჯები!NIC20</f>
        <v>0</v>
      </c>
      <c r="NID21" s="73">
        <f>ხარჯები!NID20</f>
        <v>0</v>
      </c>
      <c r="NIE21" s="73">
        <f>ხარჯები!NIE20</f>
        <v>0</v>
      </c>
      <c r="NIF21" s="73">
        <f>ხარჯები!NIF20</f>
        <v>0</v>
      </c>
      <c r="NIG21" s="73">
        <f>ხარჯები!NIG20</f>
        <v>0</v>
      </c>
      <c r="NIH21" s="73">
        <f>ხარჯები!NIH20</f>
        <v>0</v>
      </c>
      <c r="NII21" s="73">
        <f>ხარჯები!NII20</f>
        <v>0</v>
      </c>
      <c r="NIJ21" s="73">
        <f>ხარჯები!NIJ20</f>
        <v>0</v>
      </c>
      <c r="NIK21" s="73">
        <f>ხარჯები!NIK20</f>
        <v>0</v>
      </c>
      <c r="NIL21" s="73">
        <f>ხარჯები!NIL20</f>
        <v>0</v>
      </c>
      <c r="NIM21" s="73">
        <f>ხარჯები!NIM20</f>
        <v>0</v>
      </c>
      <c r="NIN21" s="73">
        <f>ხარჯები!NIN20</f>
        <v>0</v>
      </c>
      <c r="NIO21" s="73">
        <f>ხარჯები!NIO20</f>
        <v>0</v>
      </c>
      <c r="NIP21" s="73">
        <f>ხარჯები!NIP20</f>
        <v>0</v>
      </c>
      <c r="NIQ21" s="73">
        <f>ხარჯები!NIQ20</f>
        <v>0</v>
      </c>
      <c r="NIR21" s="73">
        <f>ხარჯები!NIR20</f>
        <v>0</v>
      </c>
      <c r="NIS21" s="73">
        <f>ხარჯები!NIS20</f>
        <v>0</v>
      </c>
      <c r="NIT21" s="73">
        <f>ხარჯები!NIT20</f>
        <v>0</v>
      </c>
      <c r="NIU21" s="73">
        <f>ხარჯები!NIU20</f>
        <v>0</v>
      </c>
      <c r="NIV21" s="73">
        <f>ხარჯები!NIV20</f>
        <v>0</v>
      </c>
      <c r="NIW21" s="73">
        <f>ხარჯები!NIW20</f>
        <v>0</v>
      </c>
      <c r="NIX21" s="73">
        <f>ხარჯები!NIX20</f>
        <v>0</v>
      </c>
      <c r="NIY21" s="73">
        <f>ხარჯები!NIY20</f>
        <v>0</v>
      </c>
      <c r="NIZ21" s="73">
        <f>ხარჯები!NIZ20</f>
        <v>0</v>
      </c>
      <c r="NJA21" s="73">
        <f>ხარჯები!NJA20</f>
        <v>0</v>
      </c>
      <c r="NJB21" s="73">
        <f>ხარჯები!NJB20</f>
        <v>0</v>
      </c>
      <c r="NJC21" s="73">
        <f>ხარჯები!NJC20</f>
        <v>0</v>
      </c>
      <c r="NJD21" s="73">
        <f>ხარჯები!NJD20</f>
        <v>0</v>
      </c>
      <c r="NJE21" s="73">
        <f>ხარჯები!NJE20</f>
        <v>0</v>
      </c>
      <c r="NJF21" s="73">
        <f>ხარჯები!NJF20</f>
        <v>0</v>
      </c>
      <c r="NJG21" s="73">
        <f>ხარჯები!NJG20</f>
        <v>0</v>
      </c>
      <c r="NJH21" s="73">
        <f>ხარჯები!NJH20</f>
        <v>0</v>
      </c>
      <c r="NJI21" s="73">
        <f>ხარჯები!NJI20</f>
        <v>0</v>
      </c>
      <c r="NJJ21" s="73">
        <f>ხარჯები!NJJ20</f>
        <v>0</v>
      </c>
      <c r="NJK21" s="73">
        <f>ხარჯები!NJK20</f>
        <v>0</v>
      </c>
      <c r="NJL21" s="73">
        <f>ხარჯები!NJL20</f>
        <v>0</v>
      </c>
      <c r="NJM21" s="73">
        <f>ხარჯები!NJM20</f>
        <v>0</v>
      </c>
      <c r="NJN21" s="73">
        <f>ხარჯები!NJN20</f>
        <v>0</v>
      </c>
      <c r="NJO21" s="73">
        <f>ხარჯები!NJO20</f>
        <v>0</v>
      </c>
      <c r="NJP21" s="73">
        <f>ხარჯები!NJP20</f>
        <v>0</v>
      </c>
      <c r="NJQ21" s="73">
        <f>ხარჯები!NJQ20</f>
        <v>0</v>
      </c>
      <c r="NJR21" s="73">
        <f>ხარჯები!NJR20</f>
        <v>0</v>
      </c>
      <c r="NJS21" s="73">
        <f>ხარჯები!NJS20</f>
        <v>0</v>
      </c>
      <c r="NJT21" s="73">
        <f>ხარჯები!NJT20</f>
        <v>0</v>
      </c>
      <c r="NJU21" s="73">
        <f>ხარჯები!NJU20</f>
        <v>0</v>
      </c>
      <c r="NJV21" s="73">
        <f>ხარჯები!NJV20</f>
        <v>0</v>
      </c>
      <c r="NJW21" s="73">
        <f>ხარჯები!NJW20</f>
        <v>0</v>
      </c>
      <c r="NJX21" s="73">
        <f>ხარჯები!NJX20</f>
        <v>0</v>
      </c>
      <c r="NJY21" s="73">
        <f>ხარჯები!NJY20</f>
        <v>0</v>
      </c>
      <c r="NJZ21" s="73">
        <f>ხარჯები!NJZ20</f>
        <v>0</v>
      </c>
      <c r="NKA21" s="73">
        <f>ხარჯები!NKA20</f>
        <v>0</v>
      </c>
      <c r="NKB21" s="73">
        <f>ხარჯები!NKB20</f>
        <v>0</v>
      </c>
      <c r="NKC21" s="73">
        <f>ხარჯები!NKC20</f>
        <v>0</v>
      </c>
      <c r="NKD21" s="73">
        <f>ხარჯები!NKD20</f>
        <v>0</v>
      </c>
      <c r="NKE21" s="73">
        <f>ხარჯები!NKE20</f>
        <v>0</v>
      </c>
      <c r="NKF21" s="73">
        <f>ხარჯები!NKF20</f>
        <v>0</v>
      </c>
      <c r="NKG21" s="73">
        <f>ხარჯები!NKG20</f>
        <v>0</v>
      </c>
      <c r="NKH21" s="73">
        <f>ხარჯები!NKH20</f>
        <v>0</v>
      </c>
      <c r="NKI21" s="73">
        <f>ხარჯები!NKI20</f>
        <v>0</v>
      </c>
      <c r="NKJ21" s="73">
        <f>ხარჯები!NKJ20</f>
        <v>0</v>
      </c>
      <c r="NKK21" s="73">
        <f>ხარჯები!NKK20</f>
        <v>0</v>
      </c>
      <c r="NKL21" s="73">
        <f>ხარჯები!NKL20</f>
        <v>0</v>
      </c>
      <c r="NKM21" s="73">
        <f>ხარჯები!NKM20</f>
        <v>0</v>
      </c>
      <c r="NKN21" s="73">
        <f>ხარჯები!NKN20</f>
        <v>0</v>
      </c>
      <c r="NKO21" s="73">
        <f>ხარჯები!NKO20</f>
        <v>0</v>
      </c>
      <c r="NKP21" s="73">
        <f>ხარჯები!NKP20</f>
        <v>0</v>
      </c>
      <c r="NKQ21" s="73">
        <f>ხარჯები!NKQ20</f>
        <v>0</v>
      </c>
      <c r="NKR21" s="73">
        <f>ხარჯები!NKR20</f>
        <v>0</v>
      </c>
      <c r="NKS21" s="73">
        <f>ხარჯები!NKS20</f>
        <v>0</v>
      </c>
      <c r="NKT21" s="73">
        <f>ხარჯები!NKT20</f>
        <v>0</v>
      </c>
      <c r="NKU21" s="73">
        <f>ხარჯები!NKU20</f>
        <v>0</v>
      </c>
      <c r="NKV21" s="73">
        <f>ხარჯები!NKV20</f>
        <v>0</v>
      </c>
      <c r="NKW21" s="73">
        <f>ხარჯები!NKW20</f>
        <v>0</v>
      </c>
      <c r="NKX21" s="73">
        <f>ხარჯები!NKX20</f>
        <v>0</v>
      </c>
      <c r="NKY21" s="73">
        <f>ხარჯები!NKY20</f>
        <v>0</v>
      </c>
      <c r="NKZ21" s="73">
        <f>ხარჯები!NKZ20</f>
        <v>0</v>
      </c>
      <c r="NLA21" s="73">
        <f>ხარჯები!NLA20</f>
        <v>0</v>
      </c>
      <c r="NLB21" s="73">
        <f>ხარჯები!NLB20</f>
        <v>0</v>
      </c>
      <c r="NLC21" s="73">
        <f>ხარჯები!NLC20</f>
        <v>0</v>
      </c>
      <c r="NLD21" s="73">
        <f>ხარჯები!NLD20</f>
        <v>0</v>
      </c>
      <c r="NLE21" s="73">
        <f>ხარჯები!NLE20</f>
        <v>0</v>
      </c>
      <c r="NLF21" s="73">
        <f>ხარჯები!NLF20</f>
        <v>0</v>
      </c>
      <c r="NLG21" s="73">
        <f>ხარჯები!NLG20</f>
        <v>0</v>
      </c>
      <c r="NLH21" s="73">
        <f>ხარჯები!NLH20</f>
        <v>0</v>
      </c>
      <c r="NLI21" s="73">
        <f>ხარჯები!NLI20</f>
        <v>0</v>
      </c>
      <c r="NLJ21" s="73">
        <f>ხარჯები!NLJ20</f>
        <v>0</v>
      </c>
      <c r="NLK21" s="73">
        <f>ხარჯები!NLK20</f>
        <v>0</v>
      </c>
      <c r="NLL21" s="73">
        <f>ხარჯები!NLL20</f>
        <v>0</v>
      </c>
      <c r="NLM21" s="73">
        <f>ხარჯები!NLM20</f>
        <v>0</v>
      </c>
      <c r="NLN21" s="73">
        <f>ხარჯები!NLN20</f>
        <v>0</v>
      </c>
      <c r="NLO21" s="73">
        <f>ხარჯები!NLO20</f>
        <v>0</v>
      </c>
      <c r="NLP21" s="73">
        <f>ხარჯები!NLP20</f>
        <v>0</v>
      </c>
      <c r="NLQ21" s="73">
        <f>ხარჯები!NLQ20</f>
        <v>0</v>
      </c>
      <c r="NLR21" s="73">
        <f>ხარჯები!NLR20</f>
        <v>0</v>
      </c>
      <c r="NLS21" s="73">
        <f>ხარჯები!NLS20</f>
        <v>0</v>
      </c>
      <c r="NLT21" s="73">
        <f>ხარჯები!NLT20</f>
        <v>0</v>
      </c>
      <c r="NLU21" s="73">
        <f>ხარჯები!NLU20</f>
        <v>0</v>
      </c>
      <c r="NLV21" s="73">
        <f>ხარჯები!NLV20</f>
        <v>0</v>
      </c>
      <c r="NLW21" s="73">
        <f>ხარჯები!NLW20</f>
        <v>0</v>
      </c>
      <c r="NLX21" s="73">
        <f>ხარჯები!NLX20</f>
        <v>0</v>
      </c>
      <c r="NLY21" s="73">
        <f>ხარჯები!NLY20</f>
        <v>0</v>
      </c>
      <c r="NLZ21" s="73">
        <f>ხარჯები!NLZ20</f>
        <v>0</v>
      </c>
      <c r="NMA21" s="73">
        <f>ხარჯები!NMA20</f>
        <v>0</v>
      </c>
      <c r="NMB21" s="73">
        <f>ხარჯები!NMB20</f>
        <v>0</v>
      </c>
      <c r="NMC21" s="73">
        <f>ხარჯები!NMC20</f>
        <v>0</v>
      </c>
      <c r="NMD21" s="73">
        <f>ხარჯები!NMD20</f>
        <v>0</v>
      </c>
      <c r="NME21" s="73">
        <f>ხარჯები!NME20</f>
        <v>0</v>
      </c>
      <c r="NMF21" s="73">
        <f>ხარჯები!NMF20</f>
        <v>0</v>
      </c>
      <c r="NMG21" s="73">
        <f>ხარჯები!NMG20</f>
        <v>0</v>
      </c>
      <c r="NMH21" s="73">
        <f>ხარჯები!NMH20</f>
        <v>0</v>
      </c>
      <c r="NMI21" s="73">
        <f>ხარჯები!NMI20</f>
        <v>0</v>
      </c>
      <c r="NMJ21" s="73">
        <f>ხარჯები!NMJ20</f>
        <v>0</v>
      </c>
      <c r="NMK21" s="73">
        <f>ხარჯები!NMK20</f>
        <v>0</v>
      </c>
      <c r="NML21" s="73">
        <f>ხარჯები!NML20</f>
        <v>0</v>
      </c>
      <c r="NMM21" s="73">
        <f>ხარჯები!NMM20</f>
        <v>0</v>
      </c>
      <c r="NMN21" s="73">
        <f>ხარჯები!NMN20</f>
        <v>0</v>
      </c>
      <c r="NMO21" s="73">
        <f>ხარჯები!NMO20</f>
        <v>0</v>
      </c>
      <c r="NMP21" s="73">
        <f>ხარჯები!NMP20</f>
        <v>0</v>
      </c>
      <c r="NMQ21" s="73">
        <f>ხარჯები!NMQ20</f>
        <v>0</v>
      </c>
      <c r="NMR21" s="73">
        <f>ხარჯები!NMR20</f>
        <v>0</v>
      </c>
      <c r="NMS21" s="73">
        <f>ხარჯები!NMS20</f>
        <v>0</v>
      </c>
      <c r="NMT21" s="73">
        <f>ხარჯები!NMT20</f>
        <v>0</v>
      </c>
      <c r="NMU21" s="73">
        <f>ხარჯები!NMU20</f>
        <v>0</v>
      </c>
      <c r="NMV21" s="73">
        <f>ხარჯები!NMV20</f>
        <v>0</v>
      </c>
      <c r="NMW21" s="73">
        <f>ხარჯები!NMW20</f>
        <v>0</v>
      </c>
      <c r="NMX21" s="73">
        <f>ხარჯები!NMX20</f>
        <v>0</v>
      </c>
      <c r="NMY21" s="73">
        <f>ხარჯები!NMY20</f>
        <v>0</v>
      </c>
      <c r="NMZ21" s="73">
        <f>ხარჯები!NMZ20</f>
        <v>0</v>
      </c>
      <c r="NNA21" s="73">
        <f>ხარჯები!NNA20</f>
        <v>0</v>
      </c>
      <c r="NNB21" s="73">
        <f>ხარჯები!NNB20</f>
        <v>0</v>
      </c>
      <c r="NNC21" s="73">
        <f>ხარჯები!NNC20</f>
        <v>0</v>
      </c>
      <c r="NND21" s="73">
        <f>ხარჯები!NND20</f>
        <v>0</v>
      </c>
      <c r="NNE21" s="73">
        <f>ხარჯები!NNE20</f>
        <v>0</v>
      </c>
      <c r="NNF21" s="73">
        <f>ხარჯები!NNF20</f>
        <v>0</v>
      </c>
      <c r="NNG21" s="73">
        <f>ხარჯები!NNG20</f>
        <v>0</v>
      </c>
      <c r="NNH21" s="73">
        <f>ხარჯები!NNH20</f>
        <v>0</v>
      </c>
      <c r="NNI21" s="73">
        <f>ხარჯები!NNI20</f>
        <v>0</v>
      </c>
      <c r="NNJ21" s="73">
        <f>ხარჯები!NNJ20</f>
        <v>0</v>
      </c>
      <c r="NNK21" s="73">
        <f>ხარჯები!NNK20</f>
        <v>0</v>
      </c>
      <c r="NNL21" s="73">
        <f>ხარჯები!NNL20</f>
        <v>0</v>
      </c>
      <c r="NNM21" s="73">
        <f>ხარჯები!NNM20</f>
        <v>0</v>
      </c>
      <c r="NNN21" s="73">
        <f>ხარჯები!NNN20</f>
        <v>0</v>
      </c>
      <c r="NNO21" s="73">
        <f>ხარჯები!NNO20</f>
        <v>0</v>
      </c>
      <c r="NNP21" s="73">
        <f>ხარჯები!NNP20</f>
        <v>0</v>
      </c>
      <c r="NNQ21" s="73">
        <f>ხარჯები!NNQ20</f>
        <v>0</v>
      </c>
      <c r="NNR21" s="73">
        <f>ხარჯები!NNR20</f>
        <v>0</v>
      </c>
      <c r="NNS21" s="73">
        <f>ხარჯები!NNS20</f>
        <v>0</v>
      </c>
      <c r="NNT21" s="73">
        <f>ხარჯები!NNT20</f>
        <v>0</v>
      </c>
      <c r="NNU21" s="73">
        <f>ხარჯები!NNU20</f>
        <v>0</v>
      </c>
      <c r="NNV21" s="73">
        <f>ხარჯები!NNV20</f>
        <v>0</v>
      </c>
      <c r="NNW21" s="73">
        <f>ხარჯები!NNW20</f>
        <v>0</v>
      </c>
      <c r="NNX21" s="73">
        <f>ხარჯები!NNX20</f>
        <v>0</v>
      </c>
      <c r="NNY21" s="73">
        <f>ხარჯები!NNY20</f>
        <v>0</v>
      </c>
      <c r="NNZ21" s="73">
        <f>ხარჯები!NNZ20</f>
        <v>0</v>
      </c>
      <c r="NOA21" s="73">
        <f>ხარჯები!NOA20</f>
        <v>0</v>
      </c>
      <c r="NOB21" s="73">
        <f>ხარჯები!NOB20</f>
        <v>0</v>
      </c>
      <c r="NOC21" s="73">
        <f>ხარჯები!NOC20</f>
        <v>0</v>
      </c>
      <c r="NOD21" s="73">
        <f>ხარჯები!NOD20</f>
        <v>0</v>
      </c>
      <c r="NOE21" s="73">
        <f>ხარჯები!NOE20</f>
        <v>0</v>
      </c>
      <c r="NOF21" s="73">
        <f>ხარჯები!NOF20</f>
        <v>0</v>
      </c>
      <c r="NOG21" s="73">
        <f>ხარჯები!NOG20</f>
        <v>0</v>
      </c>
      <c r="NOH21" s="73">
        <f>ხარჯები!NOH20</f>
        <v>0</v>
      </c>
      <c r="NOI21" s="73">
        <f>ხარჯები!NOI20</f>
        <v>0</v>
      </c>
      <c r="NOJ21" s="73">
        <f>ხარჯები!NOJ20</f>
        <v>0</v>
      </c>
      <c r="NOK21" s="73">
        <f>ხარჯები!NOK20</f>
        <v>0</v>
      </c>
      <c r="NOL21" s="73">
        <f>ხარჯები!NOL20</f>
        <v>0</v>
      </c>
      <c r="NOM21" s="73">
        <f>ხარჯები!NOM20</f>
        <v>0</v>
      </c>
      <c r="NON21" s="73">
        <f>ხარჯები!NON20</f>
        <v>0</v>
      </c>
      <c r="NOO21" s="73">
        <f>ხარჯები!NOO20</f>
        <v>0</v>
      </c>
      <c r="NOP21" s="73">
        <f>ხარჯები!NOP20</f>
        <v>0</v>
      </c>
      <c r="NOQ21" s="73">
        <f>ხარჯები!NOQ20</f>
        <v>0</v>
      </c>
      <c r="NOR21" s="73">
        <f>ხარჯები!NOR20</f>
        <v>0</v>
      </c>
      <c r="NOS21" s="73">
        <f>ხარჯები!NOS20</f>
        <v>0</v>
      </c>
      <c r="NOT21" s="73">
        <f>ხარჯები!NOT20</f>
        <v>0</v>
      </c>
      <c r="NOU21" s="73">
        <f>ხარჯები!NOU20</f>
        <v>0</v>
      </c>
      <c r="NOV21" s="73">
        <f>ხარჯები!NOV20</f>
        <v>0</v>
      </c>
      <c r="NOW21" s="73">
        <f>ხარჯები!NOW20</f>
        <v>0</v>
      </c>
      <c r="NOX21" s="73">
        <f>ხარჯები!NOX20</f>
        <v>0</v>
      </c>
      <c r="NOY21" s="73">
        <f>ხარჯები!NOY20</f>
        <v>0</v>
      </c>
      <c r="NOZ21" s="73">
        <f>ხარჯები!NOZ20</f>
        <v>0</v>
      </c>
      <c r="NPA21" s="73">
        <f>ხარჯები!NPA20</f>
        <v>0</v>
      </c>
      <c r="NPB21" s="73">
        <f>ხარჯები!NPB20</f>
        <v>0</v>
      </c>
      <c r="NPC21" s="73">
        <f>ხარჯები!NPC20</f>
        <v>0</v>
      </c>
      <c r="NPD21" s="73">
        <f>ხარჯები!NPD20</f>
        <v>0</v>
      </c>
      <c r="NPE21" s="73">
        <f>ხარჯები!NPE20</f>
        <v>0</v>
      </c>
      <c r="NPF21" s="73">
        <f>ხარჯები!NPF20</f>
        <v>0</v>
      </c>
      <c r="NPG21" s="73">
        <f>ხარჯები!NPG20</f>
        <v>0</v>
      </c>
      <c r="NPH21" s="73">
        <f>ხარჯები!NPH20</f>
        <v>0</v>
      </c>
      <c r="NPI21" s="73">
        <f>ხარჯები!NPI20</f>
        <v>0</v>
      </c>
      <c r="NPJ21" s="73">
        <f>ხარჯები!NPJ20</f>
        <v>0</v>
      </c>
      <c r="NPK21" s="73">
        <f>ხარჯები!NPK20</f>
        <v>0</v>
      </c>
      <c r="NPL21" s="73">
        <f>ხარჯები!NPL20</f>
        <v>0</v>
      </c>
      <c r="NPM21" s="73">
        <f>ხარჯები!NPM20</f>
        <v>0</v>
      </c>
      <c r="NPN21" s="73">
        <f>ხარჯები!NPN20</f>
        <v>0</v>
      </c>
      <c r="NPO21" s="73">
        <f>ხარჯები!NPO20</f>
        <v>0</v>
      </c>
      <c r="NPP21" s="73">
        <f>ხარჯები!NPP20</f>
        <v>0</v>
      </c>
      <c r="NPQ21" s="73">
        <f>ხარჯები!NPQ20</f>
        <v>0</v>
      </c>
      <c r="NPR21" s="73">
        <f>ხარჯები!NPR20</f>
        <v>0</v>
      </c>
      <c r="NPS21" s="73">
        <f>ხარჯები!NPS20</f>
        <v>0</v>
      </c>
      <c r="NPT21" s="73">
        <f>ხარჯები!NPT20</f>
        <v>0</v>
      </c>
      <c r="NPU21" s="73">
        <f>ხარჯები!NPU20</f>
        <v>0</v>
      </c>
      <c r="NPV21" s="73">
        <f>ხარჯები!NPV20</f>
        <v>0</v>
      </c>
      <c r="NPW21" s="73">
        <f>ხარჯები!NPW20</f>
        <v>0</v>
      </c>
      <c r="NPX21" s="73">
        <f>ხარჯები!NPX20</f>
        <v>0</v>
      </c>
      <c r="NPY21" s="73">
        <f>ხარჯები!NPY20</f>
        <v>0</v>
      </c>
      <c r="NPZ21" s="73">
        <f>ხარჯები!NPZ20</f>
        <v>0</v>
      </c>
      <c r="NQA21" s="73">
        <f>ხარჯები!NQA20</f>
        <v>0</v>
      </c>
      <c r="NQB21" s="73">
        <f>ხარჯები!NQB20</f>
        <v>0</v>
      </c>
      <c r="NQC21" s="73">
        <f>ხარჯები!NQC20</f>
        <v>0</v>
      </c>
      <c r="NQD21" s="73">
        <f>ხარჯები!NQD20</f>
        <v>0</v>
      </c>
      <c r="NQE21" s="73">
        <f>ხარჯები!NQE20</f>
        <v>0</v>
      </c>
      <c r="NQF21" s="73">
        <f>ხარჯები!NQF20</f>
        <v>0</v>
      </c>
      <c r="NQG21" s="73">
        <f>ხარჯები!NQG20</f>
        <v>0</v>
      </c>
      <c r="NQH21" s="73">
        <f>ხარჯები!NQH20</f>
        <v>0</v>
      </c>
      <c r="NQI21" s="73">
        <f>ხარჯები!NQI20</f>
        <v>0</v>
      </c>
      <c r="NQJ21" s="73">
        <f>ხარჯები!NQJ20</f>
        <v>0</v>
      </c>
      <c r="NQK21" s="73">
        <f>ხარჯები!NQK20</f>
        <v>0</v>
      </c>
      <c r="NQL21" s="73">
        <f>ხარჯები!NQL20</f>
        <v>0</v>
      </c>
      <c r="NQM21" s="73">
        <f>ხარჯები!NQM20</f>
        <v>0</v>
      </c>
      <c r="NQN21" s="73">
        <f>ხარჯები!NQN20</f>
        <v>0</v>
      </c>
      <c r="NQO21" s="73">
        <f>ხარჯები!NQO20</f>
        <v>0</v>
      </c>
      <c r="NQP21" s="73">
        <f>ხარჯები!NQP20</f>
        <v>0</v>
      </c>
      <c r="NQQ21" s="73">
        <f>ხარჯები!NQQ20</f>
        <v>0</v>
      </c>
      <c r="NQR21" s="73">
        <f>ხარჯები!NQR20</f>
        <v>0</v>
      </c>
      <c r="NQS21" s="73">
        <f>ხარჯები!NQS20</f>
        <v>0</v>
      </c>
      <c r="NQT21" s="73">
        <f>ხარჯები!NQT20</f>
        <v>0</v>
      </c>
      <c r="NQU21" s="73">
        <f>ხარჯები!NQU20</f>
        <v>0</v>
      </c>
      <c r="NQV21" s="73">
        <f>ხარჯები!NQV20</f>
        <v>0</v>
      </c>
      <c r="NQW21" s="73">
        <f>ხარჯები!NQW20</f>
        <v>0</v>
      </c>
      <c r="NQX21" s="73">
        <f>ხარჯები!NQX20</f>
        <v>0</v>
      </c>
      <c r="NQY21" s="73">
        <f>ხარჯები!NQY20</f>
        <v>0</v>
      </c>
      <c r="NQZ21" s="73">
        <f>ხარჯები!NQZ20</f>
        <v>0</v>
      </c>
      <c r="NRA21" s="73">
        <f>ხარჯები!NRA20</f>
        <v>0</v>
      </c>
      <c r="NRB21" s="73">
        <f>ხარჯები!NRB20</f>
        <v>0</v>
      </c>
      <c r="NRC21" s="73">
        <f>ხარჯები!NRC20</f>
        <v>0</v>
      </c>
      <c r="NRD21" s="73">
        <f>ხარჯები!NRD20</f>
        <v>0</v>
      </c>
      <c r="NRE21" s="73">
        <f>ხარჯები!NRE20</f>
        <v>0</v>
      </c>
      <c r="NRF21" s="73">
        <f>ხარჯები!NRF20</f>
        <v>0</v>
      </c>
      <c r="NRG21" s="73">
        <f>ხარჯები!NRG20</f>
        <v>0</v>
      </c>
      <c r="NRH21" s="73">
        <f>ხარჯები!NRH20</f>
        <v>0</v>
      </c>
      <c r="NRI21" s="73">
        <f>ხარჯები!NRI20</f>
        <v>0</v>
      </c>
      <c r="NRJ21" s="73">
        <f>ხარჯები!NRJ20</f>
        <v>0</v>
      </c>
      <c r="NRK21" s="73">
        <f>ხარჯები!NRK20</f>
        <v>0</v>
      </c>
      <c r="NRL21" s="73">
        <f>ხარჯები!NRL20</f>
        <v>0</v>
      </c>
      <c r="NRM21" s="73">
        <f>ხარჯები!NRM20</f>
        <v>0</v>
      </c>
      <c r="NRN21" s="73">
        <f>ხარჯები!NRN20</f>
        <v>0</v>
      </c>
      <c r="NRO21" s="73">
        <f>ხარჯები!NRO20</f>
        <v>0</v>
      </c>
      <c r="NRP21" s="73">
        <f>ხარჯები!NRP20</f>
        <v>0</v>
      </c>
      <c r="NRQ21" s="73">
        <f>ხარჯები!NRQ20</f>
        <v>0</v>
      </c>
      <c r="NRR21" s="73">
        <f>ხარჯები!NRR20</f>
        <v>0</v>
      </c>
      <c r="NRS21" s="73">
        <f>ხარჯები!NRS20</f>
        <v>0</v>
      </c>
      <c r="NRT21" s="73">
        <f>ხარჯები!NRT20</f>
        <v>0</v>
      </c>
      <c r="NRU21" s="73">
        <f>ხარჯები!NRU20</f>
        <v>0</v>
      </c>
      <c r="NRV21" s="73">
        <f>ხარჯები!NRV20</f>
        <v>0</v>
      </c>
      <c r="NRW21" s="73">
        <f>ხარჯები!NRW20</f>
        <v>0</v>
      </c>
      <c r="NRX21" s="73">
        <f>ხარჯები!NRX20</f>
        <v>0</v>
      </c>
      <c r="NRY21" s="73">
        <f>ხარჯები!NRY20</f>
        <v>0</v>
      </c>
      <c r="NRZ21" s="73">
        <f>ხარჯები!NRZ20</f>
        <v>0</v>
      </c>
      <c r="NSA21" s="73">
        <f>ხარჯები!NSA20</f>
        <v>0</v>
      </c>
      <c r="NSB21" s="73">
        <f>ხარჯები!NSB20</f>
        <v>0</v>
      </c>
      <c r="NSC21" s="73">
        <f>ხარჯები!NSC20</f>
        <v>0</v>
      </c>
      <c r="NSD21" s="73">
        <f>ხარჯები!NSD20</f>
        <v>0</v>
      </c>
      <c r="NSE21" s="73">
        <f>ხარჯები!NSE20</f>
        <v>0</v>
      </c>
      <c r="NSF21" s="73">
        <f>ხარჯები!NSF20</f>
        <v>0</v>
      </c>
      <c r="NSG21" s="73">
        <f>ხარჯები!NSG20</f>
        <v>0</v>
      </c>
      <c r="NSH21" s="73">
        <f>ხარჯები!NSH20</f>
        <v>0</v>
      </c>
      <c r="NSI21" s="73">
        <f>ხარჯები!NSI20</f>
        <v>0</v>
      </c>
      <c r="NSJ21" s="73">
        <f>ხარჯები!NSJ20</f>
        <v>0</v>
      </c>
      <c r="NSK21" s="73">
        <f>ხარჯები!NSK20</f>
        <v>0</v>
      </c>
      <c r="NSL21" s="73">
        <f>ხარჯები!NSL20</f>
        <v>0</v>
      </c>
      <c r="NSM21" s="73">
        <f>ხარჯები!NSM20</f>
        <v>0</v>
      </c>
      <c r="NSN21" s="73">
        <f>ხარჯები!NSN20</f>
        <v>0</v>
      </c>
      <c r="NSO21" s="73">
        <f>ხარჯები!NSO20</f>
        <v>0</v>
      </c>
      <c r="NSP21" s="73">
        <f>ხარჯები!NSP20</f>
        <v>0</v>
      </c>
      <c r="NSQ21" s="73">
        <f>ხარჯები!NSQ20</f>
        <v>0</v>
      </c>
      <c r="NSR21" s="73">
        <f>ხარჯები!NSR20</f>
        <v>0</v>
      </c>
      <c r="NSS21" s="73">
        <f>ხარჯები!NSS20</f>
        <v>0</v>
      </c>
      <c r="NST21" s="73">
        <f>ხარჯები!NST20</f>
        <v>0</v>
      </c>
      <c r="NSU21" s="73">
        <f>ხარჯები!NSU20</f>
        <v>0</v>
      </c>
      <c r="NSV21" s="73">
        <f>ხარჯები!NSV20</f>
        <v>0</v>
      </c>
      <c r="NSW21" s="73">
        <f>ხარჯები!NSW20</f>
        <v>0</v>
      </c>
      <c r="NSX21" s="73">
        <f>ხარჯები!NSX20</f>
        <v>0</v>
      </c>
      <c r="NSY21" s="73">
        <f>ხარჯები!NSY20</f>
        <v>0</v>
      </c>
      <c r="NSZ21" s="73">
        <f>ხარჯები!NSZ20</f>
        <v>0</v>
      </c>
      <c r="NTA21" s="73">
        <f>ხარჯები!NTA20</f>
        <v>0</v>
      </c>
      <c r="NTB21" s="73">
        <f>ხარჯები!NTB20</f>
        <v>0</v>
      </c>
      <c r="NTC21" s="73">
        <f>ხარჯები!NTC20</f>
        <v>0</v>
      </c>
      <c r="NTD21" s="73">
        <f>ხარჯები!NTD20</f>
        <v>0</v>
      </c>
      <c r="NTE21" s="73">
        <f>ხარჯები!NTE20</f>
        <v>0</v>
      </c>
      <c r="NTF21" s="73">
        <f>ხარჯები!NTF20</f>
        <v>0</v>
      </c>
      <c r="NTG21" s="73">
        <f>ხარჯები!NTG20</f>
        <v>0</v>
      </c>
      <c r="NTH21" s="73">
        <f>ხარჯები!NTH20</f>
        <v>0</v>
      </c>
      <c r="NTI21" s="73">
        <f>ხარჯები!NTI20</f>
        <v>0</v>
      </c>
      <c r="NTJ21" s="73">
        <f>ხარჯები!NTJ20</f>
        <v>0</v>
      </c>
      <c r="NTK21" s="73">
        <f>ხარჯები!NTK20</f>
        <v>0</v>
      </c>
      <c r="NTL21" s="73">
        <f>ხარჯები!NTL20</f>
        <v>0</v>
      </c>
      <c r="NTM21" s="73">
        <f>ხარჯები!NTM20</f>
        <v>0</v>
      </c>
      <c r="NTN21" s="73">
        <f>ხარჯები!NTN20</f>
        <v>0</v>
      </c>
      <c r="NTO21" s="73">
        <f>ხარჯები!NTO20</f>
        <v>0</v>
      </c>
      <c r="NTP21" s="73">
        <f>ხარჯები!NTP20</f>
        <v>0</v>
      </c>
      <c r="NTQ21" s="73">
        <f>ხარჯები!NTQ20</f>
        <v>0</v>
      </c>
      <c r="NTR21" s="73">
        <f>ხარჯები!NTR20</f>
        <v>0</v>
      </c>
      <c r="NTS21" s="73">
        <f>ხარჯები!NTS20</f>
        <v>0</v>
      </c>
      <c r="NTT21" s="73">
        <f>ხარჯები!NTT20</f>
        <v>0</v>
      </c>
      <c r="NTU21" s="73">
        <f>ხარჯები!NTU20</f>
        <v>0</v>
      </c>
      <c r="NTV21" s="73">
        <f>ხარჯები!NTV20</f>
        <v>0</v>
      </c>
      <c r="NTW21" s="73">
        <f>ხარჯები!NTW20</f>
        <v>0</v>
      </c>
      <c r="NTX21" s="73">
        <f>ხარჯები!NTX20</f>
        <v>0</v>
      </c>
      <c r="NTY21" s="73">
        <f>ხარჯები!NTY20</f>
        <v>0</v>
      </c>
      <c r="NTZ21" s="73">
        <f>ხარჯები!NTZ20</f>
        <v>0</v>
      </c>
      <c r="NUA21" s="73">
        <f>ხარჯები!NUA20</f>
        <v>0</v>
      </c>
      <c r="NUB21" s="73">
        <f>ხარჯები!NUB20</f>
        <v>0</v>
      </c>
      <c r="NUC21" s="73">
        <f>ხარჯები!NUC20</f>
        <v>0</v>
      </c>
      <c r="NUD21" s="73">
        <f>ხარჯები!NUD20</f>
        <v>0</v>
      </c>
      <c r="NUE21" s="73">
        <f>ხარჯები!NUE20</f>
        <v>0</v>
      </c>
      <c r="NUF21" s="73">
        <f>ხარჯები!NUF20</f>
        <v>0</v>
      </c>
      <c r="NUG21" s="73">
        <f>ხარჯები!NUG20</f>
        <v>0</v>
      </c>
      <c r="NUH21" s="73">
        <f>ხარჯები!NUH20</f>
        <v>0</v>
      </c>
      <c r="NUI21" s="73">
        <f>ხარჯები!NUI20</f>
        <v>0</v>
      </c>
      <c r="NUJ21" s="73">
        <f>ხარჯები!NUJ20</f>
        <v>0</v>
      </c>
      <c r="NUK21" s="73">
        <f>ხარჯები!NUK20</f>
        <v>0</v>
      </c>
      <c r="NUL21" s="73">
        <f>ხარჯები!NUL20</f>
        <v>0</v>
      </c>
      <c r="NUM21" s="73">
        <f>ხარჯები!NUM20</f>
        <v>0</v>
      </c>
      <c r="NUN21" s="73">
        <f>ხარჯები!NUN20</f>
        <v>0</v>
      </c>
      <c r="NUO21" s="73">
        <f>ხარჯები!NUO20</f>
        <v>0</v>
      </c>
      <c r="NUP21" s="73">
        <f>ხარჯები!NUP20</f>
        <v>0</v>
      </c>
      <c r="NUQ21" s="73">
        <f>ხარჯები!NUQ20</f>
        <v>0</v>
      </c>
      <c r="NUR21" s="73">
        <f>ხარჯები!NUR20</f>
        <v>0</v>
      </c>
      <c r="NUS21" s="73">
        <f>ხარჯები!NUS20</f>
        <v>0</v>
      </c>
      <c r="NUT21" s="73">
        <f>ხარჯები!NUT20</f>
        <v>0</v>
      </c>
      <c r="NUU21" s="73">
        <f>ხარჯები!NUU20</f>
        <v>0</v>
      </c>
      <c r="NUV21" s="73">
        <f>ხარჯები!NUV20</f>
        <v>0</v>
      </c>
      <c r="NUW21" s="73">
        <f>ხარჯები!NUW20</f>
        <v>0</v>
      </c>
      <c r="NUX21" s="73">
        <f>ხარჯები!NUX20</f>
        <v>0</v>
      </c>
      <c r="NUY21" s="73">
        <f>ხარჯები!NUY20</f>
        <v>0</v>
      </c>
      <c r="NUZ21" s="73">
        <f>ხარჯები!NUZ20</f>
        <v>0</v>
      </c>
      <c r="NVA21" s="73">
        <f>ხარჯები!NVA20</f>
        <v>0</v>
      </c>
      <c r="NVB21" s="73">
        <f>ხარჯები!NVB20</f>
        <v>0</v>
      </c>
      <c r="NVC21" s="73">
        <f>ხარჯები!NVC20</f>
        <v>0</v>
      </c>
      <c r="NVD21" s="73">
        <f>ხარჯები!NVD20</f>
        <v>0</v>
      </c>
      <c r="NVE21" s="73">
        <f>ხარჯები!NVE20</f>
        <v>0</v>
      </c>
      <c r="NVF21" s="73">
        <f>ხარჯები!NVF20</f>
        <v>0</v>
      </c>
      <c r="NVG21" s="73">
        <f>ხარჯები!NVG20</f>
        <v>0</v>
      </c>
      <c r="NVH21" s="73">
        <f>ხარჯები!NVH20</f>
        <v>0</v>
      </c>
      <c r="NVI21" s="73">
        <f>ხარჯები!NVI20</f>
        <v>0</v>
      </c>
      <c r="NVJ21" s="73">
        <f>ხარჯები!NVJ20</f>
        <v>0</v>
      </c>
      <c r="NVK21" s="73">
        <f>ხარჯები!NVK20</f>
        <v>0</v>
      </c>
      <c r="NVL21" s="73">
        <f>ხარჯები!NVL20</f>
        <v>0</v>
      </c>
      <c r="NVM21" s="73">
        <f>ხარჯები!NVM20</f>
        <v>0</v>
      </c>
      <c r="NVN21" s="73">
        <f>ხარჯები!NVN20</f>
        <v>0</v>
      </c>
      <c r="NVO21" s="73">
        <f>ხარჯები!NVO20</f>
        <v>0</v>
      </c>
      <c r="NVP21" s="73">
        <f>ხარჯები!NVP20</f>
        <v>0</v>
      </c>
      <c r="NVQ21" s="73">
        <f>ხარჯები!NVQ20</f>
        <v>0</v>
      </c>
      <c r="NVR21" s="73">
        <f>ხარჯები!NVR20</f>
        <v>0</v>
      </c>
      <c r="NVS21" s="73">
        <f>ხარჯები!NVS20</f>
        <v>0</v>
      </c>
      <c r="NVT21" s="73">
        <f>ხარჯები!NVT20</f>
        <v>0</v>
      </c>
      <c r="NVU21" s="73">
        <f>ხარჯები!NVU20</f>
        <v>0</v>
      </c>
      <c r="NVV21" s="73">
        <f>ხარჯები!NVV20</f>
        <v>0</v>
      </c>
      <c r="NVW21" s="73">
        <f>ხარჯები!NVW20</f>
        <v>0</v>
      </c>
      <c r="NVX21" s="73">
        <f>ხარჯები!NVX20</f>
        <v>0</v>
      </c>
      <c r="NVY21" s="73">
        <f>ხარჯები!NVY20</f>
        <v>0</v>
      </c>
      <c r="NVZ21" s="73">
        <f>ხარჯები!NVZ20</f>
        <v>0</v>
      </c>
      <c r="NWA21" s="73">
        <f>ხარჯები!NWA20</f>
        <v>0</v>
      </c>
      <c r="NWB21" s="73">
        <f>ხარჯები!NWB20</f>
        <v>0</v>
      </c>
      <c r="NWC21" s="73">
        <f>ხარჯები!NWC20</f>
        <v>0</v>
      </c>
      <c r="NWD21" s="73">
        <f>ხარჯები!NWD20</f>
        <v>0</v>
      </c>
      <c r="NWE21" s="73">
        <f>ხარჯები!NWE20</f>
        <v>0</v>
      </c>
      <c r="NWF21" s="73">
        <f>ხარჯები!NWF20</f>
        <v>0</v>
      </c>
      <c r="NWG21" s="73">
        <f>ხარჯები!NWG20</f>
        <v>0</v>
      </c>
      <c r="NWH21" s="73">
        <f>ხარჯები!NWH20</f>
        <v>0</v>
      </c>
      <c r="NWI21" s="73">
        <f>ხარჯები!NWI20</f>
        <v>0</v>
      </c>
      <c r="NWJ21" s="73">
        <f>ხარჯები!NWJ20</f>
        <v>0</v>
      </c>
      <c r="NWK21" s="73">
        <f>ხარჯები!NWK20</f>
        <v>0</v>
      </c>
      <c r="NWL21" s="73">
        <f>ხარჯები!NWL20</f>
        <v>0</v>
      </c>
      <c r="NWM21" s="73">
        <f>ხარჯები!NWM20</f>
        <v>0</v>
      </c>
      <c r="NWN21" s="73">
        <f>ხარჯები!NWN20</f>
        <v>0</v>
      </c>
      <c r="NWO21" s="73">
        <f>ხარჯები!NWO20</f>
        <v>0</v>
      </c>
      <c r="NWP21" s="73">
        <f>ხარჯები!NWP20</f>
        <v>0</v>
      </c>
      <c r="NWQ21" s="73">
        <f>ხარჯები!NWQ20</f>
        <v>0</v>
      </c>
      <c r="NWR21" s="73">
        <f>ხარჯები!NWR20</f>
        <v>0</v>
      </c>
      <c r="NWS21" s="73">
        <f>ხარჯები!NWS20</f>
        <v>0</v>
      </c>
      <c r="NWT21" s="73">
        <f>ხარჯები!NWT20</f>
        <v>0</v>
      </c>
      <c r="NWU21" s="73">
        <f>ხარჯები!NWU20</f>
        <v>0</v>
      </c>
      <c r="NWV21" s="73">
        <f>ხარჯები!NWV20</f>
        <v>0</v>
      </c>
      <c r="NWW21" s="73">
        <f>ხარჯები!NWW20</f>
        <v>0</v>
      </c>
      <c r="NWX21" s="73">
        <f>ხარჯები!NWX20</f>
        <v>0</v>
      </c>
      <c r="NWY21" s="73">
        <f>ხარჯები!NWY20</f>
        <v>0</v>
      </c>
      <c r="NWZ21" s="73">
        <f>ხარჯები!NWZ20</f>
        <v>0</v>
      </c>
      <c r="NXA21" s="73">
        <f>ხარჯები!NXA20</f>
        <v>0</v>
      </c>
      <c r="NXB21" s="73">
        <f>ხარჯები!NXB20</f>
        <v>0</v>
      </c>
      <c r="NXC21" s="73">
        <f>ხარჯები!NXC20</f>
        <v>0</v>
      </c>
      <c r="NXD21" s="73">
        <f>ხარჯები!NXD20</f>
        <v>0</v>
      </c>
      <c r="NXE21" s="73">
        <f>ხარჯები!NXE20</f>
        <v>0</v>
      </c>
      <c r="NXF21" s="73">
        <f>ხარჯები!NXF20</f>
        <v>0</v>
      </c>
      <c r="NXG21" s="73">
        <f>ხარჯები!NXG20</f>
        <v>0</v>
      </c>
      <c r="NXH21" s="73">
        <f>ხარჯები!NXH20</f>
        <v>0</v>
      </c>
      <c r="NXI21" s="73">
        <f>ხარჯები!NXI20</f>
        <v>0</v>
      </c>
      <c r="NXJ21" s="73">
        <f>ხარჯები!NXJ20</f>
        <v>0</v>
      </c>
      <c r="NXK21" s="73">
        <f>ხარჯები!NXK20</f>
        <v>0</v>
      </c>
      <c r="NXL21" s="73">
        <f>ხარჯები!NXL20</f>
        <v>0</v>
      </c>
      <c r="NXM21" s="73">
        <f>ხარჯები!NXM20</f>
        <v>0</v>
      </c>
      <c r="NXN21" s="73">
        <f>ხარჯები!NXN20</f>
        <v>0</v>
      </c>
      <c r="NXO21" s="73">
        <f>ხარჯები!NXO20</f>
        <v>0</v>
      </c>
      <c r="NXP21" s="73">
        <f>ხარჯები!NXP20</f>
        <v>0</v>
      </c>
      <c r="NXQ21" s="73">
        <f>ხარჯები!NXQ20</f>
        <v>0</v>
      </c>
      <c r="NXR21" s="73">
        <f>ხარჯები!NXR20</f>
        <v>0</v>
      </c>
      <c r="NXS21" s="73">
        <f>ხარჯები!NXS20</f>
        <v>0</v>
      </c>
      <c r="NXT21" s="73">
        <f>ხარჯები!NXT20</f>
        <v>0</v>
      </c>
      <c r="NXU21" s="73">
        <f>ხარჯები!NXU20</f>
        <v>0</v>
      </c>
      <c r="NXV21" s="73">
        <f>ხარჯები!NXV20</f>
        <v>0</v>
      </c>
      <c r="NXW21" s="73">
        <f>ხარჯები!NXW20</f>
        <v>0</v>
      </c>
      <c r="NXX21" s="73">
        <f>ხარჯები!NXX20</f>
        <v>0</v>
      </c>
      <c r="NXY21" s="73">
        <f>ხარჯები!NXY20</f>
        <v>0</v>
      </c>
      <c r="NXZ21" s="73">
        <f>ხარჯები!NXZ20</f>
        <v>0</v>
      </c>
      <c r="NYA21" s="73">
        <f>ხარჯები!NYA20</f>
        <v>0</v>
      </c>
      <c r="NYB21" s="73">
        <f>ხარჯები!NYB20</f>
        <v>0</v>
      </c>
      <c r="NYC21" s="73">
        <f>ხარჯები!NYC20</f>
        <v>0</v>
      </c>
      <c r="NYD21" s="73">
        <f>ხარჯები!NYD20</f>
        <v>0</v>
      </c>
      <c r="NYE21" s="73">
        <f>ხარჯები!NYE20</f>
        <v>0</v>
      </c>
      <c r="NYF21" s="73">
        <f>ხარჯები!NYF20</f>
        <v>0</v>
      </c>
      <c r="NYG21" s="73">
        <f>ხარჯები!NYG20</f>
        <v>0</v>
      </c>
      <c r="NYH21" s="73">
        <f>ხარჯები!NYH20</f>
        <v>0</v>
      </c>
      <c r="NYI21" s="73">
        <f>ხარჯები!NYI20</f>
        <v>0</v>
      </c>
      <c r="NYJ21" s="73">
        <f>ხარჯები!NYJ20</f>
        <v>0</v>
      </c>
      <c r="NYK21" s="73">
        <f>ხარჯები!NYK20</f>
        <v>0</v>
      </c>
      <c r="NYL21" s="73">
        <f>ხარჯები!NYL20</f>
        <v>0</v>
      </c>
      <c r="NYM21" s="73">
        <f>ხარჯები!NYM20</f>
        <v>0</v>
      </c>
      <c r="NYN21" s="73">
        <f>ხარჯები!NYN20</f>
        <v>0</v>
      </c>
      <c r="NYO21" s="73">
        <f>ხარჯები!NYO20</f>
        <v>0</v>
      </c>
      <c r="NYP21" s="73">
        <f>ხარჯები!NYP20</f>
        <v>0</v>
      </c>
      <c r="NYQ21" s="73">
        <f>ხარჯები!NYQ20</f>
        <v>0</v>
      </c>
      <c r="NYR21" s="73">
        <f>ხარჯები!NYR20</f>
        <v>0</v>
      </c>
      <c r="NYS21" s="73">
        <f>ხარჯები!NYS20</f>
        <v>0</v>
      </c>
      <c r="NYT21" s="73">
        <f>ხარჯები!NYT20</f>
        <v>0</v>
      </c>
      <c r="NYU21" s="73">
        <f>ხარჯები!NYU20</f>
        <v>0</v>
      </c>
      <c r="NYV21" s="73">
        <f>ხარჯები!NYV20</f>
        <v>0</v>
      </c>
      <c r="NYW21" s="73">
        <f>ხარჯები!NYW20</f>
        <v>0</v>
      </c>
      <c r="NYX21" s="73">
        <f>ხარჯები!NYX20</f>
        <v>0</v>
      </c>
      <c r="NYY21" s="73">
        <f>ხარჯები!NYY20</f>
        <v>0</v>
      </c>
      <c r="NYZ21" s="73">
        <f>ხარჯები!NYZ20</f>
        <v>0</v>
      </c>
      <c r="NZA21" s="73">
        <f>ხარჯები!NZA20</f>
        <v>0</v>
      </c>
      <c r="NZB21" s="73">
        <f>ხარჯები!NZB20</f>
        <v>0</v>
      </c>
      <c r="NZC21" s="73">
        <f>ხარჯები!NZC20</f>
        <v>0</v>
      </c>
      <c r="NZD21" s="73">
        <f>ხარჯები!NZD20</f>
        <v>0</v>
      </c>
      <c r="NZE21" s="73">
        <f>ხარჯები!NZE20</f>
        <v>0</v>
      </c>
      <c r="NZF21" s="73">
        <f>ხარჯები!NZF20</f>
        <v>0</v>
      </c>
      <c r="NZG21" s="73">
        <f>ხარჯები!NZG20</f>
        <v>0</v>
      </c>
      <c r="NZH21" s="73">
        <f>ხარჯები!NZH20</f>
        <v>0</v>
      </c>
      <c r="NZI21" s="73">
        <f>ხარჯები!NZI20</f>
        <v>0</v>
      </c>
      <c r="NZJ21" s="73">
        <f>ხარჯები!NZJ20</f>
        <v>0</v>
      </c>
      <c r="NZK21" s="73">
        <f>ხარჯები!NZK20</f>
        <v>0</v>
      </c>
      <c r="NZL21" s="73">
        <f>ხარჯები!NZL20</f>
        <v>0</v>
      </c>
      <c r="NZM21" s="73">
        <f>ხარჯები!NZM20</f>
        <v>0</v>
      </c>
      <c r="NZN21" s="73">
        <f>ხარჯები!NZN20</f>
        <v>0</v>
      </c>
      <c r="NZO21" s="73">
        <f>ხარჯები!NZO20</f>
        <v>0</v>
      </c>
      <c r="NZP21" s="73">
        <f>ხარჯები!NZP20</f>
        <v>0</v>
      </c>
      <c r="NZQ21" s="73">
        <f>ხარჯები!NZQ20</f>
        <v>0</v>
      </c>
      <c r="NZR21" s="73">
        <f>ხარჯები!NZR20</f>
        <v>0</v>
      </c>
      <c r="NZS21" s="73">
        <f>ხარჯები!NZS20</f>
        <v>0</v>
      </c>
      <c r="NZT21" s="73">
        <f>ხარჯები!NZT20</f>
        <v>0</v>
      </c>
      <c r="NZU21" s="73">
        <f>ხარჯები!NZU20</f>
        <v>0</v>
      </c>
      <c r="NZV21" s="73">
        <f>ხარჯები!NZV20</f>
        <v>0</v>
      </c>
      <c r="NZW21" s="73">
        <f>ხარჯები!NZW20</f>
        <v>0</v>
      </c>
      <c r="NZX21" s="73">
        <f>ხარჯები!NZX20</f>
        <v>0</v>
      </c>
      <c r="NZY21" s="73">
        <f>ხარჯები!NZY20</f>
        <v>0</v>
      </c>
      <c r="NZZ21" s="73">
        <f>ხარჯები!NZZ20</f>
        <v>0</v>
      </c>
      <c r="OAA21" s="73">
        <f>ხარჯები!OAA20</f>
        <v>0</v>
      </c>
      <c r="OAB21" s="73">
        <f>ხარჯები!OAB20</f>
        <v>0</v>
      </c>
      <c r="OAC21" s="73">
        <f>ხარჯები!OAC20</f>
        <v>0</v>
      </c>
      <c r="OAD21" s="73">
        <f>ხარჯები!OAD20</f>
        <v>0</v>
      </c>
      <c r="OAE21" s="73">
        <f>ხარჯები!OAE20</f>
        <v>0</v>
      </c>
      <c r="OAF21" s="73">
        <f>ხარჯები!OAF20</f>
        <v>0</v>
      </c>
      <c r="OAG21" s="73">
        <f>ხარჯები!OAG20</f>
        <v>0</v>
      </c>
      <c r="OAH21" s="73">
        <f>ხარჯები!OAH20</f>
        <v>0</v>
      </c>
      <c r="OAI21" s="73">
        <f>ხარჯები!OAI20</f>
        <v>0</v>
      </c>
      <c r="OAJ21" s="73">
        <f>ხარჯები!OAJ20</f>
        <v>0</v>
      </c>
      <c r="OAK21" s="73">
        <f>ხარჯები!OAK20</f>
        <v>0</v>
      </c>
      <c r="OAL21" s="73">
        <f>ხარჯები!OAL20</f>
        <v>0</v>
      </c>
      <c r="OAM21" s="73">
        <f>ხარჯები!OAM20</f>
        <v>0</v>
      </c>
      <c r="OAN21" s="73">
        <f>ხარჯები!OAN20</f>
        <v>0</v>
      </c>
      <c r="OAO21" s="73">
        <f>ხარჯები!OAO20</f>
        <v>0</v>
      </c>
      <c r="OAP21" s="73">
        <f>ხარჯები!OAP20</f>
        <v>0</v>
      </c>
      <c r="OAQ21" s="73">
        <f>ხარჯები!OAQ20</f>
        <v>0</v>
      </c>
      <c r="OAR21" s="73">
        <f>ხარჯები!OAR20</f>
        <v>0</v>
      </c>
      <c r="OAS21" s="73">
        <f>ხარჯები!OAS20</f>
        <v>0</v>
      </c>
      <c r="OAT21" s="73">
        <f>ხარჯები!OAT20</f>
        <v>0</v>
      </c>
      <c r="OAU21" s="73">
        <f>ხარჯები!OAU20</f>
        <v>0</v>
      </c>
      <c r="OAV21" s="73">
        <f>ხარჯები!OAV20</f>
        <v>0</v>
      </c>
      <c r="OAW21" s="73">
        <f>ხარჯები!OAW20</f>
        <v>0</v>
      </c>
      <c r="OAX21" s="73">
        <f>ხარჯები!OAX20</f>
        <v>0</v>
      </c>
      <c r="OAY21" s="73">
        <f>ხარჯები!OAY20</f>
        <v>0</v>
      </c>
      <c r="OAZ21" s="73">
        <f>ხარჯები!OAZ20</f>
        <v>0</v>
      </c>
      <c r="OBA21" s="73">
        <f>ხარჯები!OBA20</f>
        <v>0</v>
      </c>
      <c r="OBB21" s="73">
        <f>ხარჯები!OBB20</f>
        <v>0</v>
      </c>
      <c r="OBC21" s="73">
        <f>ხარჯები!OBC20</f>
        <v>0</v>
      </c>
      <c r="OBD21" s="73">
        <f>ხარჯები!OBD20</f>
        <v>0</v>
      </c>
      <c r="OBE21" s="73">
        <f>ხარჯები!OBE20</f>
        <v>0</v>
      </c>
      <c r="OBF21" s="73">
        <f>ხარჯები!OBF20</f>
        <v>0</v>
      </c>
      <c r="OBG21" s="73">
        <f>ხარჯები!OBG20</f>
        <v>0</v>
      </c>
      <c r="OBH21" s="73">
        <f>ხარჯები!OBH20</f>
        <v>0</v>
      </c>
      <c r="OBI21" s="73">
        <f>ხარჯები!OBI20</f>
        <v>0</v>
      </c>
      <c r="OBJ21" s="73">
        <f>ხარჯები!OBJ20</f>
        <v>0</v>
      </c>
      <c r="OBK21" s="73">
        <f>ხარჯები!OBK20</f>
        <v>0</v>
      </c>
      <c r="OBL21" s="73">
        <f>ხარჯები!OBL20</f>
        <v>0</v>
      </c>
      <c r="OBM21" s="73">
        <f>ხარჯები!OBM20</f>
        <v>0</v>
      </c>
      <c r="OBN21" s="73">
        <f>ხარჯები!OBN20</f>
        <v>0</v>
      </c>
      <c r="OBO21" s="73">
        <f>ხარჯები!OBO20</f>
        <v>0</v>
      </c>
      <c r="OBP21" s="73">
        <f>ხარჯები!OBP20</f>
        <v>0</v>
      </c>
      <c r="OBQ21" s="73">
        <f>ხარჯები!OBQ20</f>
        <v>0</v>
      </c>
      <c r="OBR21" s="73">
        <f>ხარჯები!OBR20</f>
        <v>0</v>
      </c>
      <c r="OBS21" s="73">
        <f>ხარჯები!OBS20</f>
        <v>0</v>
      </c>
      <c r="OBT21" s="73">
        <f>ხარჯები!OBT20</f>
        <v>0</v>
      </c>
      <c r="OBU21" s="73">
        <f>ხარჯები!OBU20</f>
        <v>0</v>
      </c>
      <c r="OBV21" s="73">
        <f>ხარჯები!OBV20</f>
        <v>0</v>
      </c>
      <c r="OBW21" s="73">
        <f>ხარჯები!OBW20</f>
        <v>0</v>
      </c>
      <c r="OBX21" s="73">
        <f>ხარჯები!OBX20</f>
        <v>0</v>
      </c>
      <c r="OBY21" s="73">
        <f>ხარჯები!OBY20</f>
        <v>0</v>
      </c>
      <c r="OBZ21" s="73">
        <f>ხარჯები!OBZ20</f>
        <v>0</v>
      </c>
      <c r="OCA21" s="73">
        <f>ხარჯები!OCA20</f>
        <v>0</v>
      </c>
      <c r="OCB21" s="73">
        <f>ხარჯები!OCB20</f>
        <v>0</v>
      </c>
      <c r="OCC21" s="73">
        <f>ხარჯები!OCC20</f>
        <v>0</v>
      </c>
      <c r="OCD21" s="73">
        <f>ხარჯები!OCD20</f>
        <v>0</v>
      </c>
      <c r="OCE21" s="73">
        <f>ხარჯები!OCE20</f>
        <v>0</v>
      </c>
      <c r="OCF21" s="73">
        <f>ხარჯები!OCF20</f>
        <v>0</v>
      </c>
      <c r="OCG21" s="73">
        <f>ხარჯები!OCG20</f>
        <v>0</v>
      </c>
      <c r="OCH21" s="73">
        <f>ხარჯები!OCH20</f>
        <v>0</v>
      </c>
      <c r="OCI21" s="73">
        <f>ხარჯები!OCI20</f>
        <v>0</v>
      </c>
      <c r="OCJ21" s="73">
        <f>ხარჯები!OCJ20</f>
        <v>0</v>
      </c>
      <c r="OCK21" s="73">
        <f>ხარჯები!OCK20</f>
        <v>0</v>
      </c>
      <c r="OCL21" s="73">
        <f>ხარჯები!OCL20</f>
        <v>0</v>
      </c>
      <c r="OCM21" s="73">
        <f>ხარჯები!OCM20</f>
        <v>0</v>
      </c>
      <c r="OCN21" s="73">
        <f>ხარჯები!OCN20</f>
        <v>0</v>
      </c>
      <c r="OCO21" s="73">
        <f>ხარჯები!OCO20</f>
        <v>0</v>
      </c>
      <c r="OCP21" s="73">
        <f>ხარჯები!OCP20</f>
        <v>0</v>
      </c>
      <c r="OCQ21" s="73">
        <f>ხარჯები!OCQ20</f>
        <v>0</v>
      </c>
      <c r="OCR21" s="73">
        <f>ხარჯები!OCR20</f>
        <v>0</v>
      </c>
      <c r="OCS21" s="73">
        <f>ხარჯები!OCS20</f>
        <v>0</v>
      </c>
      <c r="OCT21" s="73">
        <f>ხარჯები!OCT20</f>
        <v>0</v>
      </c>
      <c r="OCU21" s="73">
        <f>ხარჯები!OCU20</f>
        <v>0</v>
      </c>
      <c r="OCV21" s="73">
        <f>ხარჯები!OCV20</f>
        <v>0</v>
      </c>
      <c r="OCW21" s="73">
        <f>ხარჯები!OCW20</f>
        <v>0</v>
      </c>
      <c r="OCX21" s="73">
        <f>ხარჯები!OCX20</f>
        <v>0</v>
      </c>
      <c r="OCY21" s="73">
        <f>ხარჯები!OCY20</f>
        <v>0</v>
      </c>
      <c r="OCZ21" s="73">
        <f>ხარჯები!OCZ20</f>
        <v>0</v>
      </c>
      <c r="ODA21" s="73">
        <f>ხარჯები!ODA20</f>
        <v>0</v>
      </c>
      <c r="ODB21" s="73">
        <f>ხარჯები!ODB20</f>
        <v>0</v>
      </c>
      <c r="ODC21" s="73">
        <f>ხარჯები!ODC20</f>
        <v>0</v>
      </c>
      <c r="ODD21" s="73">
        <f>ხარჯები!ODD20</f>
        <v>0</v>
      </c>
      <c r="ODE21" s="73">
        <f>ხარჯები!ODE20</f>
        <v>0</v>
      </c>
      <c r="ODF21" s="73">
        <f>ხარჯები!ODF20</f>
        <v>0</v>
      </c>
      <c r="ODG21" s="73">
        <f>ხარჯები!ODG20</f>
        <v>0</v>
      </c>
      <c r="ODH21" s="73">
        <f>ხარჯები!ODH20</f>
        <v>0</v>
      </c>
      <c r="ODI21" s="73">
        <f>ხარჯები!ODI20</f>
        <v>0</v>
      </c>
      <c r="ODJ21" s="73">
        <f>ხარჯები!ODJ20</f>
        <v>0</v>
      </c>
      <c r="ODK21" s="73">
        <f>ხარჯები!ODK20</f>
        <v>0</v>
      </c>
      <c r="ODL21" s="73">
        <f>ხარჯები!ODL20</f>
        <v>0</v>
      </c>
      <c r="ODM21" s="73">
        <f>ხარჯები!ODM20</f>
        <v>0</v>
      </c>
      <c r="ODN21" s="73">
        <f>ხარჯები!ODN20</f>
        <v>0</v>
      </c>
      <c r="ODO21" s="73">
        <f>ხარჯები!ODO20</f>
        <v>0</v>
      </c>
      <c r="ODP21" s="73">
        <f>ხარჯები!ODP20</f>
        <v>0</v>
      </c>
      <c r="ODQ21" s="73">
        <f>ხარჯები!ODQ20</f>
        <v>0</v>
      </c>
      <c r="ODR21" s="73">
        <f>ხარჯები!ODR20</f>
        <v>0</v>
      </c>
      <c r="ODS21" s="73">
        <f>ხარჯები!ODS20</f>
        <v>0</v>
      </c>
      <c r="ODT21" s="73">
        <f>ხარჯები!ODT20</f>
        <v>0</v>
      </c>
      <c r="ODU21" s="73">
        <f>ხარჯები!ODU20</f>
        <v>0</v>
      </c>
      <c r="ODV21" s="73">
        <f>ხარჯები!ODV20</f>
        <v>0</v>
      </c>
      <c r="ODW21" s="73">
        <f>ხარჯები!ODW20</f>
        <v>0</v>
      </c>
      <c r="ODX21" s="73">
        <f>ხარჯები!ODX20</f>
        <v>0</v>
      </c>
      <c r="ODY21" s="73">
        <f>ხარჯები!ODY20</f>
        <v>0</v>
      </c>
      <c r="ODZ21" s="73">
        <f>ხარჯები!ODZ20</f>
        <v>0</v>
      </c>
      <c r="OEA21" s="73">
        <f>ხარჯები!OEA20</f>
        <v>0</v>
      </c>
      <c r="OEB21" s="73">
        <f>ხარჯები!OEB20</f>
        <v>0</v>
      </c>
      <c r="OEC21" s="73">
        <f>ხარჯები!OEC20</f>
        <v>0</v>
      </c>
      <c r="OED21" s="73">
        <f>ხარჯები!OED20</f>
        <v>0</v>
      </c>
      <c r="OEE21" s="73">
        <f>ხარჯები!OEE20</f>
        <v>0</v>
      </c>
      <c r="OEF21" s="73">
        <f>ხარჯები!OEF20</f>
        <v>0</v>
      </c>
      <c r="OEG21" s="73">
        <f>ხარჯები!OEG20</f>
        <v>0</v>
      </c>
      <c r="OEH21" s="73">
        <f>ხარჯები!OEH20</f>
        <v>0</v>
      </c>
      <c r="OEI21" s="73">
        <f>ხარჯები!OEI20</f>
        <v>0</v>
      </c>
      <c r="OEJ21" s="73">
        <f>ხარჯები!OEJ20</f>
        <v>0</v>
      </c>
      <c r="OEK21" s="73">
        <f>ხარჯები!OEK20</f>
        <v>0</v>
      </c>
      <c r="OEL21" s="73">
        <f>ხარჯები!OEL20</f>
        <v>0</v>
      </c>
      <c r="OEM21" s="73">
        <f>ხარჯები!OEM20</f>
        <v>0</v>
      </c>
      <c r="OEN21" s="73">
        <f>ხარჯები!OEN20</f>
        <v>0</v>
      </c>
      <c r="OEO21" s="73">
        <f>ხარჯები!OEO20</f>
        <v>0</v>
      </c>
      <c r="OEP21" s="73">
        <f>ხარჯები!OEP20</f>
        <v>0</v>
      </c>
      <c r="OEQ21" s="73">
        <f>ხარჯები!OEQ20</f>
        <v>0</v>
      </c>
      <c r="OER21" s="73">
        <f>ხარჯები!OER20</f>
        <v>0</v>
      </c>
      <c r="OES21" s="73">
        <f>ხარჯები!OES20</f>
        <v>0</v>
      </c>
      <c r="OET21" s="73">
        <f>ხარჯები!OET20</f>
        <v>0</v>
      </c>
      <c r="OEU21" s="73">
        <f>ხარჯები!OEU20</f>
        <v>0</v>
      </c>
      <c r="OEV21" s="73">
        <f>ხარჯები!OEV20</f>
        <v>0</v>
      </c>
      <c r="OEW21" s="73">
        <f>ხარჯები!OEW20</f>
        <v>0</v>
      </c>
      <c r="OEX21" s="73">
        <f>ხარჯები!OEX20</f>
        <v>0</v>
      </c>
      <c r="OEY21" s="73">
        <f>ხარჯები!OEY20</f>
        <v>0</v>
      </c>
      <c r="OEZ21" s="73">
        <f>ხარჯები!OEZ20</f>
        <v>0</v>
      </c>
      <c r="OFA21" s="73">
        <f>ხარჯები!OFA20</f>
        <v>0</v>
      </c>
      <c r="OFB21" s="73">
        <f>ხარჯები!OFB20</f>
        <v>0</v>
      </c>
      <c r="OFC21" s="73">
        <f>ხარჯები!OFC20</f>
        <v>0</v>
      </c>
      <c r="OFD21" s="73">
        <f>ხარჯები!OFD20</f>
        <v>0</v>
      </c>
      <c r="OFE21" s="73">
        <f>ხარჯები!OFE20</f>
        <v>0</v>
      </c>
      <c r="OFF21" s="73">
        <f>ხარჯები!OFF20</f>
        <v>0</v>
      </c>
      <c r="OFG21" s="73">
        <f>ხარჯები!OFG20</f>
        <v>0</v>
      </c>
      <c r="OFH21" s="73">
        <f>ხარჯები!OFH20</f>
        <v>0</v>
      </c>
      <c r="OFI21" s="73">
        <f>ხარჯები!OFI20</f>
        <v>0</v>
      </c>
      <c r="OFJ21" s="73">
        <f>ხარჯები!OFJ20</f>
        <v>0</v>
      </c>
      <c r="OFK21" s="73">
        <f>ხარჯები!OFK20</f>
        <v>0</v>
      </c>
      <c r="OFL21" s="73">
        <f>ხარჯები!OFL20</f>
        <v>0</v>
      </c>
      <c r="OFM21" s="73">
        <f>ხარჯები!OFM20</f>
        <v>0</v>
      </c>
      <c r="OFN21" s="73">
        <f>ხარჯები!OFN20</f>
        <v>0</v>
      </c>
      <c r="OFO21" s="73">
        <f>ხარჯები!OFO20</f>
        <v>0</v>
      </c>
      <c r="OFP21" s="73">
        <f>ხარჯები!OFP20</f>
        <v>0</v>
      </c>
      <c r="OFQ21" s="73">
        <f>ხარჯები!OFQ20</f>
        <v>0</v>
      </c>
      <c r="OFR21" s="73">
        <f>ხარჯები!OFR20</f>
        <v>0</v>
      </c>
      <c r="OFS21" s="73">
        <f>ხარჯები!OFS20</f>
        <v>0</v>
      </c>
      <c r="OFT21" s="73">
        <f>ხარჯები!OFT20</f>
        <v>0</v>
      </c>
      <c r="OFU21" s="73">
        <f>ხარჯები!OFU20</f>
        <v>0</v>
      </c>
      <c r="OFV21" s="73">
        <f>ხარჯები!OFV20</f>
        <v>0</v>
      </c>
      <c r="OFW21" s="73">
        <f>ხარჯები!OFW20</f>
        <v>0</v>
      </c>
      <c r="OFX21" s="73">
        <f>ხარჯები!OFX20</f>
        <v>0</v>
      </c>
      <c r="OFY21" s="73">
        <f>ხარჯები!OFY20</f>
        <v>0</v>
      </c>
      <c r="OFZ21" s="73">
        <f>ხარჯები!OFZ20</f>
        <v>0</v>
      </c>
      <c r="OGA21" s="73">
        <f>ხარჯები!OGA20</f>
        <v>0</v>
      </c>
      <c r="OGB21" s="73">
        <f>ხარჯები!OGB20</f>
        <v>0</v>
      </c>
      <c r="OGC21" s="73">
        <f>ხარჯები!OGC20</f>
        <v>0</v>
      </c>
      <c r="OGD21" s="73">
        <f>ხარჯები!OGD20</f>
        <v>0</v>
      </c>
      <c r="OGE21" s="73">
        <f>ხარჯები!OGE20</f>
        <v>0</v>
      </c>
      <c r="OGF21" s="73">
        <f>ხარჯები!OGF20</f>
        <v>0</v>
      </c>
      <c r="OGG21" s="73">
        <f>ხარჯები!OGG20</f>
        <v>0</v>
      </c>
      <c r="OGH21" s="73">
        <f>ხარჯები!OGH20</f>
        <v>0</v>
      </c>
      <c r="OGI21" s="73">
        <f>ხარჯები!OGI20</f>
        <v>0</v>
      </c>
      <c r="OGJ21" s="73">
        <f>ხარჯები!OGJ20</f>
        <v>0</v>
      </c>
      <c r="OGK21" s="73">
        <f>ხარჯები!OGK20</f>
        <v>0</v>
      </c>
      <c r="OGL21" s="73">
        <f>ხარჯები!OGL20</f>
        <v>0</v>
      </c>
      <c r="OGM21" s="73">
        <f>ხარჯები!OGM20</f>
        <v>0</v>
      </c>
      <c r="OGN21" s="73">
        <f>ხარჯები!OGN20</f>
        <v>0</v>
      </c>
      <c r="OGO21" s="73">
        <f>ხარჯები!OGO20</f>
        <v>0</v>
      </c>
      <c r="OGP21" s="73">
        <f>ხარჯები!OGP20</f>
        <v>0</v>
      </c>
      <c r="OGQ21" s="73">
        <f>ხარჯები!OGQ20</f>
        <v>0</v>
      </c>
      <c r="OGR21" s="73">
        <f>ხარჯები!OGR20</f>
        <v>0</v>
      </c>
      <c r="OGS21" s="73">
        <f>ხარჯები!OGS20</f>
        <v>0</v>
      </c>
      <c r="OGT21" s="73">
        <f>ხარჯები!OGT20</f>
        <v>0</v>
      </c>
      <c r="OGU21" s="73">
        <f>ხარჯები!OGU20</f>
        <v>0</v>
      </c>
      <c r="OGV21" s="73">
        <f>ხარჯები!OGV20</f>
        <v>0</v>
      </c>
      <c r="OGW21" s="73">
        <f>ხარჯები!OGW20</f>
        <v>0</v>
      </c>
      <c r="OGX21" s="73">
        <f>ხარჯები!OGX20</f>
        <v>0</v>
      </c>
      <c r="OGY21" s="73">
        <f>ხარჯები!OGY20</f>
        <v>0</v>
      </c>
      <c r="OGZ21" s="73">
        <f>ხარჯები!OGZ20</f>
        <v>0</v>
      </c>
      <c r="OHA21" s="73">
        <f>ხარჯები!OHA20</f>
        <v>0</v>
      </c>
      <c r="OHB21" s="73">
        <f>ხარჯები!OHB20</f>
        <v>0</v>
      </c>
      <c r="OHC21" s="73">
        <f>ხარჯები!OHC20</f>
        <v>0</v>
      </c>
      <c r="OHD21" s="73">
        <f>ხარჯები!OHD20</f>
        <v>0</v>
      </c>
      <c r="OHE21" s="73">
        <f>ხარჯები!OHE20</f>
        <v>0</v>
      </c>
      <c r="OHF21" s="73">
        <f>ხარჯები!OHF20</f>
        <v>0</v>
      </c>
      <c r="OHG21" s="73">
        <f>ხარჯები!OHG20</f>
        <v>0</v>
      </c>
      <c r="OHH21" s="73">
        <f>ხარჯები!OHH20</f>
        <v>0</v>
      </c>
      <c r="OHI21" s="73">
        <f>ხარჯები!OHI20</f>
        <v>0</v>
      </c>
      <c r="OHJ21" s="73">
        <f>ხარჯები!OHJ20</f>
        <v>0</v>
      </c>
      <c r="OHK21" s="73">
        <f>ხარჯები!OHK20</f>
        <v>0</v>
      </c>
      <c r="OHL21" s="73">
        <f>ხარჯები!OHL20</f>
        <v>0</v>
      </c>
      <c r="OHM21" s="73">
        <f>ხარჯები!OHM20</f>
        <v>0</v>
      </c>
      <c r="OHN21" s="73">
        <f>ხარჯები!OHN20</f>
        <v>0</v>
      </c>
      <c r="OHO21" s="73">
        <f>ხარჯები!OHO20</f>
        <v>0</v>
      </c>
      <c r="OHP21" s="73">
        <f>ხარჯები!OHP20</f>
        <v>0</v>
      </c>
      <c r="OHQ21" s="73">
        <f>ხარჯები!OHQ20</f>
        <v>0</v>
      </c>
      <c r="OHR21" s="73">
        <f>ხარჯები!OHR20</f>
        <v>0</v>
      </c>
      <c r="OHS21" s="73">
        <f>ხარჯები!OHS20</f>
        <v>0</v>
      </c>
      <c r="OHT21" s="73">
        <f>ხარჯები!OHT20</f>
        <v>0</v>
      </c>
      <c r="OHU21" s="73">
        <f>ხარჯები!OHU20</f>
        <v>0</v>
      </c>
      <c r="OHV21" s="73">
        <f>ხარჯები!OHV20</f>
        <v>0</v>
      </c>
      <c r="OHW21" s="73">
        <f>ხარჯები!OHW20</f>
        <v>0</v>
      </c>
      <c r="OHX21" s="73">
        <f>ხარჯები!OHX20</f>
        <v>0</v>
      </c>
      <c r="OHY21" s="73">
        <f>ხარჯები!OHY20</f>
        <v>0</v>
      </c>
      <c r="OHZ21" s="73">
        <f>ხარჯები!OHZ20</f>
        <v>0</v>
      </c>
      <c r="OIA21" s="73">
        <f>ხარჯები!OIA20</f>
        <v>0</v>
      </c>
      <c r="OIB21" s="73">
        <f>ხარჯები!OIB20</f>
        <v>0</v>
      </c>
      <c r="OIC21" s="73">
        <f>ხარჯები!OIC20</f>
        <v>0</v>
      </c>
      <c r="OID21" s="73">
        <f>ხარჯები!OID20</f>
        <v>0</v>
      </c>
      <c r="OIE21" s="73">
        <f>ხარჯები!OIE20</f>
        <v>0</v>
      </c>
      <c r="OIF21" s="73">
        <f>ხარჯები!OIF20</f>
        <v>0</v>
      </c>
      <c r="OIG21" s="73">
        <f>ხარჯები!OIG20</f>
        <v>0</v>
      </c>
      <c r="OIH21" s="73">
        <f>ხარჯები!OIH20</f>
        <v>0</v>
      </c>
      <c r="OII21" s="73">
        <f>ხარჯები!OII20</f>
        <v>0</v>
      </c>
      <c r="OIJ21" s="73">
        <f>ხარჯები!OIJ20</f>
        <v>0</v>
      </c>
      <c r="OIK21" s="73">
        <f>ხარჯები!OIK20</f>
        <v>0</v>
      </c>
      <c r="OIL21" s="73">
        <f>ხარჯები!OIL20</f>
        <v>0</v>
      </c>
      <c r="OIM21" s="73">
        <f>ხარჯები!OIM20</f>
        <v>0</v>
      </c>
      <c r="OIN21" s="73">
        <f>ხარჯები!OIN20</f>
        <v>0</v>
      </c>
      <c r="OIO21" s="73">
        <f>ხარჯები!OIO20</f>
        <v>0</v>
      </c>
      <c r="OIP21" s="73">
        <f>ხარჯები!OIP20</f>
        <v>0</v>
      </c>
      <c r="OIQ21" s="73">
        <f>ხარჯები!OIQ20</f>
        <v>0</v>
      </c>
      <c r="OIR21" s="73">
        <f>ხარჯები!OIR20</f>
        <v>0</v>
      </c>
      <c r="OIS21" s="73">
        <f>ხარჯები!OIS20</f>
        <v>0</v>
      </c>
      <c r="OIT21" s="73">
        <f>ხარჯები!OIT20</f>
        <v>0</v>
      </c>
      <c r="OIU21" s="73">
        <f>ხარჯები!OIU20</f>
        <v>0</v>
      </c>
      <c r="OIV21" s="73">
        <f>ხარჯები!OIV20</f>
        <v>0</v>
      </c>
      <c r="OIW21" s="73">
        <f>ხარჯები!OIW20</f>
        <v>0</v>
      </c>
      <c r="OIX21" s="73">
        <f>ხარჯები!OIX20</f>
        <v>0</v>
      </c>
      <c r="OIY21" s="73">
        <f>ხარჯები!OIY20</f>
        <v>0</v>
      </c>
      <c r="OIZ21" s="73">
        <f>ხარჯები!OIZ20</f>
        <v>0</v>
      </c>
      <c r="OJA21" s="73">
        <f>ხარჯები!OJA20</f>
        <v>0</v>
      </c>
      <c r="OJB21" s="73">
        <f>ხარჯები!OJB20</f>
        <v>0</v>
      </c>
      <c r="OJC21" s="73">
        <f>ხარჯები!OJC20</f>
        <v>0</v>
      </c>
      <c r="OJD21" s="73">
        <f>ხარჯები!OJD20</f>
        <v>0</v>
      </c>
      <c r="OJE21" s="73">
        <f>ხარჯები!OJE20</f>
        <v>0</v>
      </c>
      <c r="OJF21" s="73">
        <f>ხარჯები!OJF20</f>
        <v>0</v>
      </c>
      <c r="OJG21" s="73">
        <f>ხარჯები!OJG20</f>
        <v>0</v>
      </c>
      <c r="OJH21" s="73">
        <f>ხარჯები!OJH20</f>
        <v>0</v>
      </c>
      <c r="OJI21" s="73">
        <f>ხარჯები!OJI20</f>
        <v>0</v>
      </c>
      <c r="OJJ21" s="73">
        <f>ხარჯები!OJJ20</f>
        <v>0</v>
      </c>
      <c r="OJK21" s="73">
        <f>ხარჯები!OJK20</f>
        <v>0</v>
      </c>
      <c r="OJL21" s="73">
        <f>ხარჯები!OJL20</f>
        <v>0</v>
      </c>
      <c r="OJM21" s="73">
        <f>ხარჯები!OJM20</f>
        <v>0</v>
      </c>
      <c r="OJN21" s="73">
        <f>ხარჯები!OJN20</f>
        <v>0</v>
      </c>
      <c r="OJO21" s="73">
        <f>ხარჯები!OJO20</f>
        <v>0</v>
      </c>
      <c r="OJP21" s="73">
        <f>ხარჯები!OJP20</f>
        <v>0</v>
      </c>
      <c r="OJQ21" s="73">
        <f>ხარჯები!OJQ20</f>
        <v>0</v>
      </c>
      <c r="OJR21" s="73">
        <f>ხარჯები!OJR20</f>
        <v>0</v>
      </c>
      <c r="OJS21" s="73">
        <f>ხარჯები!OJS20</f>
        <v>0</v>
      </c>
      <c r="OJT21" s="73">
        <f>ხარჯები!OJT20</f>
        <v>0</v>
      </c>
      <c r="OJU21" s="73">
        <f>ხარჯები!OJU20</f>
        <v>0</v>
      </c>
      <c r="OJV21" s="73">
        <f>ხარჯები!OJV20</f>
        <v>0</v>
      </c>
      <c r="OJW21" s="73">
        <f>ხარჯები!OJW20</f>
        <v>0</v>
      </c>
      <c r="OJX21" s="73">
        <f>ხარჯები!OJX20</f>
        <v>0</v>
      </c>
      <c r="OJY21" s="73">
        <f>ხარჯები!OJY20</f>
        <v>0</v>
      </c>
      <c r="OJZ21" s="73">
        <f>ხარჯები!OJZ20</f>
        <v>0</v>
      </c>
      <c r="OKA21" s="73">
        <f>ხარჯები!OKA20</f>
        <v>0</v>
      </c>
      <c r="OKB21" s="73">
        <f>ხარჯები!OKB20</f>
        <v>0</v>
      </c>
      <c r="OKC21" s="73">
        <f>ხარჯები!OKC20</f>
        <v>0</v>
      </c>
      <c r="OKD21" s="73">
        <f>ხარჯები!OKD20</f>
        <v>0</v>
      </c>
      <c r="OKE21" s="73">
        <f>ხარჯები!OKE20</f>
        <v>0</v>
      </c>
      <c r="OKF21" s="73">
        <f>ხარჯები!OKF20</f>
        <v>0</v>
      </c>
      <c r="OKG21" s="73">
        <f>ხარჯები!OKG20</f>
        <v>0</v>
      </c>
      <c r="OKH21" s="73">
        <f>ხარჯები!OKH20</f>
        <v>0</v>
      </c>
      <c r="OKI21" s="73">
        <f>ხარჯები!OKI20</f>
        <v>0</v>
      </c>
      <c r="OKJ21" s="73">
        <f>ხარჯები!OKJ20</f>
        <v>0</v>
      </c>
      <c r="OKK21" s="73">
        <f>ხარჯები!OKK20</f>
        <v>0</v>
      </c>
      <c r="OKL21" s="73">
        <f>ხარჯები!OKL20</f>
        <v>0</v>
      </c>
      <c r="OKM21" s="73">
        <f>ხარჯები!OKM20</f>
        <v>0</v>
      </c>
      <c r="OKN21" s="73">
        <f>ხარჯები!OKN20</f>
        <v>0</v>
      </c>
      <c r="OKO21" s="73">
        <f>ხარჯები!OKO20</f>
        <v>0</v>
      </c>
      <c r="OKP21" s="73">
        <f>ხარჯები!OKP20</f>
        <v>0</v>
      </c>
      <c r="OKQ21" s="73">
        <f>ხარჯები!OKQ20</f>
        <v>0</v>
      </c>
      <c r="OKR21" s="73">
        <f>ხარჯები!OKR20</f>
        <v>0</v>
      </c>
      <c r="OKS21" s="73">
        <f>ხარჯები!OKS20</f>
        <v>0</v>
      </c>
      <c r="OKT21" s="73">
        <f>ხარჯები!OKT20</f>
        <v>0</v>
      </c>
      <c r="OKU21" s="73">
        <f>ხარჯები!OKU20</f>
        <v>0</v>
      </c>
      <c r="OKV21" s="73">
        <f>ხარჯები!OKV20</f>
        <v>0</v>
      </c>
      <c r="OKW21" s="73">
        <f>ხარჯები!OKW20</f>
        <v>0</v>
      </c>
      <c r="OKX21" s="73">
        <f>ხარჯები!OKX20</f>
        <v>0</v>
      </c>
      <c r="OKY21" s="73">
        <f>ხარჯები!OKY20</f>
        <v>0</v>
      </c>
      <c r="OKZ21" s="73">
        <f>ხარჯები!OKZ20</f>
        <v>0</v>
      </c>
      <c r="OLA21" s="73">
        <f>ხარჯები!OLA20</f>
        <v>0</v>
      </c>
      <c r="OLB21" s="73">
        <f>ხარჯები!OLB20</f>
        <v>0</v>
      </c>
      <c r="OLC21" s="73">
        <f>ხარჯები!OLC20</f>
        <v>0</v>
      </c>
      <c r="OLD21" s="73">
        <f>ხარჯები!OLD20</f>
        <v>0</v>
      </c>
      <c r="OLE21" s="73">
        <f>ხარჯები!OLE20</f>
        <v>0</v>
      </c>
      <c r="OLF21" s="73">
        <f>ხარჯები!OLF20</f>
        <v>0</v>
      </c>
      <c r="OLG21" s="73">
        <f>ხარჯები!OLG20</f>
        <v>0</v>
      </c>
      <c r="OLH21" s="73">
        <f>ხარჯები!OLH20</f>
        <v>0</v>
      </c>
      <c r="OLI21" s="73">
        <f>ხარჯები!OLI20</f>
        <v>0</v>
      </c>
      <c r="OLJ21" s="73">
        <f>ხარჯები!OLJ20</f>
        <v>0</v>
      </c>
      <c r="OLK21" s="73">
        <f>ხარჯები!OLK20</f>
        <v>0</v>
      </c>
      <c r="OLL21" s="73">
        <f>ხარჯები!OLL20</f>
        <v>0</v>
      </c>
      <c r="OLM21" s="73">
        <f>ხარჯები!OLM20</f>
        <v>0</v>
      </c>
      <c r="OLN21" s="73">
        <f>ხარჯები!OLN20</f>
        <v>0</v>
      </c>
      <c r="OLO21" s="73">
        <f>ხარჯები!OLO20</f>
        <v>0</v>
      </c>
      <c r="OLP21" s="73">
        <f>ხარჯები!OLP20</f>
        <v>0</v>
      </c>
      <c r="OLQ21" s="73">
        <f>ხარჯები!OLQ20</f>
        <v>0</v>
      </c>
      <c r="OLR21" s="73">
        <f>ხარჯები!OLR20</f>
        <v>0</v>
      </c>
      <c r="OLS21" s="73">
        <f>ხარჯები!OLS20</f>
        <v>0</v>
      </c>
      <c r="OLT21" s="73">
        <f>ხარჯები!OLT20</f>
        <v>0</v>
      </c>
      <c r="OLU21" s="73">
        <f>ხარჯები!OLU20</f>
        <v>0</v>
      </c>
      <c r="OLV21" s="73">
        <f>ხარჯები!OLV20</f>
        <v>0</v>
      </c>
      <c r="OLW21" s="73">
        <f>ხარჯები!OLW20</f>
        <v>0</v>
      </c>
      <c r="OLX21" s="73">
        <f>ხარჯები!OLX20</f>
        <v>0</v>
      </c>
      <c r="OLY21" s="73">
        <f>ხარჯები!OLY20</f>
        <v>0</v>
      </c>
      <c r="OLZ21" s="73">
        <f>ხარჯები!OLZ20</f>
        <v>0</v>
      </c>
      <c r="OMA21" s="73">
        <f>ხარჯები!OMA20</f>
        <v>0</v>
      </c>
      <c r="OMB21" s="73">
        <f>ხარჯები!OMB20</f>
        <v>0</v>
      </c>
      <c r="OMC21" s="73">
        <f>ხარჯები!OMC20</f>
        <v>0</v>
      </c>
      <c r="OMD21" s="73">
        <f>ხარჯები!OMD20</f>
        <v>0</v>
      </c>
      <c r="OME21" s="73">
        <f>ხარჯები!OME20</f>
        <v>0</v>
      </c>
      <c r="OMF21" s="73">
        <f>ხარჯები!OMF20</f>
        <v>0</v>
      </c>
      <c r="OMG21" s="73">
        <f>ხარჯები!OMG20</f>
        <v>0</v>
      </c>
      <c r="OMH21" s="73">
        <f>ხარჯები!OMH20</f>
        <v>0</v>
      </c>
      <c r="OMI21" s="73">
        <f>ხარჯები!OMI20</f>
        <v>0</v>
      </c>
      <c r="OMJ21" s="73">
        <f>ხარჯები!OMJ20</f>
        <v>0</v>
      </c>
      <c r="OMK21" s="73">
        <f>ხარჯები!OMK20</f>
        <v>0</v>
      </c>
      <c r="OML21" s="73">
        <f>ხარჯები!OML20</f>
        <v>0</v>
      </c>
      <c r="OMM21" s="73">
        <f>ხარჯები!OMM20</f>
        <v>0</v>
      </c>
      <c r="OMN21" s="73">
        <f>ხარჯები!OMN20</f>
        <v>0</v>
      </c>
      <c r="OMO21" s="73">
        <f>ხარჯები!OMO20</f>
        <v>0</v>
      </c>
      <c r="OMP21" s="73">
        <f>ხარჯები!OMP20</f>
        <v>0</v>
      </c>
      <c r="OMQ21" s="73">
        <f>ხარჯები!OMQ20</f>
        <v>0</v>
      </c>
      <c r="OMR21" s="73">
        <f>ხარჯები!OMR20</f>
        <v>0</v>
      </c>
      <c r="OMS21" s="73">
        <f>ხარჯები!OMS20</f>
        <v>0</v>
      </c>
      <c r="OMT21" s="73">
        <f>ხარჯები!OMT20</f>
        <v>0</v>
      </c>
      <c r="OMU21" s="73">
        <f>ხარჯები!OMU20</f>
        <v>0</v>
      </c>
      <c r="OMV21" s="73">
        <f>ხარჯები!OMV20</f>
        <v>0</v>
      </c>
      <c r="OMW21" s="73">
        <f>ხარჯები!OMW20</f>
        <v>0</v>
      </c>
      <c r="OMX21" s="73">
        <f>ხარჯები!OMX20</f>
        <v>0</v>
      </c>
      <c r="OMY21" s="73">
        <f>ხარჯები!OMY20</f>
        <v>0</v>
      </c>
      <c r="OMZ21" s="73">
        <f>ხარჯები!OMZ20</f>
        <v>0</v>
      </c>
      <c r="ONA21" s="73">
        <f>ხარჯები!ONA20</f>
        <v>0</v>
      </c>
      <c r="ONB21" s="73">
        <f>ხარჯები!ONB20</f>
        <v>0</v>
      </c>
      <c r="ONC21" s="73">
        <f>ხარჯები!ONC20</f>
        <v>0</v>
      </c>
      <c r="OND21" s="73">
        <f>ხარჯები!OND20</f>
        <v>0</v>
      </c>
      <c r="ONE21" s="73">
        <f>ხარჯები!ONE20</f>
        <v>0</v>
      </c>
      <c r="ONF21" s="73">
        <f>ხარჯები!ONF20</f>
        <v>0</v>
      </c>
      <c r="ONG21" s="73">
        <f>ხარჯები!ONG20</f>
        <v>0</v>
      </c>
      <c r="ONH21" s="73">
        <f>ხარჯები!ONH20</f>
        <v>0</v>
      </c>
      <c r="ONI21" s="73">
        <f>ხარჯები!ONI20</f>
        <v>0</v>
      </c>
      <c r="ONJ21" s="73">
        <f>ხარჯები!ONJ20</f>
        <v>0</v>
      </c>
      <c r="ONK21" s="73">
        <f>ხარჯები!ONK20</f>
        <v>0</v>
      </c>
      <c r="ONL21" s="73">
        <f>ხარჯები!ONL20</f>
        <v>0</v>
      </c>
      <c r="ONM21" s="73">
        <f>ხარჯები!ONM20</f>
        <v>0</v>
      </c>
      <c r="ONN21" s="73">
        <f>ხარჯები!ONN20</f>
        <v>0</v>
      </c>
      <c r="ONO21" s="73">
        <f>ხარჯები!ONO20</f>
        <v>0</v>
      </c>
      <c r="ONP21" s="73">
        <f>ხარჯები!ONP20</f>
        <v>0</v>
      </c>
      <c r="ONQ21" s="73">
        <f>ხარჯები!ONQ20</f>
        <v>0</v>
      </c>
      <c r="ONR21" s="73">
        <f>ხარჯები!ONR20</f>
        <v>0</v>
      </c>
      <c r="ONS21" s="73">
        <f>ხარჯები!ONS20</f>
        <v>0</v>
      </c>
      <c r="ONT21" s="73">
        <f>ხარჯები!ONT20</f>
        <v>0</v>
      </c>
      <c r="ONU21" s="73">
        <f>ხარჯები!ONU20</f>
        <v>0</v>
      </c>
      <c r="ONV21" s="73">
        <f>ხარჯები!ONV20</f>
        <v>0</v>
      </c>
      <c r="ONW21" s="73">
        <f>ხარჯები!ONW20</f>
        <v>0</v>
      </c>
      <c r="ONX21" s="73">
        <f>ხარჯები!ONX20</f>
        <v>0</v>
      </c>
      <c r="ONY21" s="73">
        <f>ხარჯები!ONY20</f>
        <v>0</v>
      </c>
      <c r="ONZ21" s="73">
        <f>ხარჯები!ONZ20</f>
        <v>0</v>
      </c>
      <c r="OOA21" s="73">
        <f>ხარჯები!OOA20</f>
        <v>0</v>
      </c>
      <c r="OOB21" s="73">
        <f>ხარჯები!OOB20</f>
        <v>0</v>
      </c>
      <c r="OOC21" s="73">
        <f>ხარჯები!OOC20</f>
        <v>0</v>
      </c>
      <c r="OOD21" s="73">
        <f>ხარჯები!OOD20</f>
        <v>0</v>
      </c>
      <c r="OOE21" s="73">
        <f>ხარჯები!OOE20</f>
        <v>0</v>
      </c>
      <c r="OOF21" s="73">
        <f>ხარჯები!OOF20</f>
        <v>0</v>
      </c>
      <c r="OOG21" s="73">
        <f>ხარჯები!OOG20</f>
        <v>0</v>
      </c>
      <c r="OOH21" s="73">
        <f>ხარჯები!OOH20</f>
        <v>0</v>
      </c>
      <c r="OOI21" s="73">
        <f>ხარჯები!OOI20</f>
        <v>0</v>
      </c>
      <c r="OOJ21" s="73">
        <f>ხარჯები!OOJ20</f>
        <v>0</v>
      </c>
      <c r="OOK21" s="73">
        <f>ხარჯები!OOK20</f>
        <v>0</v>
      </c>
      <c r="OOL21" s="73">
        <f>ხარჯები!OOL20</f>
        <v>0</v>
      </c>
      <c r="OOM21" s="73">
        <f>ხარჯები!OOM20</f>
        <v>0</v>
      </c>
      <c r="OON21" s="73">
        <f>ხარჯები!OON20</f>
        <v>0</v>
      </c>
      <c r="OOO21" s="73">
        <f>ხარჯები!OOO20</f>
        <v>0</v>
      </c>
      <c r="OOP21" s="73">
        <f>ხარჯები!OOP20</f>
        <v>0</v>
      </c>
      <c r="OOQ21" s="73">
        <f>ხარჯები!OOQ20</f>
        <v>0</v>
      </c>
      <c r="OOR21" s="73">
        <f>ხარჯები!OOR20</f>
        <v>0</v>
      </c>
      <c r="OOS21" s="73">
        <f>ხარჯები!OOS20</f>
        <v>0</v>
      </c>
      <c r="OOT21" s="73">
        <f>ხარჯები!OOT20</f>
        <v>0</v>
      </c>
      <c r="OOU21" s="73">
        <f>ხარჯები!OOU20</f>
        <v>0</v>
      </c>
      <c r="OOV21" s="73">
        <f>ხარჯები!OOV20</f>
        <v>0</v>
      </c>
      <c r="OOW21" s="73">
        <f>ხარჯები!OOW20</f>
        <v>0</v>
      </c>
      <c r="OOX21" s="73">
        <f>ხარჯები!OOX20</f>
        <v>0</v>
      </c>
      <c r="OOY21" s="73">
        <f>ხარჯები!OOY20</f>
        <v>0</v>
      </c>
      <c r="OOZ21" s="73">
        <f>ხარჯები!OOZ20</f>
        <v>0</v>
      </c>
      <c r="OPA21" s="73">
        <f>ხარჯები!OPA20</f>
        <v>0</v>
      </c>
      <c r="OPB21" s="73">
        <f>ხარჯები!OPB20</f>
        <v>0</v>
      </c>
      <c r="OPC21" s="73">
        <f>ხარჯები!OPC20</f>
        <v>0</v>
      </c>
      <c r="OPD21" s="73">
        <f>ხარჯები!OPD20</f>
        <v>0</v>
      </c>
      <c r="OPE21" s="73">
        <f>ხარჯები!OPE20</f>
        <v>0</v>
      </c>
      <c r="OPF21" s="73">
        <f>ხარჯები!OPF20</f>
        <v>0</v>
      </c>
      <c r="OPG21" s="73">
        <f>ხარჯები!OPG20</f>
        <v>0</v>
      </c>
      <c r="OPH21" s="73">
        <f>ხარჯები!OPH20</f>
        <v>0</v>
      </c>
      <c r="OPI21" s="73">
        <f>ხარჯები!OPI20</f>
        <v>0</v>
      </c>
      <c r="OPJ21" s="73">
        <f>ხარჯები!OPJ20</f>
        <v>0</v>
      </c>
      <c r="OPK21" s="73">
        <f>ხარჯები!OPK20</f>
        <v>0</v>
      </c>
      <c r="OPL21" s="73">
        <f>ხარჯები!OPL20</f>
        <v>0</v>
      </c>
      <c r="OPM21" s="73">
        <f>ხარჯები!OPM20</f>
        <v>0</v>
      </c>
      <c r="OPN21" s="73">
        <f>ხარჯები!OPN20</f>
        <v>0</v>
      </c>
      <c r="OPO21" s="73">
        <f>ხარჯები!OPO20</f>
        <v>0</v>
      </c>
      <c r="OPP21" s="73">
        <f>ხარჯები!OPP20</f>
        <v>0</v>
      </c>
      <c r="OPQ21" s="73">
        <f>ხარჯები!OPQ20</f>
        <v>0</v>
      </c>
      <c r="OPR21" s="73">
        <f>ხარჯები!OPR20</f>
        <v>0</v>
      </c>
      <c r="OPS21" s="73">
        <f>ხარჯები!OPS20</f>
        <v>0</v>
      </c>
      <c r="OPT21" s="73">
        <f>ხარჯები!OPT20</f>
        <v>0</v>
      </c>
      <c r="OPU21" s="73">
        <f>ხარჯები!OPU20</f>
        <v>0</v>
      </c>
      <c r="OPV21" s="73">
        <f>ხარჯები!OPV20</f>
        <v>0</v>
      </c>
      <c r="OPW21" s="73">
        <f>ხარჯები!OPW20</f>
        <v>0</v>
      </c>
      <c r="OPX21" s="73">
        <f>ხარჯები!OPX20</f>
        <v>0</v>
      </c>
      <c r="OPY21" s="73">
        <f>ხარჯები!OPY20</f>
        <v>0</v>
      </c>
      <c r="OPZ21" s="73">
        <f>ხარჯები!OPZ20</f>
        <v>0</v>
      </c>
      <c r="OQA21" s="73">
        <f>ხარჯები!OQA20</f>
        <v>0</v>
      </c>
      <c r="OQB21" s="73">
        <f>ხარჯები!OQB20</f>
        <v>0</v>
      </c>
      <c r="OQC21" s="73">
        <f>ხარჯები!OQC20</f>
        <v>0</v>
      </c>
      <c r="OQD21" s="73">
        <f>ხარჯები!OQD20</f>
        <v>0</v>
      </c>
      <c r="OQE21" s="73">
        <f>ხარჯები!OQE20</f>
        <v>0</v>
      </c>
      <c r="OQF21" s="73">
        <f>ხარჯები!OQF20</f>
        <v>0</v>
      </c>
      <c r="OQG21" s="73">
        <f>ხარჯები!OQG20</f>
        <v>0</v>
      </c>
      <c r="OQH21" s="73">
        <f>ხარჯები!OQH20</f>
        <v>0</v>
      </c>
      <c r="OQI21" s="73">
        <f>ხარჯები!OQI20</f>
        <v>0</v>
      </c>
      <c r="OQJ21" s="73">
        <f>ხარჯები!OQJ20</f>
        <v>0</v>
      </c>
      <c r="OQK21" s="73">
        <f>ხარჯები!OQK20</f>
        <v>0</v>
      </c>
      <c r="OQL21" s="73">
        <f>ხარჯები!OQL20</f>
        <v>0</v>
      </c>
      <c r="OQM21" s="73">
        <f>ხარჯები!OQM20</f>
        <v>0</v>
      </c>
      <c r="OQN21" s="73">
        <f>ხარჯები!OQN20</f>
        <v>0</v>
      </c>
      <c r="OQO21" s="73">
        <f>ხარჯები!OQO20</f>
        <v>0</v>
      </c>
      <c r="OQP21" s="73">
        <f>ხარჯები!OQP20</f>
        <v>0</v>
      </c>
      <c r="OQQ21" s="73">
        <f>ხარჯები!OQQ20</f>
        <v>0</v>
      </c>
      <c r="OQR21" s="73">
        <f>ხარჯები!OQR20</f>
        <v>0</v>
      </c>
      <c r="OQS21" s="73">
        <f>ხარჯები!OQS20</f>
        <v>0</v>
      </c>
      <c r="OQT21" s="73">
        <f>ხარჯები!OQT20</f>
        <v>0</v>
      </c>
      <c r="OQU21" s="73">
        <f>ხარჯები!OQU20</f>
        <v>0</v>
      </c>
      <c r="OQV21" s="73">
        <f>ხარჯები!OQV20</f>
        <v>0</v>
      </c>
      <c r="OQW21" s="73">
        <f>ხარჯები!OQW20</f>
        <v>0</v>
      </c>
      <c r="OQX21" s="73">
        <f>ხარჯები!OQX20</f>
        <v>0</v>
      </c>
      <c r="OQY21" s="73">
        <f>ხარჯები!OQY20</f>
        <v>0</v>
      </c>
      <c r="OQZ21" s="73">
        <f>ხარჯები!OQZ20</f>
        <v>0</v>
      </c>
      <c r="ORA21" s="73">
        <f>ხარჯები!ORA20</f>
        <v>0</v>
      </c>
      <c r="ORB21" s="73">
        <f>ხარჯები!ORB20</f>
        <v>0</v>
      </c>
      <c r="ORC21" s="73">
        <f>ხარჯები!ORC20</f>
        <v>0</v>
      </c>
      <c r="ORD21" s="73">
        <f>ხარჯები!ORD20</f>
        <v>0</v>
      </c>
      <c r="ORE21" s="73">
        <f>ხარჯები!ORE20</f>
        <v>0</v>
      </c>
      <c r="ORF21" s="73">
        <f>ხარჯები!ORF20</f>
        <v>0</v>
      </c>
      <c r="ORG21" s="73">
        <f>ხარჯები!ORG20</f>
        <v>0</v>
      </c>
      <c r="ORH21" s="73">
        <f>ხარჯები!ORH20</f>
        <v>0</v>
      </c>
      <c r="ORI21" s="73">
        <f>ხარჯები!ORI20</f>
        <v>0</v>
      </c>
      <c r="ORJ21" s="73">
        <f>ხარჯები!ORJ20</f>
        <v>0</v>
      </c>
      <c r="ORK21" s="73">
        <f>ხარჯები!ORK20</f>
        <v>0</v>
      </c>
      <c r="ORL21" s="73">
        <f>ხარჯები!ORL20</f>
        <v>0</v>
      </c>
      <c r="ORM21" s="73">
        <f>ხარჯები!ORM20</f>
        <v>0</v>
      </c>
      <c r="ORN21" s="73">
        <f>ხარჯები!ORN20</f>
        <v>0</v>
      </c>
      <c r="ORO21" s="73">
        <f>ხარჯები!ORO20</f>
        <v>0</v>
      </c>
      <c r="ORP21" s="73">
        <f>ხარჯები!ORP20</f>
        <v>0</v>
      </c>
      <c r="ORQ21" s="73">
        <f>ხარჯები!ORQ20</f>
        <v>0</v>
      </c>
      <c r="ORR21" s="73">
        <f>ხარჯები!ORR20</f>
        <v>0</v>
      </c>
      <c r="ORS21" s="73">
        <f>ხარჯები!ORS20</f>
        <v>0</v>
      </c>
      <c r="ORT21" s="73">
        <f>ხარჯები!ORT20</f>
        <v>0</v>
      </c>
      <c r="ORU21" s="73">
        <f>ხარჯები!ORU20</f>
        <v>0</v>
      </c>
      <c r="ORV21" s="73">
        <f>ხარჯები!ORV20</f>
        <v>0</v>
      </c>
      <c r="ORW21" s="73">
        <f>ხარჯები!ORW20</f>
        <v>0</v>
      </c>
      <c r="ORX21" s="73">
        <f>ხარჯები!ORX20</f>
        <v>0</v>
      </c>
      <c r="ORY21" s="73">
        <f>ხარჯები!ORY20</f>
        <v>0</v>
      </c>
      <c r="ORZ21" s="73">
        <f>ხარჯები!ORZ20</f>
        <v>0</v>
      </c>
      <c r="OSA21" s="73">
        <f>ხარჯები!OSA20</f>
        <v>0</v>
      </c>
      <c r="OSB21" s="73">
        <f>ხარჯები!OSB20</f>
        <v>0</v>
      </c>
      <c r="OSC21" s="73">
        <f>ხარჯები!OSC20</f>
        <v>0</v>
      </c>
      <c r="OSD21" s="73">
        <f>ხარჯები!OSD20</f>
        <v>0</v>
      </c>
      <c r="OSE21" s="73">
        <f>ხარჯები!OSE20</f>
        <v>0</v>
      </c>
      <c r="OSF21" s="73">
        <f>ხარჯები!OSF20</f>
        <v>0</v>
      </c>
      <c r="OSG21" s="73">
        <f>ხარჯები!OSG20</f>
        <v>0</v>
      </c>
      <c r="OSH21" s="73">
        <f>ხარჯები!OSH20</f>
        <v>0</v>
      </c>
      <c r="OSI21" s="73">
        <f>ხარჯები!OSI20</f>
        <v>0</v>
      </c>
      <c r="OSJ21" s="73">
        <f>ხარჯები!OSJ20</f>
        <v>0</v>
      </c>
      <c r="OSK21" s="73">
        <f>ხარჯები!OSK20</f>
        <v>0</v>
      </c>
      <c r="OSL21" s="73">
        <f>ხარჯები!OSL20</f>
        <v>0</v>
      </c>
      <c r="OSM21" s="73">
        <f>ხარჯები!OSM20</f>
        <v>0</v>
      </c>
      <c r="OSN21" s="73">
        <f>ხარჯები!OSN20</f>
        <v>0</v>
      </c>
      <c r="OSO21" s="73">
        <f>ხარჯები!OSO20</f>
        <v>0</v>
      </c>
      <c r="OSP21" s="73">
        <f>ხარჯები!OSP20</f>
        <v>0</v>
      </c>
      <c r="OSQ21" s="73">
        <f>ხარჯები!OSQ20</f>
        <v>0</v>
      </c>
      <c r="OSR21" s="73">
        <f>ხარჯები!OSR20</f>
        <v>0</v>
      </c>
      <c r="OSS21" s="73">
        <f>ხარჯები!OSS20</f>
        <v>0</v>
      </c>
      <c r="OST21" s="73">
        <f>ხარჯები!OST20</f>
        <v>0</v>
      </c>
      <c r="OSU21" s="73">
        <f>ხარჯები!OSU20</f>
        <v>0</v>
      </c>
      <c r="OSV21" s="73">
        <f>ხარჯები!OSV20</f>
        <v>0</v>
      </c>
      <c r="OSW21" s="73">
        <f>ხარჯები!OSW20</f>
        <v>0</v>
      </c>
      <c r="OSX21" s="73">
        <f>ხარჯები!OSX20</f>
        <v>0</v>
      </c>
      <c r="OSY21" s="73">
        <f>ხარჯები!OSY20</f>
        <v>0</v>
      </c>
      <c r="OSZ21" s="73">
        <f>ხარჯები!OSZ20</f>
        <v>0</v>
      </c>
      <c r="OTA21" s="73">
        <f>ხარჯები!OTA20</f>
        <v>0</v>
      </c>
      <c r="OTB21" s="73">
        <f>ხარჯები!OTB20</f>
        <v>0</v>
      </c>
      <c r="OTC21" s="73">
        <f>ხარჯები!OTC20</f>
        <v>0</v>
      </c>
      <c r="OTD21" s="73">
        <f>ხარჯები!OTD20</f>
        <v>0</v>
      </c>
      <c r="OTE21" s="73">
        <f>ხარჯები!OTE20</f>
        <v>0</v>
      </c>
      <c r="OTF21" s="73">
        <f>ხარჯები!OTF20</f>
        <v>0</v>
      </c>
      <c r="OTG21" s="73">
        <f>ხარჯები!OTG20</f>
        <v>0</v>
      </c>
      <c r="OTH21" s="73">
        <f>ხარჯები!OTH20</f>
        <v>0</v>
      </c>
      <c r="OTI21" s="73">
        <f>ხარჯები!OTI20</f>
        <v>0</v>
      </c>
      <c r="OTJ21" s="73">
        <f>ხარჯები!OTJ20</f>
        <v>0</v>
      </c>
      <c r="OTK21" s="73">
        <f>ხარჯები!OTK20</f>
        <v>0</v>
      </c>
      <c r="OTL21" s="73">
        <f>ხარჯები!OTL20</f>
        <v>0</v>
      </c>
      <c r="OTM21" s="73">
        <f>ხარჯები!OTM20</f>
        <v>0</v>
      </c>
      <c r="OTN21" s="73">
        <f>ხარჯები!OTN20</f>
        <v>0</v>
      </c>
      <c r="OTO21" s="73">
        <f>ხარჯები!OTO20</f>
        <v>0</v>
      </c>
      <c r="OTP21" s="73">
        <f>ხარჯები!OTP20</f>
        <v>0</v>
      </c>
      <c r="OTQ21" s="73">
        <f>ხარჯები!OTQ20</f>
        <v>0</v>
      </c>
      <c r="OTR21" s="73">
        <f>ხარჯები!OTR20</f>
        <v>0</v>
      </c>
      <c r="OTS21" s="73">
        <f>ხარჯები!OTS20</f>
        <v>0</v>
      </c>
      <c r="OTT21" s="73">
        <f>ხარჯები!OTT20</f>
        <v>0</v>
      </c>
      <c r="OTU21" s="73">
        <f>ხარჯები!OTU20</f>
        <v>0</v>
      </c>
      <c r="OTV21" s="73">
        <f>ხარჯები!OTV20</f>
        <v>0</v>
      </c>
      <c r="OTW21" s="73">
        <f>ხარჯები!OTW20</f>
        <v>0</v>
      </c>
      <c r="OTX21" s="73">
        <f>ხარჯები!OTX20</f>
        <v>0</v>
      </c>
      <c r="OTY21" s="73">
        <f>ხარჯები!OTY20</f>
        <v>0</v>
      </c>
      <c r="OTZ21" s="73">
        <f>ხარჯები!OTZ20</f>
        <v>0</v>
      </c>
      <c r="OUA21" s="73">
        <f>ხარჯები!OUA20</f>
        <v>0</v>
      </c>
      <c r="OUB21" s="73">
        <f>ხარჯები!OUB20</f>
        <v>0</v>
      </c>
      <c r="OUC21" s="73">
        <f>ხარჯები!OUC20</f>
        <v>0</v>
      </c>
      <c r="OUD21" s="73">
        <f>ხარჯები!OUD20</f>
        <v>0</v>
      </c>
      <c r="OUE21" s="73">
        <f>ხარჯები!OUE20</f>
        <v>0</v>
      </c>
      <c r="OUF21" s="73">
        <f>ხარჯები!OUF20</f>
        <v>0</v>
      </c>
      <c r="OUG21" s="73">
        <f>ხარჯები!OUG20</f>
        <v>0</v>
      </c>
      <c r="OUH21" s="73">
        <f>ხარჯები!OUH20</f>
        <v>0</v>
      </c>
      <c r="OUI21" s="73">
        <f>ხარჯები!OUI20</f>
        <v>0</v>
      </c>
      <c r="OUJ21" s="73">
        <f>ხარჯები!OUJ20</f>
        <v>0</v>
      </c>
      <c r="OUK21" s="73">
        <f>ხარჯები!OUK20</f>
        <v>0</v>
      </c>
      <c r="OUL21" s="73">
        <f>ხარჯები!OUL20</f>
        <v>0</v>
      </c>
      <c r="OUM21" s="73">
        <f>ხარჯები!OUM20</f>
        <v>0</v>
      </c>
      <c r="OUN21" s="73">
        <f>ხარჯები!OUN20</f>
        <v>0</v>
      </c>
      <c r="OUO21" s="73">
        <f>ხარჯები!OUO20</f>
        <v>0</v>
      </c>
      <c r="OUP21" s="73">
        <f>ხარჯები!OUP20</f>
        <v>0</v>
      </c>
      <c r="OUQ21" s="73">
        <f>ხარჯები!OUQ20</f>
        <v>0</v>
      </c>
      <c r="OUR21" s="73">
        <f>ხარჯები!OUR20</f>
        <v>0</v>
      </c>
      <c r="OUS21" s="73">
        <f>ხარჯები!OUS20</f>
        <v>0</v>
      </c>
      <c r="OUT21" s="73">
        <f>ხარჯები!OUT20</f>
        <v>0</v>
      </c>
      <c r="OUU21" s="73">
        <f>ხარჯები!OUU20</f>
        <v>0</v>
      </c>
      <c r="OUV21" s="73">
        <f>ხარჯები!OUV20</f>
        <v>0</v>
      </c>
      <c r="OUW21" s="73">
        <f>ხარჯები!OUW20</f>
        <v>0</v>
      </c>
      <c r="OUX21" s="73">
        <f>ხარჯები!OUX20</f>
        <v>0</v>
      </c>
      <c r="OUY21" s="73">
        <f>ხარჯები!OUY20</f>
        <v>0</v>
      </c>
      <c r="OUZ21" s="73">
        <f>ხარჯები!OUZ20</f>
        <v>0</v>
      </c>
      <c r="OVA21" s="73">
        <f>ხარჯები!OVA20</f>
        <v>0</v>
      </c>
      <c r="OVB21" s="73">
        <f>ხარჯები!OVB20</f>
        <v>0</v>
      </c>
      <c r="OVC21" s="73">
        <f>ხარჯები!OVC20</f>
        <v>0</v>
      </c>
      <c r="OVD21" s="73">
        <f>ხარჯები!OVD20</f>
        <v>0</v>
      </c>
      <c r="OVE21" s="73">
        <f>ხარჯები!OVE20</f>
        <v>0</v>
      </c>
      <c r="OVF21" s="73">
        <f>ხარჯები!OVF20</f>
        <v>0</v>
      </c>
      <c r="OVG21" s="73">
        <f>ხარჯები!OVG20</f>
        <v>0</v>
      </c>
      <c r="OVH21" s="73">
        <f>ხარჯები!OVH20</f>
        <v>0</v>
      </c>
      <c r="OVI21" s="73">
        <f>ხარჯები!OVI20</f>
        <v>0</v>
      </c>
      <c r="OVJ21" s="73">
        <f>ხარჯები!OVJ20</f>
        <v>0</v>
      </c>
      <c r="OVK21" s="73">
        <f>ხარჯები!OVK20</f>
        <v>0</v>
      </c>
      <c r="OVL21" s="73">
        <f>ხარჯები!OVL20</f>
        <v>0</v>
      </c>
      <c r="OVM21" s="73">
        <f>ხარჯები!OVM20</f>
        <v>0</v>
      </c>
      <c r="OVN21" s="73">
        <f>ხარჯები!OVN20</f>
        <v>0</v>
      </c>
      <c r="OVO21" s="73">
        <f>ხარჯები!OVO20</f>
        <v>0</v>
      </c>
      <c r="OVP21" s="73">
        <f>ხარჯები!OVP20</f>
        <v>0</v>
      </c>
      <c r="OVQ21" s="73">
        <f>ხარჯები!OVQ20</f>
        <v>0</v>
      </c>
      <c r="OVR21" s="73">
        <f>ხარჯები!OVR20</f>
        <v>0</v>
      </c>
      <c r="OVS21" s="73">
        <f>ხარჯები!OVS20</f>
        <v>0</v>
      </c>
      <c r="OVT21" s="73">
        <f>ხარჯები!OVT20</f>
        <v>0</v>
      </c>
      <c r="OVU21" s="73">
        <f>ხარჯები!OVU20</f>
        <v>0</v>
      </c>
      <c r="OVV21" s="73">
        <f>ხარჯები!OVV20</f>
        <v>0</v>
      </c>
      <c r="OVW21" s="73">
        <f>ხარჯები!OVW20</f>
        <v>0</v>
      </c>
      <c r="OVX21" s="73">
        <f>ხარჯები!OVX20</f>
        <v>0</v>
      </c>
      <c r="OVY21" s="73">
        <f>ხარჯები!OVY20</f>
        <v>0</v>
      </c>
      <c r="OVZ21" s="73">
        <f>ხარჯები!OVZ20</f>
        <v>0</v>
      </c>
      <c r="OWA21" s="73">
        <f>ხარჯები!OWA20</f>
        <v>0</v>
      </c>
      <c r="OWB21" s="73">
        <f>ხარჯები!OWB20</f>
        <v>0</v>
      </c>
      <c r="OWC21" s="73">
        <f>ხარჯები!OWC20</f>
        <v>0</v>
      </c>
      <c r="OWD21" s="73">
        <f>ხარჯები!OWD20</f>
        <v>0</v>
      </c>
      <c r="OWE21" s="73">
        <f>ხარჯები!OWE20</f>
        <v>0</v>
      </c>
      <c r="OWF21" s="73">
        <f>ხარჯები!OWF20</f>
        <v>0</v>
      </c>
      <c r="OWG21" s="73">
        <f>ხარჯები!OWG20</f>
        <v>0</v>
      </c>
      <c r="OWH21" s="73">
        <f>ხარჯები!OWH20</f>
        <v>0</v>
      </c>
      <c r="OWI21" s="73">
        <f>ხარჯები!OWI20</f>
        <v>0</v>
      </c>
      <c r="OWJ21" s="73">
        <f>ხარჯები!OWJ20</f>
        <v>0</v>
      </c>
      <c r="OWK21" s="73">
        <f>ხარჯები!OWK20</f>
        <v>0</v>
      </c>
      <c r="OWL21" s="73">
        <f>ხარჯები!OWL20</f>
        <v>0</v>
      </c>
      <c r="OWM21" s="73">
        <f>ხარჯები!OWM20</f>
        <v>0</v>
      </c>
      <c r="OWN21" s="73">
        <f>ხარჯები!OWN20</f>
        <v>0</v>
      </c>
      <c r="OWO21" s="73">
        <f>ხარჯები!OWO20</f>
        <v>0</v>
      </c>
      <c r="OWP21" s="73">
        <f>ხარჯები!OWP20</f>
        <v>0</v>
      </c>
      <c r="OWQ21" s="73">
        <f>ხარჯები!OWQ20</f>
        <v>0</v>
      </c>
      <c r="OWR21" s="73">
        <f>ხარჯები!OWR20</f>
        <v>0</v>
      </c>
      <c r="OWS21" s="73">
        <f>ხარჯები!OWS20</f>
        <v>0</v>
      </c>
      <c r="OWT21" s="73">
        <f>ხარჯები!OWT20</f>
        <v>0</v>
      </c>
      <c r="OWU21" s="73">
        <f>ხარჯები!OWU20</f>
        <v>0</v>
      </c>
      <c r="OWV21" s="73">
        <f>ხარჯები!OWV20</f>
        <v>0</v>
      </c>
      <c r="OWW21" s="73">
        <f>ხარჯები!OWW20</f>
        <v>0</v>
      </c>
      <c r="OWX21" s="73">
        <f>ხარჯები!OWX20</f>
        <v>0</v>
      </c>
      <c r="OWY21" s="73">
        <f>ხარჯები!OWY20</f>
        <v>0</v>
      </c>
      <c r="OWZ21" s="73">
        <f>ხარჯები!OWZ20</f>
        <v>0</v>
      </c>
      <c r="OXA21" s="73">
        <f>ხარჯები!OXA20</f>
        <v>0</v>
      </c>
      <c r="OXB21" s="73">
        <f>ხარჯები!OXB20</f>
        <v>0</v>
      </c>
      <c r="OXC21" s="73">
        <f>ხარჯები!OXC20</f>
        <v>0</v>
      </c>
      <c r="OXD21" s="73">
        <f>ხარჯები!OXD20</f>
        <v>0</v>
      </c>
      <c r="OXE21" s="73">
        <f>ხარჯები!OXE20</f>
        <v>0</v>
      </c>
      <c r="OXF21" s="73">
        <f>ხარჯები!OXF20</f>
        <v>0</v>
      </c>
      <c r="OXG21" s="73">
        <f>ხარჯები!OXG20</f>
        <v>0</v>
      </c>
      <c r="OXH21" s="73">
        <f>ხარჯები!OXH20</f>
        <v>0</v>
      </c>
      <c r="OXI21" s="73">
        <f>ხარჯები!OXI20</f>
        <v>0</v>
      </c>
      <c r="OXJ21" s="73">
        <f>ხარჯები!OXJ20</f>
        <v>0</v>
      </c>
      <c r="OXK21" s="73">
        <f>ხარჯები!OXK20</f>
        <v>0</v>
      </c>
      <c r="OXL21" s="73">
        <f>ხარჯები!OXL20</f>
        <v>0</v>
      </c>
      <c r="OXM21" s="73">
        <f>ხარჯები!OXM20</f>
        <v>0</v>
      </c>
      <c r="OXN21" s="73">
        <f>ხარჯები!OXN20</f>
        <v>0</v>
      </c>
      <c r="OXO21" s="73">
        <f>ხარჯები!OXO20</f>
        <v>0</v>
      </c>
      <c r="OXP21" s="73">
        <f>ხარჯები!OXP20</f>
        <v>0</v>
      </c>
      <c r="OXQ21" s="73">
        <f>ხარჯები!OXQ20</f>
        <v>0</v>
      </c>
      <c r="OXR21" s="73">
        <f>ხარჯები!OXR20</f>
        <v>0</v>
      </c>
      <c r="OXS21" s="73">
        <f>ხარჯები!OXS20</f>
        <v>0</v>
      </c>
      <c r="OXT21" s="73">
        <f>ხარჯები!OXT20</f>
        <v>0</v>
      </c>
      <c r="OXU21" s="73">
        <f>ხარჯები!OXU20</f>
        <v>0</v>
      </c>
      <c r="OXV21" s="73">
        <f>ხარჯები!OXV20</f>
        <v>0</v>
      </c>
      <c r="OXW21" s="73">
        <f>ხარჯები!OXW20</f>
        <v>0</v>
      </c>
      <c r="OXX21" s="73">
        <f>ხარჯები!OXX20</f>
        <v>0</v>
      </c>
      <c r="OXY21" s="73">
        <f>ხარჯები!OXY20</f>
        <v>0</v>
      </c>
      <c r="OXZ21" s="73">
        <f>ხარჯები!OXZ20</f>
        <v>0</v>
      </c>
      <c r="OYA21" s="73">
        <f>ხარჯები!OYA20</f>
        <v>0</v>
      </c>
      <c r="OYB21" s="73">
        <f>ხარჯები!OYB20</f>
        <v>0</v>
      </c>
      <c r="OYC21" s="73">
        <f>ხარჯები!OYC20</f>
        <v>0</v>
      </c>
      <c r="OYD21" s="73">
        <f>ხარჯები!OYD20</f>
        <v>0</v>
      </c>
      <c r="OYE21" s="73">
        <f>ხარჯები!OYE20</f>
        <v>0</v>
      </c>
      <c r="OYF21" s="73">
        <f>ხარჯები!OYF20</f>
        <v>0</v>
      </c>
      <c r="OYG21" s="73">
        <f>ხარჯები!OYG20</f>
        <v>0</v>
      </c>
      <c r="OYH21" s="73">
        <f>ხარჯები!OYH20</f>
        <v>0</v>
      </c>
      <c r="OYI21" s="73">
        <f>ხარჯები!OYI20</f>
        <v>0</v>
      </c>
      <c r="OYJ21" s="73">
        <f>ხარჯები!OYJ20</f>
        <v>0</v>
      </c>
      <c r="OYK21" s="73">
        <f>ხარჯები!OYK20</f>
        <v>0</v>
      </c>
      <c r="OYL21" s="73">
        <f>ხარჯები!OYL20</f>
        <v>0</v>
      </c>
      <c r="OYM21" s="73">
        <f>ხარჯები!OYM20</f>
        <v>0</v>
      </c>
      <c r="OYN21" s="73">
        <f>ხარჯები!OYN20</f>
        <v>0</v>
      </c>
      <c r="OYO21" s="73">
        <f>ხარჯები!OYO20</f>
        <v>0</v>
      </c>
      <c r="OYP21" s="73">
        <f>ხარჯები!OYP20</f>
        <v>0</v>
      </c>
      <c r="OYQ21" s="73">
        <f>ხარჯები!OYQ20</f>
        <v>0</v>
      </c>
      <c r="OYR21" s="73">
        <f>ხარჯები!OYR20</f>
        <v>0</v>
      </c>
      <c r="OYS21" s="73">
        <f>ხარჯები!OYS20</f>
        <v>0</v>
      </c>
      <c r="OYT21" s="73">
        <f>ხარჯები!OYT20</f>
        <v>0</v>
      </c>
      <c r="OYU21" s="73">
        <f>ხარჯები!OYU20</f>
        <v>0</v>
      </c>
      <c r="OYV21" s="73">
        <f>ხარჯები!OYV20</f>
        <v>0</v>
      </c>
      <c r="OYW21" s="73">
        <f>ხარჯები!OYW20</f>
        <v>0</v>
      </c>
      <c r="OYX21" s="73">
        <f>ხარჯები!OYX20</f>
        <v>0</v>
      </c>
      <c r="OYY21" s="73">
        <f>ხარჯები!OYY20</f>
        <v>0</v>
      </c>
      <c r="OYZ21" s="73">
        <f>ხარჯები!OYZ20</f>
        <v>0</v>
      </c>
      <c r="OZA21" s="73">
        <f>ხარჯები!OZA20</f>
        <v>0</v>
      </c>
      <c r="OZB21" s="73">
        <f>ხარჯები!OZB20</f>
        <v>0</v>
      </c>
      <c r="OZC21" s="73">
        <f>ხარჯები!OZC20</f>
        <v>0</v>
      </c>
      <c r="OZD21" s="73">
        <f>ხარჯები!OZD20</f>
        <v>0</v>
      </c>
      <c r="OZE21" s="73">
        <f>ხარჯები!OZE20</f>
        <v>0</v>
      </c>
      <c r="OZF21" s="73">
        <f>ხარჯები!OZF20</f>
        <v>0</v>
      </c>
      <c r="OZG21" s="73">
        <f>ხარჯები!OZG20</f>
        <v>0</v>
      </c>
      <c r="OZH21" s="73">
        <f>ხარჯები!OZH20</f>
        <v>0</v>
      </c>
      <c r="OZI21" s="73">
        <f>ხარჯები!OZI20</f>
        <v>0</v>
      </c>
      <c r="OZJ21" s="73">
        <f>ხარჯები!OZJ20</f>
        <v>0</v>
      </c>
      <c r="OZK21" s="73">
        <f>ხარჯები!OZK20</f>
        <v>0</v>
      </c>
      <c r="OZL21" s="73">
        <f>ხარჯები!OZL20</f>
        <v>0</v>
      </c>
      <c r="OZM21" s="73">
        <f>ხარჯები!OZM20</f>
        <v>0</v>
      </c>
      <c r="OZN21" s="73">
        <f>ხარჯები!OZN20</f>
        <v>0</v>
      </c>
      <c r="OZO21" s="73">
        <f>ხარჯები!OZO20</f>
        <v>0</v>
      </c>
      <c r="OZP21" s="73">
        <f>ხარჯები!OZP20</f>
        <v>0</v>
      </c>
      <c r="OZQ21" s="73">
        <f>ხარჯები!OZQ20</f>
        <v>0</v>
      </c>
      <c r="OZR21" s="73">
        <f>ხარჯები!OZR20</f>
        <v>0</v>
      </c>
      <c r="OZS21" s="73">
        <f>ხარჯები!OZS20</f>
        <v>0</v>
      </c>
      <c r="OZT21" s="73">
        <f>ხარჯები!OZT20</f>
        <v>0</v>
      </c>
      <c r="OZU21" s="73">
        <f>ხარჯები!OZU20</f>
        <v>0</v>
      </c>
      <c r="OZV21" s="73">
        <f>ხარჯები!OZV20</f>
        <v>0</v>
      </c>
      <c r="OZW21" s="73">
        <f>ხარჯები!OZW20</f>
        <v>0</v>
      </c>
      <c r="OZX21" s="73">
        <f>ხარჯები!OZX20</f>
        <v>0</v>
      </c>
      <c r="OZY21" s="73">
        <f>ხარჯები!OZY20</f>
        <v>0</v>
      </c>
      <c r="OZZ21" s="73">
        <f>ხარჯები!OZZ20</f>
        <v>0</v>
      </c>
      <c r="PAA21" s="73">
        <f>ხარჯები!PAA20</f>
        <v>0</v>
      </c>
      <c r="PAB21" s="73">
        <f>ხარჯები!PAB20</f>
        <v>0</v>
      </c>
      <c r="PAC21" s="73">
        <f>ხარჯები!PAC20</f>
        <v>0</v>
      </c>
      <c r="PAD21" s="73">
        <f>ხარჯები!PAD20</f>
        <v>0</v>
      </c>
      <c r="PAE21" s="73">
        <f>ხარჯები!PAE20</f>
        <v>0</v>
      </c>
      <c r="PAF21" s="73">
        <f>ხარჯები!PAF20</f>
        <v>0</v>
      </c>
      <c r="PAG21" s="73">
        <f>ხარჯები!PAG20</f>
        <v>0</v>
      </c>
      <c r="PAH21" s="73">
        <f>ხარჯები!PAH20</f>
        <v>0</v>
      </c>
      <c r="PAI21" s="73">
        <f>ხარჯები!PAI20</f>
        <v>0</v>
      </c>
      <c r="PAJ21" s="73">
        <f>ხარჯები!PAJ20</f>
        <v>0</v>
      </c>
      <c r="PAK21" s="73">
        <f>ხარჯები!PAK20</f>
        <v>0</v>
      </c>
      <c r="PAL21" s="73">
        <f>ხარჯები!PAL20</f>
        <v>0</v>
      </c>
      <c r="PAM21" s="73">
        <f>ხარჯები!PAM20</f>
        <v>0</v>
      </c>
      <c r="PAN21" s="73">
        <f>ხარჯები!PAN20</f>
        <v>0</v>
      </c>
      <c r="PAO21" s="73">
        <f>ხარჯები!PAO20</f>
        <v>0</v>
      </c>
      <c r="PAP21" s="73">
        <f>ხარჯები!PAP20</f>
        <v>0</v>
      </c>
      <c r="PAQ21" s="73">
        <f>ხარჯები!PAQ20</f>
        <v>0</v>
      </c>
      <c r="PAR21" s="73">
        <f>ხარჯები!PAR20</f>
        <v>0</v>
      </c>
      <c r="PAS21" s="73">
        <f>ხარჯები!PAS20</f>
        <v>0</v>
      </c>
      <c r="PAT21" s="73">
        <f>ხარჯები!PAT20</f>
        <v>0</v>
      </c>
      <c r="PAU21" s="73">
        <f>ხარჯები!PAU20</f>
        <v>0</v>
      </c>
      <c r="PAV21" s="73">
        <f>ხარჯები!PAV20</f>
        <v>0</v>
      </c>
      <c r="PAW21" s="73">
        <f>ხარჯები!PAW20</f>
        <v>0</v>
      </c>
      <c r="PAX21" s="73">
        <f>ხარჯები!PAX20</f>
        <v>0</v>
      </c>
      <c r="PAY21" s="73">
        <f>ხარჯები!PAY20</f>
        <v>0</v>
      </c>
      <c r="PAZ21" s="73">
        <f>ხარჯები!PAZ20</f>
        <v>0</v>
      </c>
      <c r="PBA21" s="73">
        <f>ხარჯები!PBA20</f>
        <v>0</v>
      </c>
      <c r="PBB21" s="73">
        <f>ხარჯები!PBB20</f>
        <v>0</v>
      </c>
      <c r="PBC21" s="73">
        <f>ხარჯები!PBC20</f>
        <v>0</v>
      </c>
      <c r="PBD21" s="73">
        <f>ხარჯები!PBD20</f>
        <v>0</v>
      </c>
      <c r="PBE21" s="73">
        <f>ხარჯები!PBE20</f>
        <v>0</v>
      </c>
      <c r="PBF21" s="73">
        <f>ხარჯები!PBF20</f>
        <v>0</v>
      </c>
      <c r="PBG21" s="73">
        <f>ხარჯები!PBG20</f>
        <v>0</v>
      </c>
      <c r="PBH21" s="73">
        <f>ხარჯები!PBH20</f>
        <v>0</v>
      </c>
      <c r="PBI21" s="73">
        <f>ხარჯები!PBI20</f>
        <v>0</v>
      </c>
      <c r="PBJ21" s="73">
        <f>ხარჯები!PBJ20</f>
        <v>0</v>
      </c>
      <c r="PBK21" s="73">
        <f>ხარჯები!PBK20</f>
        <v>0</v>
      </c>
      <c r="PBL21" s="73">
        <f>ხარჯები!PBL20</f>
        <v>0</v>
      </c>
      <c r="PBM21" s="73">
        <f>ხარჯები!PBM20</f>
        <v>0</v>
      </c>
      <c r="PBN21" s="73">
        <f>ხარჯები!PBN20</f>
        <v>0</v>
      </c>
      <c r="PBO21" s="73">
        <f>ხარჯები!PBO20</f>
        <v>0</v>
      </c>
      <c r="PBP21" s="73">
        <f>ხარჯები!PBP20</f>
        <v>0</v>
      </c>
      <c r="PBQ21" s="73">
        <f>ხარჯები!PBQ20</f>
        <v>0</v>
      </c>
      <c r="PBR21" s="73">
        <f>ხარჯები!PBR20</f>
        <v>0</v>
      </c>
      <c r="PBS21" s="73">
        <f>ხარჯები!PBS20</f>
        <v>0</v>
      </c>
      <c r="PBT21" s="73">
        <f>ხარჯები!PBT20</f>
        <v>0</v>
      </c>
      <c r="PBU21" s="73">
        <f>ხარჯები!PBU20</f>
        <v>0</v>
      </c>
      <c r="PBV21" s="73">
        <f>ხარჯები!PBV20</f>
        <v>0</v>
      </c>
      <c r="PBW21" s="73">
        <f>ხარჯები!PBW20</f>
        <v>0</v>
      </c>
      <c r="PBX21" s="73">
        <f>ხარჯები!PBX20</f>
        <v>0</v>
      </c>
      <c r="PBY21" s="73">
        <f>ხარჯები!PBY20</f>
        <v>0</v>
      </c>
      <c r="PBZ21" s="73">
        <f>ხარჯები!PBZ20</f>
        <v>0</v>
      </c>
      <c r="PCA21" s="73">
        <f>ხარჯები!PCA20</f>
        <v>0</v>
      </c>
      <c r="PCB21" s="73">
        <f>ხარჯები!PCB20</f>
        <v>0</v>
      </c>
      <c r="PCC21" s="73">
        <f>ხარჯები!PCC20</f>
        <v>0</v>
      </c>
      <c r="PCD21" s="73">
        <f>ხარჯები!PCD20</f>
        <v>0</v>
      </c>
      <c r="PCE21" s="73">
        <f>ხარჯები!PCE20</f>
        <v>0</v>
      </c>
      <c r="PCF21" s="73">
        <f>ხარჯები!PCF20</f>
        <v>0</v>
      </c>
      <c r="PCG21" s="73">
        <f>ხარჯები!PCG20</f>
        <v>0</v>
      </c>
      <c r="PCH21" s="73">
        <f>ხარჯები!PCH20</f>
        <v>0</v>
      </c>
      <c r="PCI21" s="73">
        <f>ხარჯები!PCI20</f>
        <v>0</v>
      </c>
      <c r="PCJ21" s="73">
        <f>ხარჯები!PCJ20</f>
        <v>0</v>
      </c>
      <c r="PCK21" s="73">
        <f>ხარჯები!PCK20</f>
        <v>0</v>
      </c>
      <c r="PCL21" s="73">
        <f>ხარჯები!PCL20</f>
        <v>0</v>
      </c>
      <c r="PCM21" s="73">
        <f>ხარჯები!PCM20</f>
        <v>0</v>
      </c>
      <c r="PCN21" s="73">
        <f>ხარჯები!PCN20</f>
        <v>0</v>
      </c>
      <c r="PCO21" s="73">
        <f>ხარჯები!PCO20</f>
        <v>0</v>
      </c>
      <c r="PCP21" s="73">
        <f>ხარჯები!PCP20</f>
        <v>0</v>
      </c>
      <c r="PCQ21" s="73">
        <f>ხარჯები!PCQ20</f>
        <v>0</v>
      </c>
      <c r="PCR21" s="73">
        <f>ხარჯები!PCR20</f>
        <v>0</v>
      </c>
      <c r="PCS21" s="73">
        <f>ხარჯები!PCS20</f>
        <v>0</v>
      </c>
      <c r="PCT21" s="73">
        <f>ხარჯები!PCT20</f>
        <v>0</v>
      </c>
      <c r="PCU21" s="73">
        <f>ხარჯები!PCU20</f>
        <v>0</v>
      </c>
      <c r="PCV21" s="73">
        <f>ხარჯები!PCV20</f>
        <v>0</v>
      </c>
      <c r="PCW21" s="73">
        <f>ხარჯები!PCW20</f>
        <v>0</v>
      </c>
      <c r="PCX21" s="73">
        <f>ხარჯები!PCX20</f>
        <v>0</v>
      </c>
      <c r="PCY21" s="73">
        <f>ხარჯები!PCY20</f>
        <v>0</v>
      </c>
      <c r="PCZ21" s="73">
        <f>ხარჯები!PCZ20</f>
        <v>0</v>
      </c>
      <c r="PDA21" s="73">
        <f>ხარჯები!PDA20</f>
        <v>0</v>
      </c>
      <c r="PDB21" s="73">
        <f>ხარჯები!PDB20</f>
        <v>0</v>
      </c>
      <c r="PDC21" s="73">
        <f>ხარჯები!PDC20</f>
        <v>0</v>
      </c>
      <c r="PDD21" s="73">
        <f>ხარჯები!PDD20</f>
        <v>0</v>
      </c>
      <c r="PDE21" s="73">
        <f>ხარჯები!PDE20</f>
        <v>0</v>
      </c>
      <c r="PDF21" s="73">
        <f>ხარჯები!PDF20</f>
        <v>0</v>
      </c>
      <c r="PDG21" s="73">
        <f>ხარჯები!PDG20</f>
        <v>0</v>
      </c>
      <c r="PDH21" s="73">
        <f>ხარჯები!PDH20</f>
        <v>0</v>
      </c>
      <c r="PDI21" s="73">
        <f>ხარჯები!PDI20</f>
        <v>0</v>
      </c>
      <c r="PDJ21" s="73">
        <f>ხარჯები!PDJ20</f>
        <v>0</v>
      </c>
      <c r="PDK21" s="73">
        <f>ხარჯები!PDK20</f>
        <v>0</v>
      </c>
      <c r="PDL21" s="73">
        <f>ხარჯები!PDL20</f>
        <v>0</v>
      </c>
      <c r="PDM21" s="73">
        <f>ხარჯები!PDM20</f>
        <v>0</v>
      </c>
      <c r="PDN21" s="73">
        <f>ხარჯები!PDN20</f>
        <v>0</v>
      </c>
      <c r="PDO21" s="73">
        <f>ხარჯები!PDO20</f>
        <v>0</v>
      </c>
      <c r="PDP21" s="73">
        <f>ხარჯები!PDP20</f>
        <v>0</v>
      </c>
      <c r="PDQ21" s="73">
        <f>ხარჯები!PDQ20</f>
        <v>0</v>
      </c>
      <c r="PDR21" s="73">
        <f>ხარჯები!PDR20</f>
        <v>0</v>
      </c>
      <c r="PDS21" s="73">
        <f>ხარჯები!PDS20</f>
        <v>0</v>
      </c>
      <c r="PDT21" s="73">
        <f>ხარჯები!PDT20</f>
        <v>0</v>
      </c>
      <c r="PDU21" s="73">
        <f>ხარჯები!PDU20</f>
        <v>0</v>
      </c>
      <c r="PDV21" s="73">
        <f>ხარჯები!PDV20</f>
        <v>0</v>
      </c>
      <c r="PDW21" s="73">
        <f>ხარჯები!PDW20</f>
        <v>0</v>
      </c>
      <c r="PDX21" s="73">
        <f>ხარჯები!PDX20</f>
        <v>0</v>
      </c>
      <c r="PDY21" s="73">
        <f>ხარჯები!PDY20</f>
        <v>0</v>
      </c>
      <c r="PDZ21" s="73">
        <f>ხარჯები!PDZ20</f>
        <v>0</v>
      </c>
      <c r="PEA21" s="73">
        <f>ხარჯები!PEA20</f>
        <v>0</v>
      </c>
      <c r="PEB21" s="73">
        <f>ხარჯები!PEB20</f>
        <v>0</v>
      </c>
      <c r="PEC21" s="73">
        <f>ხარჯები!PEC20</f>
        <v>0</v>
      </c>
      <c r="PED21" s="73">
        <f>ხარჯები!PED20</f>
        <v>0</v>
      </c>
      <c r="PEE21" s="73">
        <f>ხარჯები!PEE20</f>
        <v>0</v>
      </c>
      <c r="PEF21" s="73">
        <f>ხარჯები!PEF20</f>
        <v>0</v>
      </c>
      <c r="PEG21" s="73">
        <f>ხარჯები!PEG20</f>
        <v>0</v>
      </c>
      <c r="PEH21" s="73">
        <f>ხარჯები!PEH20</f>
        <v>0</v>
      </c>
      <c r="PEI21" s="73">
        <f>ხარჯები!PEI20</f>
        <v>0</v>
      </c>
      <c r="PEJ21" s="73">
        <f>ხარჯები!PEJ20</f>
        <v>0</v>
      </c>
      <c r="PEK21" s="73">
        <f>ხარჯები!PEK20</f>
        <v>0</v>
      </c>
      <c r="PEL21" s="73">
        <f>ხარჯები!PEL20</f>
        <v>0</v>
      </c>
      <c r="PEM21" s="73">
        <f>ხარჯები!PEM20</f>
        <v>0</v>
      </c>
      <c r="PEN21" s="73">
        <f>ხარჯები!PEN20</f>
        <v>0</v>
      </c>
      <c r="PEO21" s="73">
        <f>ხარჯები!PEO20</f>
        <v>0</v>
      </c>
      <c r="PEP21" s="73">
        <f>ხარჯები!PEP20</f>
        <v>0</v>
      </c>
      <c r="PEQ21" s="73">
        <f>ხარჯები!PEQ20</f>
        <v>0</v>
      </c>
      <c r="PER21" s="73">
        <f>ხარჯები!PER20</f>
        <v>0</v>
      </c>
      <c r="PES21" s="73">
        <f>ხარჯები!PES20</f>
        <v>0</v>
      </c>
      <c r="PET21" s="73">
        <f>ხარჯები!PET20</f>
        <v>0</v>
      </c>
      <c r="PEU21" s="73">
        <f>ხარჯები!PEU20</f>
        <v>0</v>
      </c>
      <c r="PEV21" s="73">
        <f>ხარჯები!PEV20</f>
        <v>0</v>
      </c>
      <c r="PEW21" s="73">
        <f>ხარჯები!PEW20</f>
        <v>0</v>
      </c>
      <c r="PEX21" s="73">
        <f>ხარჯები!PEX20</f>
        <v>0</v>
      </c>
      <c r="PEY21" s="73">
        <f>ხარჯები!PEY20</f>
        <v>0</v>
      </c>
      <c r="PEZ21" s="73">
        <f>ხარჯები!PEZ20</f>
        <v>0</v>
      </c>
      <c r="PFA21" s="73">
        <f>ხარჯები!PFA20</f>
        <v>0</v>
      </c>
      <c r="PFB21" s="73">
        <f>ხარჯები!PFB20</f>
        <v>0</v>
      </c>
      <c r="PFC21" s="73">
        <f>ხარჯები!PFC20</f>
        <v>0</v>
      </c>
      <c r="PFD21" s="73">
        <f>ხარჯები!PFD20</f>
        <v>0</v>
      </c>
      <c r="PFE21" s="73">
        <f>ხარჯები!PFE20</f>
        <v>0</v>
      </c>
      <c r="PFF21" s="73">
        <f>ხარჯები!PFF20</f>
        <v>0</v>
      </c>
      <c r="PFG21" s="73">
        <f>ხარჯები!PFG20</f>
        <v>0</v>
      </c>
      <c r="PFH21" s="73">
        <f>ხარჯები!PFH20</f>
        <v>0</v>
      </c>
      <c r="PFI21" s="73">
        <f>ხარჯები!PFI20</f>
        <v>0</v>
      </c>
      <c r="PFJ21" s="73">
        <f>ხარჯები!PFJ20</f>
        <v>0</v>
      </c>
      <c r="PFK21" s="73">
        <f>ხარჯები!PFK20</f>
        <v>0</v>
      </c>
      <c r="PFL21" s="73">
        <f>ხარჯები!PFL20</f>
        <v>0</v>
      </c>
      <c r="PFM21" s="73">
        <f>ხარჯები!PFM20</f>
        <v>0</v>
      </c>
      <c r="PFN21" s="73">
        <f>ხარჯები!PFN20</f>
        <v>0</v>
      </c>
      <c r="PFO21" s="73">
        <f>ხარჯები!PFO20</f>
        <v>0</v>
      </c>
      <c r="PFP21" s="73">
        <f>ხარჯები!PFP20</f>
        <v>0</v>
      </c>
      <c r="PFQ21" s="73">
        <f>ხარჯები!PFQ20</f>
        <v>0</v>
      </c>
      <c r="PFR21" s="73">
        <f>ხარჯები!PFR20</f>
        <v>0</v>
      </c>
      <c r="PFS21" s="73">
        <f>ხარჯები!PFS20</f>
        <v>0</v>
      </c>
      <c r="PFT21" s="73">
        <f>ხარჯები!PFT20</f>
        <v>0</v>
      </c>
      <c r="PFU21" s="73">
        <f>ხარჯები!PFU20</f>
        <v>0</v>
      </c>
      <c r="PFV21" s="73">
        <f>ხარჯები!PFV20</f>
        <v>0</v>
      </c>
      <c r="PFW21" s="73">
        <f>ხარჯები!PFW20</f>
        <v>0</v>
      </c>
      <c r="PFX21" s="73">
        <f>ხარჯები!PFX20</f>
        <v>0</v>
      </c>
      <c r="PFY21" s="73">
        <f>ხარჯები!PFY20</f>
        <v>0</v>
      </c>
      <c r="PFZ21" s="73">
        <f>ხარჯები!PFZ20</f>
        <v>0</v>
      </c>
      <c r="PGA21" s="73">
        <f>ხარჯები!PGA20</f>
        <v>0</v>
      </c>
      <c r="PGB21" s="73">
        <f>ხარჯები!PGB20</f>
        <v>0</v>
      </c>
      <c r="PGC21" s="73">
        <f>ხარჯები!PGC20</f>
        <v>0</v>
      </c>
      <c r="PGD21" s="73">
        <f>ხარჯები!PGD20</f>
        <v>0</v>
      </c>
      <c r="PGE21" s="73">
        <f>ხარჯები!PGE20</f>
        <v>0</v>
      </c>
      <c r="PGF21" s="73">
        <f>ხარჯები!PGF20</f>
        <v>0</v>
      </c>
      <c r="PGG21" s="73">
        <f>ხარჯები!PGG20</f>
        <v>0</v>
      </c>
      <c r="PGH21" s="73">
        <f>ხარჯები!PGH20</f>
        <v>0</v>
      </c>
      <c r="PGI21" s="73">
        <f>ხარჯები!PGI20</f>
        <v>0</v>
      </c>
      <c r="PGJ21" s="73">
        <f>ხარჯები!PGJ20</f>
        <v>0</v>
      </c>
      <c r="PGK21" s="73">
        <f>ხარჯები!PGK20</f>
        <v>0</v>
      </c>
      <c r="PGL21" s="73">
        <f>ხარჯები!PGL20</f>
        <v>0</v>
      </c>
      <c r="PGM21" s="73">
        <f>ხარჯები!PGM20</f>
        <v>0</v>
      </c>
      <c r="PGN21" s="73">
        <f>ხარჯები!PGN20</f>
        <v>0</v>
      </c>
      <c r="PGO21" s="73">
        <f>ხარჯები!PGO20</f>
        <v>0</v>
      </c>
      <c r="PGP21" s="73">
        <f>ხარჯები!PGP20</f>
        <v>0</v>
      </c>
      <c r="PGQ21" s="73">
        <f>ხარჯები!PGQ20</f>
        <v>0</v>
      </c>
      <c r="PGR21" s="73">
        <f>ხარჯები!PGR20</f>
        <v>0</v>
      </c>
      <c r="PGS21" s="73">
        <f>ხარჯები!PGS20</f>
        <v>0</v>
      </c>
      <c r="PGT21" s="73">
        <f>ხარჯები!PGT20</f>
        <v>0</v>
      </c>
      <c r="PGU21" s="73">
        <f>ხარჯები!PGU20</f>
        <v>0</v>
      </c>
      <c r="PGV21" s="73">
        <f>ხარჯები!PGV20</f>
        <v>0</v>
      </c>
      <c r="PGW21" s="73">
        <f>ხარჯები!PGW20</f>
        <v>0</v>
      </c>
      <c r="PGX21" s="73">
        <f>ხარჯები!PGX20</f>
        <v>0</v>
      </c>
      <c r="PGY21" s="73">
        <f>ხარჯები!PGY20</f>
        <v>0</v>
      </c>
      <c r="PGZ21" s="73">
        <f>ხარჯები!PGZ20</f>
        <v>0</v>
      </c>
      <c r="PHA21" s="73">
        <f>ხარჯები!PHA20</f>
        <v>0</v>
      </c>
      <c r="PHB21" s="73">
        <f>ხარჯები!PHB20</f>
        <v>0</v>
      </c>
      <c r="PHC21" s="73">
        <f>ხარჯები!PHC20</f>
        <v>0</v>
      </c>
      <c r="PHD21" s="73">
        <f>ხარჯები!PHD20</f>
        <v>0</v>
      </c>
      <c r="PHE21" s="73">
        <f>ხარჯები!PHE20</f>
        <v>0</v>
      </c>
      <c r="PHF21" s="73">
        <f>ხარჯები!PHF20</f>
        <v>0</v>
      </c>
      <c r="PHG21" s="73">
        <f>ხარჯები!PHG20</f>
        <v>0</v>
      </c>
      <c r="PHH21" s="73">
        <f>ხარჯები!PHH20</f>
        <v>0</v>
      </c>
      <c r="PHI21" s="73">
        <f>ხარჯები!PHI20</f>
        <v>0</v>
      </c>
      <c r="PHJ21" s="73">
        <f>ხარჯები!PHJ20</f>
        <v>0</v>
      </c>
      <c r="PHK21" s="73">
        <f>ხარჯები!PHK20</f>
        <v>0</v>
      </c>
      <c r="PHL21" s="73">
        <f>ხარჯები!PHL20</f>
        <v>0</v>
      </c>
      <c r="PHM21" s="73">
        <f>ხარჯები!PHM20</f>
        <v>0</v>
      </c>
      <c r="PHN21" s="73">
        <f>ხარჯები!PHN20</f>
        <v>0</v>
      </c>
      <c r="PHO21" s="73">
        <f>ხარჯები!PHO20</f>
        <v>0</v>
      </c>
      <c r="PHP21" s="73">
        <f>ხარჯები!PHP20</f>
        <v>0</v>
      </c>
      <c r="PHQ21" s="73">
        <f>ხარჯები!PHQ20</f>
        <v>0</v>
      </c>
      <c r="PHR21" s="73">
        <f>ხარჯები!PHR20</f>
        <v>0</v>
      </c>
      <c r="PHS21" s="73">
        <f>ხარჯები!PHS20</f>
        <v>0</v>
      </c>
      <c r="PHT21" s="73">
        <f>ხარჯები!PHT20</f>
        <v>0</v>
      </c>
      <c r="PHU21" s="73">
        <f>ხარჯები!PHU20</f>
        <v>0</v>
      </c>
      <c r="PHV21" s="73">
        <f>ხარჯები!PHV20</f>
        <v>0</v>
      </c>
      <c r="PHW21" s="73">
        <f>ხარჯები!PHW20</f>
        <v>0</v>
      </c>
      <c r="PHX21" s="73">
        <f>ხარჯები!PHX20</f>
        <v>0</v>
      </c>
      <c r="PHY21" s="73">
        <f>ხარჯები!PHY20</f>
        <v>0</v>
      </c>
      <c r="PHZ21" s="73">
        <f>ხარჯები!PHZ20</f>
        <v>0</v>
      </c>
      <c r="PIA21" s="73">
        <f>ხარჯები!PIA20</f>
        <v>0</v>
      </c>
      <c r="PIB21" s="73">
        <f>ხარჯები!PIB20</f>
        <v>0</v>
      </c>
      <c r="PIC21" s="73">
        <f>ხარჯები!PIC20</f>
        <v>0</v>
      </c>
      <c r="PID21" s="73">
        <f>ხარჯები!PID20</f>
        <v>0</v>
      </c>
      <c r="PIE21" s="73">
        <f>ხარჯები!PIE20</f>
        <v>0</v>
      </c>
      <c r="PIF21" s="73">
        <f>ხარჯები!PIF20</f>
        <v>0</v>
      </c>
      <c r="PIG21" s="73">
        <f>ხარჯები!PIG20</f>
        <v>0</v>
      </c>
      <c r="PIH21" s="73">
        <f>ხარჯები!PIH20</f>
        <v>0</v>
      </c>
      <c r="PII21" s="73">
        <f>ხარჯები!PII20</f>
        <v>0</v>
      </c>
      <c r="PIJ21" s="73">
        <f>ხარჯები!PIJ20</f>
        <v>0</v>
      </c>
      <c r="PIK21" s="73">
        <f>ხარჯები!PIK20</f>
        <v>0</v>
      </c>
      <c r="PIL21" s="73">
        <f>ხარჯები!PIL20</f>
        <v>0</v>
      </c>
      <c r="PIM21" s="73">
        <f>ხარჯები!PIM20</f>
        <v>0</v>
      </c>
      <c r="PIN21" s="73">
        <f>ხარჯები!PIN20</f>
        <v>0</v>
      </c>
      <c r="PIO21" s="73">
        <f>ხარჯები!PIO20</f>
        <v>0</v>
      </c>
      <c r="PIP21" s="73">
        <f>ხარჯები!PIP20</f>
        <v>0</v>
      </c>
      <c r="PIQ21" s="73">
        <f>ხარჯები!PIQ20</f>
        <v>0</v>
      </c>
      <c r="PIR21" s="73">
        <f>ხარჯები!PIR20</f>
        <v>0</v>
      </c>
      <c r="PIS21" s="73">
        <f>ხარჯები!PIS20</f>
        <v>0</v>
      </c>
      <c r="PIT21" s="73">
        <f>ხარჯები!PIT20</f>
        <v>0</v>
      </c>
      <c r="PIU21" s="73">
        <f>ხარჯები!PIU20</f>
        <v>0</v>
      </c>
      <c r="PIV21" s="73">
        <f>ხარჯები!PIV20</f>
        <v>0</v>
      </c>
      <c r="PIW21" s="73">
        <f>ხარჯები!PIW20</f>
        <v>0</v>
      </c>
      <c r="PIX21" s="73">
        <f>ხარჯები!PIX20</f>
        <v>0</v>
      </c>
      <c r="PIY21" s="73">
        <f>ხარჯები!PIY20</f>
        <v>0</v>
      </c>
      <c r="PIZ21" s="73">
        <f>ხარჯები!PIZ20</f>
        <v>0</v>
      </c>
      <c r="PJA21" s="73">
        <f>ხარჯები!PJA20</f>
        <v>0</v>
      </c>
      <c r="PJB21" s="73">
        <f>ხარჯები!PJB20</f>
        <v>0</v>
      </c>
      <c r="PJC21" s="73">
        <f>ხარჯები!PJC20</f>
        <v>0</v>
      </c>
      <c r="PJD21" s="73">
        <f>ხარჯები!PJD20</f>
        <v>0</v>
      </c>
      <c r="PJE21" s="73">
        <f>ხარჯები!PJE20</f>
        <v>0</v>
      </c>
      <c r="PJF21" s="73">
        <f>ხარჯები!PJF20</f>
        <v>0</v>
      </c>
      <c r="PJG21" s="73">
        <f>ხარჯები!PJG20</f>
        <v>0</v>
      </c>
      <c r="PJH21" s="73">
        <f>ხარჯები!PJH20</f>
        <v>0</v>
      </c>
      <c r="PJI21" s="73">
        <f>ხარჯები!PJI20</f>
        <v>0</v>
      </c>
      <c r="PJJ21" s="73">
        <f>ხარჯები!PJJ20</f>
        <v>0</v>
      </c>
      <c r="PJK21" s="73">
        <f>ხარჯები!PJK20</f>
        <v>0</v>
      </c>
      <c r="PJL21" s="73">
        <f>ხარჯები!PJL20</f>
        <v>0</v>
      </c>
      <c r="PJM21" s="73">
        <f>ხარჯები!PJM20</f>
        <v>0</v>
      </c>
      <c r="PJN21" s="73">
        <f>ხარჯები!PJN20</f>
        <v>0</v>
      </c>
      <c r="PJO21" s="73">
        <f>ხარჯები!PJO20</f>
        <v>0</v>
      </c>
      <c r="PJP21" s="73">
        <f>ხარჯები!PJP20</f>
        <v>0</v>
      </c>
      <c r="PJQ21" s="73">
        <f>ხარჯები!PJQ20</f>
        <v>0</v>
      </c>
      <c r="PJR21" s="73">
        <f>ხარჯები!PJR20</f>
        <v>0</v>
      </c>
      <c r="PJS21" s="73">
        <f>ხარჯები!PJS20</f>
        <v>0</v>
      </c>
      <c r="PJT21" s="73">
        <f>ხარჯები!PJT20</f>
        <v>0</v>
      </c>
      <c r="PJU21" s="73">
        <f>ხარჯები!PJU20</f>
        <v>0</v>
      </c>
      <c r="PJV21" s="73">
        <f>ხარჯები!PJV20</f>
        <v>0</v>
      </c>
      <c r="PJW21" s="73">
        <f>ხარჯები!PJW20</f>
        <v>0</v>
      </c>
      <c r="PJX21" s="73">
        <f>ხარჯები!PJX20</f>
        <v>0</v>
      </c>
      <c r="PJY21" s="73">
        <f>ხარჯები!PJY20</f>
        <v>0</v>
      </c>
      <c r="PJZ21" s="73">
        <f>ხარჯები!PJZ20</f>
        <v>0</v>
      </c>
      <c r="PKA21" s="73">
        <f>ხარჯები!PKA20</f>
        <v>0</v>
      </c>
      <c r="PKB21" s="73">
        <f>ხარჯები!PKB20</f>
        <v>0</v>
      </c>
      <c r="PKC21" s="73">
        <f>ხარჯები!PKC20</f>
        <v>0</v>
      </c>
      <c r="PKD21" s="73">
        <f>ხარჯები!PKD20</f>
        <v>0</v>
      </c>
      <c r="PKE21" s="73">
        <f>ხარჯები!PKE20</f>
        <v>0</v>
      </c>
      <c r="PKF21" s="73">
        <f>ხარჯები!PKF20</f>
        <v>0</v>
      </c>
      <c r="PKG21" s="73">
        <f>ხარჯები!PKG20</f>
        <v>0</v>
      </c>
      <c r="PKH21" s="73">
        <f>ხარჯები!PKH20</f>
        <v>0</v>
      </c>
      <c r="PKI21" s="73">
        <f>ხარჯები!PKI20</f>
        <v>0</v>
      </c>
      <c r="PKJ21" s="73">
        <f>ხარჯები!PKJ20</f>
        <v>0</v>
      </c>
      <c r="PKK21" s="73">
        <f>ხარჯები!PKK20</f>
        <v>0</v>
      </c>
      <c r="PKL21" s="73">
        <f>ხარჯები!PKL20</f>
        <v>0</v>
      </c>
      <c r="PKM21" s="73">
        <f>ხარჯები!PKM20</f>
        <v>0</v>
      </c>
      <c r="PKN21" s="73">
        <f>ხარჯები!PKN20</f>
        <v>0</v>
      </c>
      <c r="PKO21" s="73">
        <f>ხარჯები!PKO20</f>
        <v>0</v>
      </c>
      <c r="PKP21" s="73">
        <f>ხარჯები!PKP20</f>
        <v>0</v>
      </c>
      <c r="PKQ21" s="73">
        <f>ხარჯები!PKQ20</f>
        <v>0</v>
      </c>
      <c r="PKR21" s="73">
        <f>ხარჯები!PKR20</f>
        <v>0</v>
      </c>
      <c r="PKS21" s="73">
        <f>ხარჯები!PKS20</f>
        <v>0</v>
      </c>
      <c r="PKT21" s="73">
        <f>ხარჯები!PKT20</f>
        <v>0</v>
      </c>
      <c r="PKU21" s="73">
        <f>ხარჯები!PKU20</f>
        <v>0</v>
      </c>
      <c r="PKV21" s="73">
        <f>ხარჯები!PKV20</f>
        <v>0</v>
      </c>
      <c r="PKW21" s="73">
        <f>ხარჯები!PKW20</f>
        <v>0</v>
      </c>
      <c r="PKX21" s="73">
        <f>ხარჯები!PKX20</f>
        <v>0</v>
      </c>
      <c r="PKY21" s="73">
        <f>ხარჯები!PKY20</f>
        <v>0</v>
      </c>
      <c r="PKZ21" s="73">
        <f>ხარჯები!PKZ20</f>
        <v>0</v>
      </c>
      <c r="PLA21" s="73">
        <f>ხარჯები!PLA20</f>
        <v>0</v>
      </c>
      <c r="PLB21" s="73">
        <f>ხარჯები!PLB20</f>
        <v>0</v>
      </c>
      <c r="PLC21" s="73">
        <f>ხარჯები!PLC20</f>
        <v>0</v>
      </c>
      <c r="PLD21" s="73">
        <f>ხარჯები!PLD20</f>
        <v>0</v>
      </c>
      <c r="PLE21" s="73">
        <f>ხარჯები!PLE20</f>
        <v>0</v>
      </c>
      <c r="PLF21" s="73">
        <f>ხარჯები!PLF20</f>
        <v>0</v>
      </c>
      <c r="PLG21" s="73">
        <f>ხარჯები!PLG20</f>
        <v>0</v>
      </c>
      <c r="PLH21" s="73">
        <f>ხარჯები!PLH20</f>
        <v>0</v>
      </c>
      <c r="PLI21" s="73">
        <f>ხარჯები!PLI20</f>
        <v>0</v>
      </c>
      <c r="PLJ21" s="73">
        <f>ხარჯები!PLJ20</f>
        <v>0</v>
      </c>
      <c r="PLK21" s="73">
        <f>ხარჯები!PLK20</f>
        <v>0</v>
      </c>
      <c r="PLL21" s="73">
        <f>ხარჯები!PLL20</f>
        <v>0</v>
      </c>
      <c r="PLM21" s="73">
        <f>ხარჯები!PLM20</f>
        <v>0</v>
      </c>
      <c r="PLN21" s="73">
        <f>ხარჯები!PLN20</f>
        <v>0</v>
      </c>
      <c r="PLO21" s="73">
        <f>ხარჯები!PLO20</f>
        <v>0</v>
      </c>
      <c r="PLP21" s="73">
        <f>ხარჯები!PLP20</f>
        <v>0</v>
      </c>
      <c r="PLQ21" s="73">
        <f>ხარჯები!PLQ20</f>
        <v>0</v>
      </c>
      <c r="PLR21" s="73">
        <f>ხარჯები!PLR20</f>
        <v>0</v>
      </c>
      <c r="PLS21" s="73">
        <f>ხარჯები!PLS20</f>
        <v>0</v>
      </c>
      <c r="PLT21" s="73">
        <f>ხარჯები!PLT20</f>
        <v>0</v>
      </c>
      <c r="PLU21" s="73">
        <f>ხარჯები!PLU20</f>
        <v>0</v>
      </c>
      <c r="PLV21" s="73">
        <f>ხარჯები!PLV20</f>
        <v>0</v>
      </c>
      <c r="PLW21" s="73">
        <f>ხარჯები!PLW20</f>
        <v>0</v>
      </c>
      <c r="PLX21" s="73">
        <f>ხარჯები!PLX20</f>
        <v>0</v>
      </c>
      <c r="PLY21" s="73">
        <f>ხარჯები!PLY20</f>
        <v>0</v>
      </c>
      <c r="PLZ21" s="73">
        <f>ხარჯები!PLZ20</f>
        <v>0</v>
      </c>
      <c r="PMA21" s="73">
        <f>ხარჯები!PMA20</f>
        <v>0</v>
      </c>
      <c r="PMB21" s="73">
        <f>ხარჯები!PMB20</f>
        <v>0</v>
      </c>
      <c r="PMC21" s="73">
        <f>ხარჯები!PMC20</f>
        <v>0</v>
      </c>
      <c r="PMD21" s="73">
        <f>ხარჯები!PMD20</f>
        <v>0</v>
      </c>
      <c r="PME21" s="73">
        <f>ხარჯები!PME20</f>
        <v>0</v>
      </c>
      <c r="PMF21" s="73">
        <f>ხარჯები!PMF20</f>
        <v>0</v>
      </c>
      <c r="PMG21" s="73">
        <f>ხარჯები!PMG20</f>
        <v>0</v>
      </c>
      <c r="PMH21" s="73">
        <f>ხარჯები!PMH20</f>
        <v>0</v>
      </c>
      <c r="PMI21" s="73">
        <f>ხარჯები!PMI20</f>
        <v>0</v>
      </c>
      <c r="PMJ21" s="73">
        <f>ხარჯები!PMJ20</f>
        <v>0</v>
      </c>
      <c r="PMK21" s="73">
        <f>ხარჯები!PMK20</f>
        <v>0</v>
      </c>
      <c r="PML21" s="73">
        <f>ხარჯები!PML20</f>
        <v>0</v>
      </c>
      <c r="PMM21" s="73">
        <f>ხარჯები!PMM20</f>
        <v>0</v>
      </c>
      <c r="PMN21" s="73">
        <f>ხარჯები!PMN20</f>
        <v>0</v>
      </c>
      <c r="PMO21" s="73">
        <f>ხარჯები!PMO20</f>
        <v>0</v>
      </c>
      <c r="PMP21" s="73">
        <f>ხარჯები!PMP20</f>
        <v>0</v>
      </c>
      <c r="PMQ21" s="73">
        <f>ხარჯები!PMQ20</f>
        <v>0</v>
      </c>
      <c r="PMR21" s="73">
        <f>ხარჯები!PMR20</f>
        <v>0</v>
      </c>
      <c r="PMS21" s="73">
        <f>ხარჯები!PMS20</f>
        <v>0</v>
      </c>
      <c r="PMT21" s="73">
        <f>ხარჯები!PMT20</f>
        <v>0</v>
      </c>
      <c r="PMU21" s="73">
        <f>ხარჯები!PMU20</f>
        <v>0</v>
      </c>
      <c r="PMV21" s="73">
        <f>ხარჯები!PMV20</f>
        <v>0</v>
      </c>
      <c r="PMW21" s="73">
        <f>ხარჯები!PMW20</f>
        <v>0</v>
      </c>
      <c r="PMX21" s="73">
        <f>ხარჯები!PMX20</f>
        <v>0</v>
      </c>
      <c r="PMY21" s="73">
        <f>ხარჯები!PMY20</f>
        <v>0</v>
      </c>
      <c r="PMZ21" s="73">
        <f>ხარჯები!PMZ20</f>
        <v>0</v>
      </c>
      <c r="PNA21" s="73">
        <f>ხარჯები!PNA20</f>
        <v>0</v>
      </c>
      <c r="PNB21" s="73">
        <f>ხარჯები!PNB20</f>
        <v>0</v>
      </c>
      <c r="PNC21" s="73">
        <f>ხარჯები!PNC20</f>
        <v>0</v>
      </c>
      <c r="PND21" s="73">
        <f>ხარჯები!PND20</f>
        <v>0</v>
      </c>
      <c r="PNE21" s="73">
        <f>ხარჯები!PNE20</f>
        <v>0</v>
      </c>
      <c r="PNF21" s="73">
        <f>ხარჯები!PNF20</f>
        <v>0</v>
      </c>
      <c r="PNG21" s="73">
        <f>ხარჯები!PNG20</f>
        <v>0</v>
      </c>
      <c r="PNH21" s="73">
        <f>ხარჯები!PNH20</f>
        <v>0</v>
      </c>
      <c r="PNI21" s="73">
        <f>ხარჯები!PNI20</f>
        <v>0</v>
      </c>
      <c r="PNJ21" s="73">
        <f>ხარჯები!PNJ20</f>
        <v>0</v>
      </c>
      <c r="PNK21" s="73">
        <f>ხარჯები!PNK20</f>
        <v>0</v>
      </c>
      <c r="PNL21" s="73">
        <f>ხარჯები!PNL20</f>
        <v>0</v>
      </c>
      <c r="PNM21" s="73">
        <f>ხარჯები!PNM20</f>
        <v>0</v>
      </c>
      <c r="PNN21" s="73">
        <f>ხარჯები!PNN20</f>
        <v>0</v>
      </c>
      <c r="PNO21" s="73">
        <f>ხარჯები!PNO20</f>
        <v>0</v>
      </c>
      <c r="PNP21" s="73">
        <f>ხარჯები!PNP20</f>
        <v>0</v>
      </c>
      <c r="PNQ21" s="73">
        <f>ხარჯები!PNQ20</f>
        <v>0</v>
      </c>
      <c r="PNR21" s="73">
        <f>ხარჯები!PNR20</f>
        <v>0</v>
      </c>
      <c r="PNS21" s="73">
        <f>ხარჯები!PNS20</f>
        <v>0</v>
      </c>
      <c r="PNT21" s="73">
        <f>ხარჯები!PNT20</f>
        <v>0</v>
      </c>
      <c r="PNU21" s="73">
        <f>ხარჯები!PNU20</f>
        <v>0</v>
      </c>
      <c r="PNV21" s="73">
        <f>ხარჯები!PNV20</f>
        <v>0</v>
      </c>
      <c r="PNW21" s="73">
        <f>ხარჯები!PNW20</f>
        <v>0</v>
      </c>
      <c r="PNX21" s="73">
        <f>ხარჯები!PNX20</f>
        <v>0</v>
      </c>
      <c r="PNY21" s="73">
        <f>ხარჯები!PNY20</f>
        <v>0</v>
      </c>
      <c r="PNZ21" s="73">
        <f>ხარჯები!PNZ20</f>
        <v>0</v>
      </c>
      <c r="POA21" s="73">
        <f>ხარჯები!POA20</f>
        <v>0</v>
      </c>
      <c r="POB21" s="73">
        <f>ხარჯები!POB20</f>
        <v>0</v>
      </c>
      <c r="POC21" s="73">
        <f>ხარჯები!POC20</f>
        <v>0</v>
      </c>
      <c r="POD21" s="73">
        <f>ხარჯები!POD20</f>
        <v>0</v>
      </c>
      <c r="POE21" s="73">
        <f>ხარჯები!POE20</f>
        <v>0</v>
      </c>
      <c r="POF21" s="73">
        <f>ხარჯები!POF20</f>
        <v>0</v>
      </c>
      <c r="POG21" s="73">
        <f>ხარჯები!POG20</f>
        <v>0</v>
      </c>
      <c r="POH21" s="73">
        <f>ხარჯები!POH20</f>
        <v>0</v>
      </c>
      <c r="POI21" s="73">
        <f>ხარჯები!POI20</f>
        <v>0</v>
      </c>
      <c r="POJ21" s="73">
        <f>ხარჯები!POJ20</f>
        <v>0</v>
      </c>
      <c r="POK21" s="73">
        <f>ხარჯები!POK20</f>
        <v>0</v>
      </c>
      <c r="POL21" s="73">
        <f>ხარჯები!POL20</f>
        <v>0</v>
      </c>
      <c r="POM21" s="73">
        <f>ხარჯები!POM20</f>
        <v>0</v>
      </c>
      <c r="PON21" s="73">
        <f>ხარჯები!PON20</f>
        <v>0</v>
      </c>
      <c r="POO21" s="73">
        <f>ხარჯები!POO20</f>
        <v>0</v>
      </c>
      <c r="POP21" s="73">
        <f>ხარჯები!POP20</f>
        <v>0</v>
      </c>
      <c r="POQ21" s="73">
        <f>ხარჯები!POQ20</f>
        <v>0</v>
      </c>
      <c r="POR21" s="73">
        <f>ხარჯები!POR20</f>
        <v>0</v>
      </c>
      <c r="POS21" s="73">
        <f>ხარჯები!POS20</f>
        <v>0</v>
      </c>
      <c r="POT21" s="73">
        <f>ხარჯები!POT20</f>
        <v>0</v>
      </c>
      <c r="POU21" s="73">
        <f>ხარჯები!POU20</f>
        <v>0</v>
      </c>
      <c r="POV21" s="73">
        <f>ხარჯები!POV20</f>
        <v>0</v>
      </c>
      <c r="POW21" s="73">
        <f>ხარჯები!POW20</f>
        <v>0</v>
      </c>
      <c r="POX21" s="73">
        <f>ხარჯები!POX20</f>
        <v>0</v>
      </c>
      <c r="POY21" s="73">
        <f>ხარჯები!POY20</f>
        <v>0</v>
      </c>
      <c r="POZ21" s="73">
        <f>ხარჯები!POZ20</f>
        <v>0</v>
      </c>
      <c r="PPA21" s="73">
        <f>ხარჯები!PPA20</f>
        <v>0</v>
      </c>
      <c r="PPB21" s="73">
        <f>ხარჯები!PPB20</f>
        <v>0</v>
      </c>
      <c r="PPC21" s="73">
        <f>ხარჯები!PPC20</f>
        <v>0</v>
      </c>
      <c r="PPD21" s="73">
        <f>ხარჯები!PPD20</f>
        <v>0</v>
      </c>
      <c r="PPE21" s="73">
        <f>ხარჯები!PPE20</f>
        <v>0</v>
      </c>
      <c r="PPF21" s="73">
        <f>ხარჯები!PPF20</f>
        <v>0</v>
      </c>
      <c r="PPG21" s="73">
        <f>ხარჯები!PPG20</f>
        <v>0</v>
      </c>
      <c r="PPH21" s="73">
        <f>ხარჯები!PPH20</f>
        <v>0</v>
      </c>
      <c r="PPI21" s="73">
        <f>ხარჯები!PPI20</f>
        <v>0</v>
      </c>
      <c r="PPJ21" s="73">
        <f>ხარჯები!PPJ20</f>
        <v>0</v>
      </c>
      <c r="PPK21" s="73">
        <f>ხარჯები!PPK20</f>
        <v>0</v>
      </c>
      <c r="PPL21" s="73">
        <f>ხარჯები!PPL20</f>
        <v>0</v>
      </c>
      <c r="PPM21" s="73">
        <f>ხარჯები!PPM20</f>
        <v>0</v>
      </c>
      <c r="PPN21" s="73">
        <f>ხარჯები!PPN20</f>
        <v>0</v>
      </c>
      <c r="PPO21" s="73">
        <f>ხარჯები!PPO20</f>
        <v>0</v>
      </c>
      <c r="PPP21" s="73">
        <f>ხარჯები!PPP20</f>
        <v>0</v>
      </c>
      <c r="PPQ21" s="73">
        <f>ხარჯები!PPQ20</f>
        <v>0</v>
      </c>
      <c r="PPR21" s="73">
        <f>ხარჯები!PPR20</f>
        <v>0</v>
      </c>
      <c r="PPS21" s="73">
        <f>ხარჯები!PPS20</f>
        <v>0</v>
      </c>
      <c r="PPT21" s="73">
        <f>ხარჯები!PPT20</f>
        <v>0</v>
      </c>
      <c r="PPU21" s="73">
        <f>ხარჯები!PPU20</f>
        <v>0</v>
      </c>
      <c r="PPV21" s="73">
        <f>ხარჯები!PPV20</f>
        <v>0</v>
      </c>
      <c r="PPW21" s="73">
        <f>ხარჯები!PPW20</f>
        <v>0</v>
      </c>
      <c r="PPX21" s="73">
        <f>ხარჯები!PPX20</f>
        <v>0</v>
      </c>
      <c r="PPY21" s="73">
        <f>ხარჯები!PPY20</f>
        <v>0</v>
      </c>
      <c r="PPZ21" s="73">
        <f>ხარჯები!PPZ20</f>
        <v>0</v>
      </c>
      <c r="PQA21" s="73">
        <f>ხარჯები!PQA20</f>
        <v>0</v>
      </c>
      <c r="PQB21" s="73">
        <f>ხარჯები!PQB20</f>
        <v>0</v>
      </c>
      <c r="PQC21" s="73">
        <f>ხარჯები!PQC20</f>
        <v>0</v>
      </c>
      <c r="PQD21" s="73">
        <f>ხარჯები!PQD20</f>
        <v>0</v>
      </c>
      <c r="PQE21" s="73">
        <f>ხარჯები!PQE20</f>
        <v>0</v>
      </c>
      <c r="PQF21" s="73">
        <f>ხარჯები!PQF20</f>
        <v>0</v>
      </c>
      <c r="PQG21" s="73">
        <f>ხარჯები!PQG20</f>
        <v>0</v>
      </c>
      <c r="PQH21" s="73">
        <f>ხარჯები!PQH20</f>
        <v>0</v>
      </c>
      <c r="PQI21" s="73">
        <f>ხარჯები!PQI20</f>
        <v>0</v>
      </c>
      <c r="PQJ21" s="73">
        <f>ხარჯები!PQJ20</f>
        <v>0</v>
      </c>
      <c r="PQK21" s="73">
        <f>ხარჯები!PQK20</f>
        <v>0</v>
      </c>
      <c r="PQL21" s="73">
        <f>ხარჯები!PQL20</f>
        <v>0</v>
      </c>
      <c r="PQM21" s="73">
        <f>ხარჯები!PQM20</f>
        <v>0</v>
      </c>
      <c r="PQN21" s="73">
        <f>ხარჯები!PQN20</f>
        <v>0</v>
      </c>
      <c r="PQO21" s="73">
        <f>ხარჯები!PQO20</f>
        <v>0</v>
      </c>
      <c r="PQP21" s="73">
        <f>ხარჯები!PQP20</f>
        <v>0</v>
      </c>
      <c r="PQQ21" s="73">
        <f>ხარჯები!PQQ20</f>
        <v>0</v>
      </c>
      <c r="PQR21" s="73">
        <f>ხარჯები!PQR20</f>
        <v>0</v>
      </c>
      <c r="PQS21" s="73">
        <f>ხარჯები!PQS20</f>
        <v>0</v>
      </c>
      <c r="PQT21" s="73">
        <f>ხარჯები!PQT20</f>
        <v>0</v>
      </c>
      <c r="PQU21" s="73">
        <f>ხარჯები!PQU20</f>
        <v>0</v>
      </c>
      <c r="PQV21" s="73">
        <f>ხარჯები!PQV20</f>
        <v>0</v>
      </c>
      <c r="PQW21" s="73">
        <f>ხარჯები!PQW20</f>
        <v>0</v>
      </c>
      <c r="PQX21" s="73">
        <f>ხარჯები!PQX20</f>
        <v>0</v>
      </c>
      <c r="PQY21" s="73">
        <f>ხარჯები!PQY20</f>
        <v>0</v>
      </c>
      <c r="PQZ21" s="73">
        <f>ხარჯები!PQZ20</f>
        <v>0</v>
      </c>
      <c r="PRA21" s="73">
        <f>ხარჯები!PRA20</f>
        <v>0</v>
      </c>
      <c r="PRB21" s="73">
        <f>ხარჯები!PRB20</f>
        <v>0</v>
      </c>
      <c r="PRC21" s="73">
        <f>ხარჯები!PRC20</f>
        <v>0</v>
      </c>
      <c r="PRD21" s="73">
        <f>ხარჯები!PRD20</f>
        <v>0</v>
      </c>
      <c r="PRE21" s="73">
        <f>ხარჯები!PRE20</f>
        <v>0</v>
      </c>
      <c r="PRF21" s="73">
        <f>ხარჯები!PRF20</f>
        <v>0</v>
      </c>
      <c r="PRG21" s="73">
        <f>ხარჯები!PRG20</f>
        <v>0</v>
      </c>
      <c r="PRH21" s="73">
        <f>ხარჯები!PRH20</f>
        <v>0</v>
      </c>
      <c r="PRI21" s="73">
        <f>ხარჯები!PRI20</f>
        <v>0</v>
      </c>
      <c r="PRJ21" s="73">
        <f>ხარჯები!PRJ20</f>
        <v>0</v>
      </c>
      <c r="PRK21" s="73">
        <f>ხარჯები!PRK20</f>
        <v>0</v>
      </c>
      <c r="PRL21" s="73">
        <f>ხარჯები!PRL20</f>
        <v>0</v>
      </c>
      <c r="PRM21" s="73">
        <f>ხარჯები!PRM20</f>
        <v>0</v>
      </c>
      <c r="PRN21" s="73">
        <f>ხარჯები!PRN20</f>
        <v>0</v>
      </c>
      <c r="PRO21" s="73">
        <f>ხარჯები!PRO20</f>
        <v>0</v>
      </c>
      <c r="PRP21" s="73">
        <f>ხარჯები!PRP20</f>
        <v>0</v>
      </c>
      <c r="PRQ21" s="73">
        <f>ხარჯები!PRQ20</f>
        <v>0</v>
      </c>
      <c r="PRR21" s="73">
        <f>ხარჯები!PRR20</f>
        <v>0</v>
      </c>
      <c r="PRS21" s="73">
        <f>ხარჯები!PRS20</f>
        <v>0</v>
      </c>
      <c r="PRT21" s="73">
        <f>ხარჯები!PRT20</f>
        <v>0</v>
      </c>
      <c r="PRU21" s="73">
        <f>ხარჯები!PRU20</f>
        <v>0</v>
      </c>
      <c r="PRV21" s="73">
        <f>ხარჯები!PRV20</f>
        <v>0</v>
      </c>
      <c r="PRW21" s="73">
        <f>ხარჯები!PRW20</f>
        <v>0</v>
      </c>
      <c r="PRX21" s="73">
        <f>ხარჯები!PRX20</f>
        <v>0</v>
      </c>
      <c r="PRY21" s="73">
        <f>ხარჯები!PRY20</f>
        <v>0</v>
      </c>
      <c r="PRZ21" s="73">
        <f>ხარჯები!PRZ20</f>
        <v>0</v>
      </c>
      <c r="PSA21" s="73">
        <f>ხარჯები!PSA20</f>
        <v>0</v>
      </c>
      <c r="PSB21" s="73">
        <f>ხარჯები!PSB20</f>
        <v>0</v>
      </c>
      <c r="PSC21" s="73">
        <f>ხარჯები!PSC20</f>
        <v>0</v>
      </c>
      <c r="PSD21" s="73">
        <f>ხარჯები!PSD20</f>
        <v>0</v>
      </c>
      <c r="PSE21" s="73">
        <f>ხარჯები!PSE20</f>
        <v>0</v>
      </c>
      <c r="PSF21" s="73">
        <f>ხარჯები!PSF20</f>
        <v>0</v>
      </c>
      <c r="PSG21" s="73">
        <f>ხარჯები!PSG20</f>
        <v>0</v>
      </c>
      <c r="PSH21" s="73">
        <f>ხარჯები!PSH20</f>
        <v>0</v>
      </c>
      <c r="PSI21" s="73">
        <f>ხარჯები!PSI20</f>
        <v>0</v>
      </c>
      <c r="PSJ21" s="73">
        <f>ხარჯები!PSJ20</f>
        <v>0</v>
      </c>
      <c r="PSK21" s="73">
        <f>ხარჯები!PSK20</f>
        <v>0</v>
      </c>
      <c r="PSL21" s="73">
        <f>ხარჯები!PSL20</f>
        <v>0</v>
      </c>
      <c r="PSM21" s="73">
        <f>ხარჯები!PSM20</f>
        <v>0</v>
      </c>
      <c r="PSN21" s="73">
        <f>ხარჯები!PSN20</f>
        <v>0</v>
      </c>
      <c r="PSO21" s="73">
        <f>ხარჯები!PSO20</f>
        <v>0</v>
      </c>
      <c r="PSP21" s="73">
        <f>ხარჯები!PSP20</f>
        <v>0</v>
      </c>
      <c r="PSQ21" s="73">
        <f>ხარჯები!PSQ20</f>
        <v>0</v>
      </c>
      <c r="PSR21" s="73">
        <f>ხარჯები!PSR20</f>
        <v>0</v>
      </c>
      <c r="PSS21" s="73">
        <f>ხარჯები!PSS20</f>
        <v>0</v>
      </c>
      <c r="PST21" s="73">
        <f>ხარჯები!PST20</f>
        <v>0</v>
      </c>
      <c r="PSU21" s="73">
        <f>ხარჯები!PSU20</f>
        <v>0</v>
      </c>
      <c r="PSV21" s="73">
        <f>ხარჯები!PSV20</f>
        <v>0</v>
      </c>
      <c r="PSW21" s="73">
        <f>ხარჯები!PSW20</f>
        <v>0</v>
      </c>
      <c r="PSX21" s="73">
        <f>ხარჯები!PSX20</f>
        <v>0</v>
      </c>
      <c r="PSY21" s="73">
        <f>ხარჯები!PSY20</f>
        <v>0</v>
      </c>
      <c r="PSZ21" s="73">
        <f>ხარჯები!PSZ20</f>
        <v>0</v>
      </c>
      <c r="PTA21" s="73">
        <f>ხარჯები!PTA20</f>
        <v>0</v>
      </c>
      <c r="PTB21" s="73">
        <f>ხარჯები!PTB20</f>
        <v>0</v>
      </c>
      <c r="PTC21" s="73">
        <f>ხარჯები!PTC20</f>
        <v>0</v>
      </c>
      <c r="PTD21" s="73">
        <f>ხარჯები!PTD20</f>
        <v>0</v>
      </c>
      <c r="PTE21" s="73">
        <f>ხარჯები!PTE20</f>
        <v>0</v>
      </c>
      <c r="PTF21" s="73">
        <f>ხარჯები!PTF20</f>
        <v>0</v>
      </c>
      <c r="PTG21" s="73">
        <f>ხარჯები!PTG20</f>
        <v>0</v>
      </c>
      <c r="PTH21" s="73">
        <f>ხარჯები!PTH20</f>
        <v>0</v>
      </c>
      <c r="PTI21" s="73">
        <f>ხარჯები!PTI20</f>
        <v>0</v>
      </c>
      <c r="PTJ21" s="73">
        <f>ხარჯები!PTJ20</f>
        <v>0</v>
      </c>
      <c r="PTK21" s="73">
        <f>ხარჯები!PTK20</f>
        <v>0</v>
      </c>
      <c r="PTL21" s="73">
        <f>ხარჯები!PTL20</f>
        <v>0</v>
      </c>
      <c r="PTM21" s="73">
        <f>ხარჯები!PTM20</f>
        <v>0</v>
      </c>
      <c r="PTN21" s="73">
        <f>ხარჯები!PTN20</f>
        <v>0</v>
      </c>
      <c r="PTO21" s="73">
        <f>ხარჯები!PTO20</f>
        <v>0</v>
      </c>
      <c r="PTP21" s="73">
        <f>ხარჯები!PTP20</f>
        <v>0</v>
      </c>
      <c r="PTQ21" s="73">
        <f>ხარჯები!PTQ20</f>
        <v>0</v>
      </c>
      <c r="PTR21" s="73">
        <f>ხარჯები!PTR20</f>
        <v>0</v>
      </c>
      <c r="PTS21" s="73">
        <f>ხარჯები!PTS20</f>
        <v>0</v>
      </c>
      <c r="PTT21" s="73">
        <f>ხარჯები!PTT20</f>
        <v>0</v>
      </c>
      <c r="PTU21" s="73">
        <f>ხარჯები!PTU20</f>
        <v>0</v>
      </c>
      <c r="PTV21" s="73">
        <f>ხარჯები!PTV20</f>
        <v>0</v>
      </c>
      <c r="PTW21" s="73">
        <f>ხარჯები!PTW20</f>
        <v>0</v>
      </c>
      <c r="PTX21" s="73">
        <f>ხარჯები!PTX20</f>
        <v>0</v>
      </c>
      <c r="PTY21" s="73">
        <f>ხარჯები!PTY20</f>
        <v>0</v>
      </c>
      <c r="PTZ21" s="73">
        <f>ხარჯები!PTZ20</f>
        <v>0</v>
      </c>
      <c r="PUA21" s="73">
        <f>ხარჯები!PUA20</f>
        <v>0</v>
      </c>
      <c r="PUB21" s="73">
        <f>ხარჯები!PUB20</f>
        <v>0</v>
      </c>
      <c r="PUC21" s="73">
        <f>ხარჯები!PUC20</f>
        <v>0</v>
      </c>
      <c r="PUD21" s="73">
        <f>ხარჯები!PUD20</f>
        <v>0</v>
      </c>
      <c r="PUE21" s="73">
        <f>ხარჯები!PUE20</f>
        <v>0</v>
      </c>
      <c r="PUF21" s="73">
        <f>ხარჯები!PUF20</f>
        <v>0</v>
      </c>
      <c r="PUG21" s="73">
        <f>ხარჯები!PUG20</f>
        <v>0</v>
      </c>
      <c r="PUH21" s="73">
        <f>ხარჯები!PUH20</f>
        <v>0</v>
      </c>
      <c r="PUI21" s="73">
        <f>ხარჯები!PUI20</f>
        <v>0</v>
      </c>
      <c r="PUJ21" s="73">
        <f>ხარჯები!PUJ20</f>
        <v>0</v>
      </c>
      <c r="PUK21" s="73">
        <f>ხარჯები!PUK20</f>
        <v>0</v>
      </c>
      <c r="PUL21" s="73">
        <f>ხარჯები!PUL20</f>
        <v>0</v>
      </c>
      <c r="PUM21" s="73">
        <f>ხარჯები!PUM20</f>
        <v>0</v>
      </c>
      <c r="PUN21" s="73">
        <f>ხარჯები!PUN20</f>
        <v>0</v>
      </c>
      <c r="PUO21" s="73">
        <f>ხარჯები!PUO20</f>
        <v>0</v>
      </c>
      <c r="PUP21" s="73">
        <f>ხარჯები!PUP20</f>
        <v>0</v>
      </c>
      <c r="PUQ21" s="73">
        <f>ხარჯები!PUQ20</f>
        <v>0</v>
      </c>
      <c r="PUR21" s="73">
        <f>ხარჯები!PUR20</f>
        <v>0</v>
      </c>
      <c r="PUS21" s="73">
        <f>ხარჯები!PUS20</f>
        <v>0</v>
      </c>
      <c r="PUT21" s="73">
        <f>ხარჯები!PUT20</f>
        <v>0</v>
      </c>
      <c r="PUU21" s="73">
        <f>ხარჯები!PUU20</f>
        <v>0</v>
      </c>
      <c r="PUV21" s="73">
        <f>ხარჯები!PUV20</f>
        <v>0</v>
      </c>
      <c r="PUW21" s="73">
        <f>ხარჯები!PUW20</f>
        <v>0</v>
      </c>
      <c r="PUX21" s="73">
        <f>ხარჯები!PUX20</f>
        <v>0</v>
      </c>
      <c r="PUY21" s="73">
        <f>ხარჯები!PUY20</f>
        <v>0</v>
      </c>
      <c r="PUZ21" s="73">
        <f>ხარჯები!PUZ20</f>
        <v>0</v>
      </c>
      <c r="PVA21" s="73">
        <f>ხარჯები!PVA20</f>
        <v>0</v>
      </c>
      <c r="PVB21" s="73">
        <f>ხარჯები!PVB20</f>
        <v>0</v>
      </c>
      <c r="PVC21" s="73">
        <f>ხარჯები!PVC20</f>
        <v>0</v>
      </c>
      <c r="PVD21" s="73">
        <f>ხარჯები!PVD20</f>
        <v>0</v>
      </c>
      <c r="PVE21" s="73">
        <f>ხარჯები!PVE20</f>
        <v>0</v>
      </c>
      <c r="PVF21" s="73">
        <f>ხარჯები!PVF20</f>
        <v>0</v>
      </c>
      <c r="PVG21" s="73">
        <f>ხარჯები!PVG20</f>
        <v>0</v>
      </c>
      <c r="PVH21" s="73">
        <f>ხარჯები!PVH20</f>
        <v>0</v>
      </c>
      <c r="PVI21" s="73">
        <f>ხარჯები!PVI20</f>
        <v>0</v>
      </c>
      <c r="PVJ21" s="73">
        <f>ხარჯები!PVJ20</f>
        <v>0</v>
      </c>
      <c r="PVK21" s="73">
        <f>ხარჯები!PVK20</f>
        <v>0</v>
      </c>
      <c r="PVL21" s="73">
        <f>ხარჯები!PVL20</f>
        <v>0</v>
      </c>
      <c r="PVM21" s="73">
        <f>ხარჯები!PVM20</f>
        <v>0</v>
      </c>
      <c r="PVN21" s="73">
        <f>ხარჯები!PVN20</f>
        <v>0</v>
      </c>
      <c r="PVO21" s="73">
        <f>ხარჯები!PVO20</f>
        <v>0</v>
      </c>
      <c r="PVP21" s="73">
        <f>ხარჯები!PVP20</f>
        <v>0</v>
      </c>
      <c r="PVQ21" s="73">
        <f>ხარჯები!PVQ20</f>
        <v>0</v>
      </c>
      <c r="PVR21" s="73">
        <f>ხარჯები!PVR20</f>
        <v>0</v>
      </c>
      <c r="PVS21" s="73">
        <f>ხარჯები!PVS20</f>
        <v>0</v>
      </c>
      <c r="PVT21" s="73">
        <f>ხარჯები!PVT20</f>
        <v>0</v>
      </c>
      <c r="PVU21" s="73">
        <f>ხარჯები!PVU20</f>
        <v>0</v>
      </c>
      <c r="PVV21" s="73">
        <f>ხარჯები!PVV20</f>
        <v>0</v>
      </c>
      <c r="PVW21" s="73">
        <f>ხარჯები!PVW20</f>
        <v>0</v>
      </c>
      <c r="PVX21" s="73">
        <f>ხარჯები!PVX20</f>
        <v>0</v>
      </c>
      <c r="PVY21" s="73">
        <f>ხარჯები!PVY20</f>
        <v>0</v>
      </c>
      <c r="PVZ21" s="73">
        <f>ხარჯები!PVZ20</f>
        <v>0</v>
      </c>
      <c r="PWA21" s="73">
        <f>ხარჯები!PWA20</f>
        <v>0</v>
      </c>
      <c r="PWB21" s="73">
        <f>ხარჯები!PWB20</f>
        <v>0</v>
      </c>
      <c r="PWC21" s="73">
        <f>ხარჯები!PWC20</f>
        <v>0</v>
      </c>
      <c r="PWD21" s="73">
        <f>ხარჯები!PWD20</f>
        <v>0</v>
      </c>
      <c r="PWE21" s="73">
        <f>ხარჯები!PWE20</f>
        <v>0</v>
      </c>
      <c r="PWF21" s="73">
        <f>ხარჯები!PWF20</f>
        <v>0</v>
      </c>
      <c r="PWG21" s="73">
        <f>ხარჯები!PWG20</f>
        <v>0</v>
      </c>
      <c r="PWH21" s="73">
        <f>ხარჯები!PWH20</f>
        <v>0</v>
      </c>
      <c r="PWI21" s="73">
        <f>ხარჯები!PWI20</f>
        <v>0</v>
      </c>
      <c r="PWJ21" s="73">
        <f>ხარჯები!PWJ20</f>
        <v>0</v>
      </c>
      <c r="PWK21" s="73">
        <f>ხარჯები!PWK20</f>
        <v>0</v>
      </c>
      <c r="PWL21" s="73">
        <f>ხარჯები!PWL20</f>
        <v>0</v>
      </c>
      <c r="PWM21" s="73">
        <f>ხარჯები!PWM20</f>
        <v>0</v>
      </c>
      <c r="PWN21" s="73">
        <f>ხარჯები!PWN20</f>
        <v>0</v>
      </c>
      <c r="PWO21" s="73">
        <f>ხარჯები!PWO20</f>
        <v>0</v>
      </c>
      <c r="PWP21" s="73">
        <f>ხარჯები!PWP20</f>
        <v>0</v>
      </c>
      <c r="PWQ21" s="73">
        <f>ხარჯები!PWQ20</f>
        <v>0</v>
      </c>
      <c r="PWR21" s="73">
        <f>ხარჯები!PWR20</f>
        <v>0</v>
      </c>
      <c r="PWS21" s="73">
        <f>ხარჯები!PWS20</f>
        <v>0</v>
      </c>
      <c r="PWT21" s="73">
        <f>ხარჯები!PWT20</f>
        <v>0</v>
      </c>
      <c r="PWU21" s="73">
        <f>ხარჯები!PWU20</f>
        <v>0</v>
      </c>
      <c r="PWV21" s="73">
        <f>ხარჯები!PWV20</f>
        <v>0</v>
      </c>
      <c r="PWW21" s="73">
        <f>ხარჯები!PWW20</f>
        <v>0</v>
      </c>
      <c r="PWX21" s="73">
        <f>ხარჯები!PWX20</f>
        <v>0</v>
      </c>
      <c r="PWY21" s="73">
        <f>ხარჯები!PWY20</f>
        <v>0</v>
      </c>
      <c r="PWZ21" s="73">
        <f>ხარჯები!PWZ20</f>
        <v>0</v>
      </c>
      <c r="PXA21" s="73">
        <f>ხარჯები!PXA20</f>
        <v>0</v>
      </c>
      <c r="PXB21" s="73">
        <f>ხარჯები!PXB20</f>
        <v>0</v>
      </c>
      <c r="PXC21" s="73">
        <f>ხარჯები!PXC20</f>
        <v>0</v>
      </c>
      <c r="PXD21" s="73">
        <f>ხარჯები!PXD20</f>
        <v>0</v>
      </c>
      <c r="PXE21" s="73">
        <f>ხარჯები!PXE20</f>
        <v>0</v>
      </c>
      <c r="PXF21" s="73">
        <f>ხარჯები!PXF20</f>
        <v>0</v>
      </c>
      <c r="PXG21" s="73">
        <f>ხარჯები!PXG20</f>
        <v>0</v>
      </c>
      <c r="PXH21" s="73">
        <f>ხარჯები!PXH20</f>
        <v>0</v>
      </c>
      <c r="PXI21" s="73">
        <f>ხარჯები!PXI20</f>
        <v>0</v>
      </c>
      <c r="PXJ21" s="73">
        <f>ხარჯები!PXJ20</f>
        <v>0</v>
      </c>
      <c r="PXK21" s="73">
        <f>ხარჯები!PXK20</f>
        <v>0</v>
      </c>
      <c r="PXL21" s="73">
        <f>ხარჯები!PXL20</f>
        <v>0</v>
      </c>
      <c r="PXM21" s="73">
        <f>ხარჯები!PXM20</f>
        <v>0</v>
      </c>
      <c r="PXN21" s="73">
        <f>ხარჯები!PXN20</f>
        <v>0</v>
      </c>
      <c r="PXO21" s="73">
        <f>ხარჯები!PXO20</f>
        <v>0</v>
      </c>
      <c r="PXP21" s="73">
        <f>ხარჯები!PXP20</f>
        <v>0</v>
      </c>
      <c r="PXQ21" s="73">
        <f>ხარჯები!PXQ20</f>
        <v>0</v>
      </c>
      <c r="PXR21" s="73">
        <f>ხარჯები!PXR20</f>
        <v>0</v>
      </c>
      <c r="PXS21" s="73">
        <f>ხარჯები!PXS20</f>
        <v>0</v>
      </c>
      <c r="PXT21" s="73">
        <f>ხარჯები!PXT20</f>
        <v>0</v>
      </c>
      <c r="PXU21" s="73">
        <f>ხარჯები!PXU20</f>
        <v>0</v>
      </c>
      <c r="PXV21" s="73">
        <f>ხარჯები!PXV20</f>
        <v>0</v>
      </c>
      <c r="PXW21" s="73">
        <f>ხარჯები!PXW20</f>
        <v>0</v>
      </c>
      <c r="PXX21" s="73">
        <f>ხარჯები!PXX20</f>
        <v>0</v>
      </c>
      <c r="PXY21" s="73">
        <f>ხარჯები!PXY20</f>
        <v>0</v>
      </c>
      <c r="PXZ21" s="73">
        <f>ხარჯები!PXZ20</f>
        <v>0</v>
      </c>
      <c r="PYA21" s="73">
        <f>ხარჯები!PYA20</f>
        <v>0</v>
      </c>
      <c r="PYB21" s="73">
        <f>ხარჯები!PYB20</f>
        <v>0</v>
      </c>
      <c r="PYC21" s="73">
        <f>ხარჯები!PYC20</f>
        <v>0</v>
      </c>
      <c r="PYD21" s="73">
        <f>ხარჯები!PYD20</f>
        <v>0</v>
      </c>
      <c r="PYE21" s="73">
        <f>ხარჯები!PYE20</f>
        <v>0</v>
      </c>
      <c r="PYF21" s="73">
        <f>ხარჯები!PYF20</f>
        <v>0</v>
      </c>
      <c r="PYG21" s="73">
        <f>ხარჯები!PYG20</f>
        <v>0</v>
      </c>
      <c r="PYH21" s="73">
        <f>ხარჯები!PYH20</f>
        <v>0</v>
      </c>
      <c r="PYI21" s="73">
        <f>ხარჯები!PYI20</f>
        <v>0</v>
      </c>
      <c r="PYJ21" s="73">
        <f>ხარჯები!PYJ20</f>
        <v>0</v>
      </c>
      <c r="PYK21" s="73">
        <f>ხარჯები!PYK20</f>
        <v>0</v>
      </c>
      <c r="PYL21" s="73">
        <f>ხარჯები!PYL20</f>
        <v>0</v>
      </c>
      <c r="PYM21" s="73">
        <f>ხარჯები!PYM20</f>
        <v>0</v>
      </c>
      <c r="PYN21" s="73">
        <f>ხარჯები!PYN20</f>
        <v>0</v>
      </c>
      <c r="PYO21" s="73">
        <f>ხარჯები!PYO20</f>
        <v>0</v>
      </c>
      <c r="PYP21" s="73">
        <f>ხარჯები!PYP20</f>
        <v>0</v>
      </c>
      <c r="PYQ21" s="73">
        <f>ხარჯები!PYQ20</f>
        <v>0</v>
      </c>
      <c r="PYR21" s="73">
        <f>ხარჯები!PYR20</f>
        <v>0</v>
      </c>
      <c r="PYS21" s="73">
        <f>ხარჯები!PYS20</f>
        <v>0</v>
      </c>
      <c r="PYT21" s="73">
        <f>ხარჯები!PYT20</f>
        <v>0</v>
      </c>
      <c r="PYU21" s="73">
        <f>ხარჯები!PYU20</f>
        <v>0</v>
      </c>
      <c r="PYV21" s="73">
        <f>ხარჯები!PYV20</f>
        <v>0</v>
      </c>
      <c r="PYW21" s="73">
        <f>ხარჯები!PYW20</f>
        <v>0</v>
      </c>
      <c r="PYX21" s="73">
        <f>ხარჯები!PYX20</f>
        <v>0</v>
      </c>
      <c r="PYY21" s="73">
        <f>ხარჯები!PYY20</f>
        <v>0</v>
      </c>
      <c r="PYZ21" s="73">
        <f>ხარჯები!PYZ20</f>
        <v>0</v>
      </c>
      <c r="PZA21" s="73">
        <f>ხარჯები!PZA20</f>
        <v>0</v>
      </c>
      <c r="PZB21" s="73">
        <f>ხარჯები!PZB20</f>
        <v>0</v>
      </c>
      <c r="PZC21" s="73">
        <f>ხარჯები!PZC20</f>
        <v>0</v>
      </c>
      <c r="PZD21" s="73">
        <f>ხარჯები!PZD20</f>
        <v>0</v>
      </c>
      <c r="PZE21" s="73">
        <f>ხარჯები!PZE20</f>
        <v>0</v>
      </c>
      <c r="PZF21" s="73">
        <f>ხარჯები!PZF20</f>
        <v>0</v>
      </c>
      <c r="PZG21" s="73">
        <f>ხარჯები!PZG20</f>
        <v>0</v>
      </c>
      <c r="PZH21" s="73">
        <f>ხარჯები!PZH20</f>
        <v>0</v>
      </c>
      <c r="PZI21" s="73">
        <f>ხარჯები!PZI20</f>
        <v>0</v>
      </c>
      <c r="PZJ21" s="73">
        <f>ხარჯები!PZJ20</f>
        <v>0</v>
      </c>
      <c r="PZK21" s="73">
        <f>ხარჯები!PZK20</f>
        <v>0</v>
      </c>
      <c r="PZL21" s="73">
        <f>ხარჯები!PZL20</f>
        <v>0</v>
      </c>
      <c r="PZM21" s="73">
        <f>ხარჯები!PZM20</f>
        <v>0</v>
      </c>
      <c r="PZN21" s="73">
        <f>ხარჯები!PZN20</f>
        <v>0</v>
      </c>
      <c r="PZO21" s="73">
        <f>ხარჯები!PZO20</f>
        <v>0</v>
      </c>
      <c r="PZP21" s="73">
        <f>ხარჯები!PZP20</f>
        <v>0</v>
      </c>
      <c r="PZQ21" s="73">
        <f>ხარჯები!PZQ20</f>
        <v>0</v>
      </c>
      <c r="PZR21" s="73">
        <f>ხარჯები!PZR20</f>
        <v>0</v>
      </c>
      <c r="PZS21" s="73">
        <f>ხარჯები!PZS20</f>
        <v>0</v>
      </c>
      <c r="PZT21" s="73">
        <f>ხარჯები!PZT20</f>
        <v>0</v>
      </c>
      <c r="PZU21" s="73">
        <f>ხარჯები!PZU20</f>
        <v>0</v>
      </c>
      <c r="PZV21" s="73">
        <f>ხარჯები!PZV20</f>
        <v>0</v>
      </c>
      <c r="PZW21" s="73">
        <f>ხარჯები!PZW20</f>
        <v>0</v>
      </c>
      <c r="PZX21" s="73">
        <f>ხარჯები!PZX20</f>
        <v>0</v>
      </c>
      <c r="PZY21" s="73">
        <f>ხარჯები!PZY20</f>
        <v>0</v>
      </c>
      <c r="PZZ21" s="73">
        <f>ხარჯები!PZZ20</f>
        <v>0</v>
      </c>
      <c r="QAA21" s="73">
        <f>ხარჯები!QAA20</f>
        <v>0</v>
      </c>
      <c r="QAB21" s="73">
        <f>ხარჯები!QAB20</f>
        <v>0</v>
      </c>
      <c r="QAC21" s="73">
        <f>ხარჯები!QAC20</f>
        <v>0</v>
      </c>
      <c r="QAD21" s="73">
        <f>ხარჯები!QAD20</f>
        <v>0</v>
      </c>
      <c r="QAE21" s="73">
        <f>ხარჯები!QAE20</f>
        <v>0</v>
      </c>
      <c r="QAF21" s="73">
        <f>ხარჯები!QAF20</f>
        <v>0</v>
      </c>
      <c r="QAG21" s="73">
        <f>ხარჯები!QAG20</f>
        <v>0</v>
      </c>
      <c r="QAH21" s="73">
        <f>ხარჯები!QAH20</f>
        <v>0</v>
      </c>
      <c r="QAI21" s="73">
        <f>ხარჯები!QAI20</f>
        <v>0</v>
      </c>
      <c r="QAJ21" s="73">
        <f>ხარჯები!QAJ20</f>
        <v>0</v>
      </c>
      <c r="QAK21" s="73">
        <f>ხარჯები!QAK20</f>
        <v>0</v>
      </c>
      <c r="QAL21" s="73">
        <f>ხარჯები!QAL20</f>
        <v>0</v>
      </c>
      <c r="QAM21" s="73">
        <f>ხარჯები!QAM20</f>
        <v>0</v>
      </c>
      <c r="QAN21" s="73">
        <f>ხარჯები!QAN20</f>
        <v>0</v>
      </c>
      <c r="QAO21" s="73">
        <f>ხარჯები!QAO20</f>
        <v>0</v>
      </c>
      <c r="QAP21" s="73">
        <f>ხარჯები!QAP20</f>
        <v>0</v>
      </c>
      <c r="QAQ21" s="73">
        <f>ხარჯები!QAQ20</f>
        <v>0</v>
      </c>
      <c r="QAR21" s="73">
        <f>ხარჯები!QAR20</f>
        <v>0</v>
      </c>
      <c r="QAS21" s="73">
        <f>ხარჯები!QAS20</f>
        <v>0</v>
      </c>
      <c r="QAT21" s="73">
        <f>ხარჯები!QAT20</f>
        <v>0</v>
      </c>
      <c r="QAU21" s="73">
        <f>ხარჯები!QAU20</f>
        <v>0</v>
      </c>
      <c r="QAV21" s="73">
        <f>ხარჯები!QAV20</f>
        <v>0</v>
      </c>
      <c r="QAW21" s="73">
        <f>ხარჯები!QAW20</f>
        <v>0</v>
      </c>
      <c r="QAX21" s="73">
        <f>ხარჯები!QAX20</f>
        <v>0</v>
      </c>
      <c r="QAY21" s="73">
        <f>ხარჯები!QAY20</f>
        <v>0</v>
      </c>
      <c r="QAZ21" s="73">
        <f>ხარჯები!QAZ20</f>
        <v>0</v>
      </c>
      <c r="QBA21" s="73">
        <f>ხარჯები!QBA20</f>
        <v>0</v>
      </c>
      <c r="QBB21" s="73">
        <f>ხარჯები!QBB20</f>
        <v>0</v>
      </c>
      <c r="QBC21" s="73">
        <f>ხარჯები!QBC20</f>
        <v>0</v>
      </c>
      <c r="QBD21" s="73">
        <f>ხარჯები!QBD20</f>
        <v>0</v>
      </c>
      <c r="QBE21" s="73">
        <f>ხარჯები!QBE20</f>
        <v>0</v>
      </c>
      <c r="QBF21" s="73">
        <f>ხარჯები!QBF20</f>
        <v>0</v>
      </c>
      <c r="QBG21" s="73">
        <f>ხარჯები!QBG20</f>
        <v>0</v>
      </c>
      <c r="QBH21" s="73">
        <f>ხარჯები!QBH20</f>
        <v>0</v>
      </c>
      <c r="QBI21" s="73">
        <f>ხარჯები!QBI20</f>
        <v>0</v>
      </c>
      <c r="QBJ21" s="73">
        <f>ხარჯები!QBJ20</f>
        <v>0</v>
      </c>
      <c r="QBK21" s="73">
        <f>ხარჯები!QBK20</f>
        <v>0</v>
      </c>
      <c r="QBL21" s="73">
        <f>ხარჯები!QBL20</f>
        <v>0</v>
      </c>
      <c r="QBM21" s="73">
        <f>ხარჯები!QBM20</f>
        <v>0</v>
      </c>
      <c r="QBN21" s="73">
        <f>ხარჯები!QBN20</f>
        <v>0</v>
      </c>
      <c r="QBO21" s="73">
        <f>ხარჯები!QBO20</f>
        <v>0</v>
      </c>
      <c r="QBP21" s="73">
        <f>ხარჯები!QBP20</f>
        <v>0</v>
      </c>
      <c r="QBQ21" s="73">
        <f>ხარჯები!QBQ20</f>
        <v>0</v>
      </c>
      <c r="QBR21" s="73">
        <f>ხარჯები!QBR20</f>
        <v>0</v>
      </c>
      <c r="QBS21" s="73">
        <f>ხარჯები!QBS20</f>
        <v>0</v>
      </c>
      <c r="QBT21" s="73">
        <f>ხარჯები!QBT20</f>
        <v>0</v>
      </c>
      <c r="QBU21" s="73">
        <f>ხარჯები!QBU20</f>
        <v>0</v>
      </c>
      <c r="QBV21" s="73">
        <f>ხარჯები!QBV20</f>
        <v>0</v>
      </c>
      <c r="QBW21" s="73">
        <f>ხარჯები!QBW20</f>
        <v>0</v>
      </c>
      <c r="QBX21" s="73">
        <f>ხარჯები!QBX20</f>
        <v>0</v>
      </c>
      <c r="QBY21" s="73">
        <f>ხარჯები!QBY20</f>
        <v>0</v>
      </c>
      <c r="QBZ21" s="73">
        <f>ხარჯები!QBZ20</f>
        <v>0</v>
      </c>
      <c r="QCA21" s="73">
        <f>ხარჯები!QCA20</f>
        <v>0</v>
      </c>
      <c r="QCB21" s="73">
        <f>ხარჯები!QCB20</f>
        <v>0</v>
      </c>
      <c r="QCC21" s="73">
        <f>ხარჯები!QCC20</f>
        <v>0</v>
      </c>
      <c r="QCD21" s="73">
        <f>ხარჯები!QCD20</f>
        <v>0</v>
      </c>
      <c r="QCE21" s="73">
        <f>ხარჯები!QCE20</f>
        <v>0</v>
      </c>
      <c r="QCF21" s="73">
        <f>ხარჯები!QCF20</f>
        <v>0</v>
      </c>
      <c r="QCG21" s="73">
        <f>ხარჯები!QCG20</f>
        <v>0</v>
      </c>
      <c r="QCH21" s="73">
        <f>ხარჯები!QCH20</f>
        <v>0</v>
      </c>
      <c r="QCI21" s="73">
        <f>ხარჯები!QCI20</f>
        <v>0</v>
      </c>
      <c r="QCJ21" s="73">
        <f>ხარჯები!QCJ20</f>
        <v>0</v>
      </c>
      <c r="QCK21" s="73">
        <f>ხარჯები!QCK20</f>
        <v>0</v>
      </c>
      <c r="QCL21" s="73">
        <f>ხარჯები!QCL20</f>
        <v>0</v>
      </c>
      <c r="QCM21" s="73">
        <f>ხარჯები!QCM20</f>
        <v>0</v>
      </c>
      <c r="QCN21" s="73">
        <f>ხარჯები!QCN20</f>
        <v>0</v>
      </c>
      <c r="QCO21" s="73">
        <f>ხარჯები!QCO20</f>
        <v>0</v>
      </c>
      <c r="QCP21" s="73">
        <f>ხარჯები!QCP20</f>
        <v>0</v>
      </c>
      <c r="QCQ21" s="73">
        <f>ხარჯები!QCQ20</f>
        <v>0</v>
      </c>
      <c r="QCR21" s="73">
        <f>ხარჯები!QCR20</f>
        <v>0</v>
      </c>
      <c r="QCS21" s="73">
        <f>ხარჯები!QCS20</f>
        <v>0</v>
      </c>
      <c r="QCT21" s="73">
        <f>ხარჯები!QCT20</f>
        <v>0</v>
      </c>
      <c r="QCU21" s="73">
        <f>ხარჯები!QCU20</f>
        <v>0</v>
      </c>
      <c r="QCV21" s="73">
        <f>ხარჯები!QCV20</f>
        <v>0</v>
      </c>
      <c r="QCW21" s="73">
        <f>ხარჯები!QCW20</f>
        <v>0</v>
      </c>
      <c r="QCX21" s="73">
        <f>ხარჯები!QCX20</f>
        <v>0</v>
      </c>
      <c r="QCY21" s="73">
        <f>ხარჯები!QCY20</f>
        <v>0</v>
      </c>
      <c r="QCZ21" s="73">
        <f>ხარჯები!QCZ20</f>
        <v>0</v>
      </c>
      <c r="QDA21" s="73">
        <f>ხარჯები!QDA20</f>
        <v>0</v>
      </c>
      <c r="QDB21" s="73">
        <f>ხარჯები!QDB20</f>
        <v>0</v>
      </c>
      <c r="QDC21" s="73">
        <f>ხარჯები!QDC20</f>
        <v>0</v>
      </c>
      <c r="QDD21" s="73">
        <f>ხარჯები!QDD20</f>
        <v>0</v>
      </c>
      <c r="QDE21" s="73">
        <f>ხარჯები!QDE20</f>
        <v>0</v>
      </c>
      <c r="QDF21" s="73">
        <f>ხარჯები!QDF20</f>
        <v>0</v>
      </c>
      <c r="QDG21" s="73">
        <f>ხარჯები!QDG20</f>
        <v>0</v>
      </c>
      <c r="QDH21" s="73">
        <f>ხარჯები!QDH20</f>
        <v>0</v>
      </c>
      <c r="QDI21" s="73">
        <f>ხარჯები!QDI20</f>
        <v>0</v>
      </c>
      <c r="QDJ21" s="73">
        <f>ხარჯები!QDJ20</f>
        <v>0</v>
      </c>
      <c r="QDK21" s="73">
        <f>ხარჯები!QDK20</f>
        <v>0</v>
      </c>
      <c r="QDL21" s="73">
        <f>ხარჯები!QDL20</f>
        <v>0</v>
      </c>
      <c r="QDM21" s="73">
        <f>ხარჯები!QDM20</f>
        <v>0</v>
      </c>
      <c r="QDN21" s="73">
        <f>ხარჯები!QDN20</f>
        <v>0</v>
      </c>
      <c r="QDO21" s="73">
        <f>ხარჯები!QDO20</f>
        <v>0</v>
      </c>
      <c r="QDP21" s="73">
        <f>ხარჯები!QDP20</f>
        <v>0</v>
      </c>
      <c r="QDQ21" s="73">
        <f>ხარჯები!QDQ20</f>
        <v>0</v>
      </c>
      <c r="QDR21" s="73">
        <f>ხარჯები!QDR20</f>
        <v>0</v>
      </c>
      <c r="QDS21" s="73">
        <f>ხარჯები!QDS20</f>
        <v>0</v>
      </c>
      <c r="QDT21" s="73">
        <f>ხარჯები!QDT20</f>
        <v>0</v>
      </c>
      <c r="QDU21" s="73">
        <f>ხარჯები!QDU20</f>
        <v>0</v>
      </c>
      <c r="QDV21" s="73">
        <f>ხარჯები!QDV20</f>
        <v>0</v>
      </c>
      <c r="QDW21" s="73">
        <f>ხარჯები!QDW20</f>
        <v>0</v>
      </c>
      <c r="QDX21" s="73">
        <f>ხარჯები!QDX20</f>
        <v>0</v>
      </c>
      <c r="QDY21" s="73">
        <f>ხარჯები!QDY20</f>
        <v>0</v>
      </c>
      <c r="QDZ21" s="73">
        <f>ხარჯები!QDZ20</f>
        <v>0</v>
      </c>
      <c r="QEA21" s="73">
        <f>ხარჯები!QEA20</f>
        <v>0</v>
      </c>
      <c r="QEB21" s="73">
        <f>ხარჯები!QEB20</f>
        <v>0</v>
      </c>
      <c r="QEC21" s="73">
        <f>ხარჯები!QEC20</f>
        <v>0</v>
      </c>
      <c r="QED21" s="73">
        <f>ხარჯები!QED20</f>
        <v>0</v>
      </c>
      <c r="QEE21" s="73">
        <f>ხარჯები!QEE20</f>
        <v>0</v>
      </c>
      <c r="QEF21" s="73">
        <f>ხარჯები!QEF20</f>
        <v>0</v>
      </c>
      <c r="QEG21" s="73">
        <f>ხარჯები!QEG20</f>
        <v>0</v>
      </c>
      <c r="QEH21" s="73">
        <f>ხარჯები!QEH20</f>
        <v>0</v>
      </c>
      <c r="QEI21" s="73">
        <f>ხარჯები!QEI20</f>
        <v>0</v>
      </c>
      <c r="QEJ21" s="73">
        <f>ხარჯები!QEJ20</f>
        <v>0</v>
      </c>
      <c r="QEK21" s="73">
        <f>ხარჯები!QEK20</f>
        <v>0</v>
      </c>
      <c r="QEL21" s="73">
        <f>ხარჯები!QEL20</f>
        <v>0</v>
      </c>
      <c r="QEM21" s="73">
        <f>ხარჯები!QEM20</f>
        <v>0</v>
      </c>
      <c r="QEN21" s="73">
        <f>ხარჯები!QEN20</f>
        <v>0</v>
      </c>
      <c r="QEO21" s="73">
        <f>ხარჯები!QEO20</f>
        <v>0</v>
      </c>
      <c r="QEP21" s="73">
        <f>ხარჯები!QEP20</f>
        <v>0</v>
      </c>
      <c r="QEQ21" s="73">
        <f>ხარჯები!QEQ20</f>
        <v>0</v>
      </c>
      <c r="QER21" s="73">
        <f>ხარჯები!QER20</f>
        <v>0</v>
      </c>
      <c r="QES21" s="73">
        <f>ხარჯები!QES20</f>
        <v>0</v>
      </c>
      <c r="QET21" s="73">
        <f>ხარჯები!QET20</f>
        <v>0</v>
      </c>
      <c r="QEU21" s="73">
        <f>ხარჯები!QEU20</f>
        <v>0</v>
      </c>
      <c r="QEV21" s="73">
        <f>ხარჯები!QEV20</f>
        <v>0</v>
      </c>
      <c r="QEW21" s="73">
        <f>ხარჯები!QEW20</f>
        <v>0</v>
      </c>
      <c r="QEX21" s="73">
        <f>ხარჯები!QEX20</f>
        <v>0</v>
      </c>
      <c r="QEY21" s="73">
        <f>ხარჯები!QEY20</f>
        <v>0</v>
      </c>
      <c r="QEZ21" s="73">
        <f>ხარჯები!QEZ20</f>
        <v>0</v>
      </c>
      <c r="QFA21" s="73">
        <f>ხარჯები!QFA20</f>
        <v>0</v>
      </c>
      <c r="QFB21" s="73">
        <f>ხარჯები!QFB20</f>
        <v>0</v>
      </c>
      <c r="QFC21" s="73">
        <f>ხარჯები!QFC20</f>
        <v>0</v>
      </c>
      <c r="QFD21" s="73">
        <f>ხარჯები!QFD20</f>
        <v>0</v>
      </c>
      <c r="QFE21" s="73">
        <f>ხარჯები!QFE20</f>
        <v>0</v>
      </c>
      <c r="QFF21" s="73">
        <f>ხარჯები!QFF20</f>
        <v>0</v>
      </c>
      <c r="QFG21" s="73">
        <f>ხარჯები!QFG20</f>
        <v>0</v>
      </c>
      <c r="QFH21" s="73">
        <f>ხარჯები!QFH20</f>
        <v>0</v>
      </c>
      <c r="QFI21" s="73">
        <f>ხარჯები!QFI20</f>
        <v>0</v>
      </c>
      <c r="QFJ21" s="73">
        <f>ხარჯები!QFJ20</f>
        <v>0</v>
      </c>
      <c r="QFK21" s="73">
        <f>ხარჯები!QFK20</f>
        <v>0</v>
      </c>
      <c r="QFL21" s="73">
        <f>ხარჯები!QFL20</f>
        <v>0</v>
      </c>
      <c r="QFM21" s="73">
        <f>ხარჯები!QFM20</f>
        <v>0</v>
      </c>
      <c r="QFN21" s="73">
        <f>ხარჯები!QFN20</f>
        <v>0</v>
      </c>
      <c r="QFO21" s="73">
        <f>ხარჯები!QFO20</f>
        <v>0</v>
      </c>
      <c r="QFP21" s="73">
        <f>ხარჯები!QFP20</f>
        <v>0</v>
      </c>
      <c r="QFQ21" s="73">
        <f>ხარჯები!QFQ20</f>
        <v>0</v>
      </c>
      <c r="QFR21" s="73">
        <f>ხარჯები!QFR20</f>
        <v>0</v>
      </c>
      <c r="QFS21" s="73">
        <f>ხარჯები!QFS20</f>
        <v>0</v>
      </c>
      <c r="QFT21" s="73">
        <f>ხარჯები!QFT20</f>
        <v>0</v>
      </c>
      <c r="QFU21" s="73">
        <f>ხარჯები!QFU20</f>
        <v>0</v>
      </c>
      <c r="QFV21" s="73">
        <f>ხარჯები!QFV20</f>
        <v>0</v>
      </c>
      <c r="QFW21" s="73">
        <f>ხარჯები!QFW20</f>
        <v>0</v>
      </c>
      <c r="QFX21" s="73">
        <f>ხარჯები!QFX20</f>
        <v>0</v>
      </c>
      <c r="QFY21" s="73">
        <f>ხარჯები!QFY20</f>
        <v>0</v>
      </c>
      <c r="QFZ21" s="73">
        <f>ხარჯები!QFZ20</f>
        <v>0</v>
      </c>
      <c r="QGA21" s="73">
        <f>ხარჯები!QGA20</f>
        <v>0</v>
      </c>
      <c r="QGB21" s="73">
        <f>ხარჯები!QGB20</f>
        <v>0</v>
      </c>
      <c r="QGC21" s="73">
        <f>ხარჯები!QGC20</f>
        <v>0</v>
      </c>
      <c r="QGD21" s="73">
        <f>ხარჯები!QGD20</f>
        <v>0</v>
      </c>
      <c r="QGE21" s="73">
        <f>ხარჯები!QGE20</f>
        <v>0</v>
      </c>
      <c r="QGF21" s="73">
        <f>ხარჯები!QGF20</f>
        <v>0</v>
      </c>
      <c r="QGG21" s="73">
        <f>ხარჯები!QGG20</f>
        <v>0</v>
      </c>
      <c r="QGH21" s="73">
        <f>ხარჯები!QGH20</f>
        <v>0</v>
      </c>
      <c r="QGI21" s="73">
        <f>ხარჯები!QGI20</f>
        <v>0</v>
      </c>
      <c r="QGJ21" s="73">
        <f>ხარჯები!QGJ20</f>
        <v>0</v>
      </c>
      <c r="QGK21" s="73">
        <f>ხარჯები!QGK20</f>
        <v>0</v>
      </c>
      <c r="QGL21" s="73">
        <f>ხარჯები!QGL20</f>
        <v>0</v>
      </c>
      <c r="QGM21" s="73">
        <f>ხარჯები!QGM20</f>
        <v>0</v>
      </c>
      <c r="QGN21" s="73">
        <f>ხარჯები!QGN20</f>
        <v>0</v>
      </c>
      <c r="QGO21" s="73">
        <f>ხარჯები!QGO20</f>
        <v>0</v>
      </c>
      <c r="QGP21" s="73">
        <f>ხარჯები!QGP20</f>
        <v>0</v>
      </c>
      <c r="QGQ21" s="73">
        <f>ხარჯები!QGQ20</f>
        <v>0</v>
      </c>
      <c r="QGR21" s="73">
        <f>ხარჯები!QGR20</f>
        <v>0</v>
      </c>
      <c r="QGS21" s="73">
        <f>ხარჯები!QGS20</f>
        <v>0</v>
      </c>
      <c r="QGT21" s="73">
        <f>ხარჯები!QGT20</f>
        <v>0</v>
      </c>
      <c r="QGU21" s="73">
        <f>ხარჯები!QGU20</f>
        <v>0</v>
      </c>
      <c r="QGV21" s="73">
        <f>ხარჯები!QGV20</f>
        <v>0</v>
      </c>
      <c r="QGW21" s="73">
        <f>ხარჯები!QGW20</f>
        <v>0</v>
      </c>
      <c r="QGX21" s="73">
        <f>ხარჯები!QGX20</f>
        <v>0</v>
      </c>
      <c r="QGY21" s="73">
        <f>ხარჯები!QGY20</f>
        <v>0</v>
      </c>
      <c r="QGZ21" s="73">
        <f>ხარჯები!QGZ20</f>
        <v>0</v>
      </c>
      <c r="QHA21" s="73">
        <f>ხარჯები!QHA20</f>
        <v>0</v>
      </c>
      <c r="QHB21" s="73">
        <f>ხარჯები!QHB20</f>
        <v>0</v>
      </c>
      <c r="QHC21" s="73">
        <f>ხარჯები!QHC20</f>
        <v>0</v>
      </c>
      <c r="QHD21" s="73">
        <f>ხარჯები!QHD20</f>
        <v>0</v>
      </c>
      <c r="QHE21" s="73">
        <f>ხარჯები!QHE20</f>
        <v>0</v>
      </c>
      <c r="QHF21" s="73">
        <f>ხარჯები!QHF20</f>
        <v>0</v>
      </c>
      <c r="QHG21" s="73">
        <f>ხარჯები!QHG20</f>
        <v>0</v>
      </c>
      <c r="QHH21" s="73">
        <f>ხარჯები!QHH20</f>
        <v>0</v>
      </c>
      <c r="QHI21" s="73">
        <f>ხარჯები!QHI20</f>
        <v>0</v>
      </c>
      <c r="QHJ21" s="73">
        <f>ხარჯები!QHJ20</f>
        <v>0</v>
      </c>
      <c r="QHK21" s="73">
        <f>ხარჯები!QHK20</f>
        <v>0</v>
      </c>
      <c r="QHL21" s="73">
        <f>ხარჯები!QHL20</f>
        <v>0</v>
      </c>
      <c r="QHM21" s="73">
        <f>ხარჯები!QHM20</f>
        <v>0</v>
      </c>
      <c r="QHN21" s="73">
        <f>ხარჯები!QHN20</f>
        <v>0</v>
      </c>
      <c r="QHO21" s="73">
        <f>ხარჯები!QHO20</f>
        <v>0</v>
      </c>
      <c r="QHP21" s="73">
        <f>ხარჯები!QHP20</f>
        <v>0</v>
      </c>
      <c r="QHQ21" s="73">
        <f>ხარჯები!QHQ20</f>
        <v>0</v>
      </c>
      <c r="QHR21" s="73">
        <f>ხარჯები!QHR20</f>
        <v>0</v>
      </c>
      <c r="QHS21" s="73">
        <f>ხარჯები!QHS20</f>
        <v>0</v>
      </c>
      <c r="QHT21" s="73">
        <f>ხარჯები!QHT20</f>
        <v>0</v>
      </c>
      <c r="QHU21" s="73">
        <f>ხარჯები!QHU20</f>
        <v>0</v>
      </c>
      <c r="QHV21" s="73">
        <f>ხარჯები!QHV20</f>
        <v>0</v>
      </c>
      <c r="QHW21" s="73">
        <f>ხარჯები!QHW20</f>
        <v>0</v>
      </c>
      <c r="QHX21" s="73">
        <f>ხარჯები!QHX20</f>
        <v>0</v>
      </c>
      <c r="QHY21" s="73">
        <f>ხარჯები!QHY20</f>
        <v>0</v>
      </c>
      <c r="QHZ21" s="73">
        <f>ხარჯები!QHZ20</f>
        <v>0</v>
      </c>
      <c r="QIA21" s="73">
        <f>ხარჯები!QIA20</f>
        <v>0</v>
      </c>
      <c r="QIB21" s="73">
        <f>ხარჯები!QIB20</f>
        <v>0</v>
      </c>
      <c r="QIC21" s="73">
        <f>ხარჯები!QIC20</f>
        <v>0</v>
      </c>
      <c r="QID21" s="73">
        <f>ხარჯები!QID20</f>
        <v>0</v>
      </c>
      <c r="QIE21" s="73">
        <f>ხარჯები!QIE20</f>
        <v>0</v>
      </c>
      <c r="QIF21" s="73">
        <f>ხარჯები!QIF20</f>
        <v>0</v>
      </c>
      <c r="QIG21" s="73">
        <f>ხარჯები!QIG20</f>
        <v>0</v>
      </c>
      <c r="QIH21" s="73">
        <f>ხარჯები!QIH20</f>
        <v>0</v>
      </c>
      <c r="QII21" s="73">
        <f>ხარჯები!QII20</f>
        <v>0</v>
      </c>
      <c r="QIJ21" s="73">
        <f>ხარჯები!QIJ20</f>
        <v>0</v>
      </c>
      <c r="QIK21" s="73">
        <f>ხარჯები!QIK20</f>
        <v>0</v>
      </c>
      <c r="QIL21" s="73">
        <f>ხარჯები!QIL20</f>
        <v>0</v>
      </c>
      <c r="QIM21" s="73">
        <f>ხარჯები!QIM20</f>
        <v>0</v>
      </c>
      <c r="QIN21" s="73">
        <f>ხარჯები!QIN20</f>
        <v>0</v>
      </c>
      <c r="QIO21" s="73">
        <f>ხარჯები!QIO20</f>
        <v>0</v>
      </c>
      <c r="QIP21" s="73">
        <f>ხარჯები!QIP20</f>
        <v>0</v>
      </c>
      <c r="QIQ21" s="73">
        <f>ხარჯები!QIQ20</f>
        <v>0</v>
      </c>
      <c r="QIR21" s="73">
        <f>ხარჯები!QIR20</f>
        <v>0</v>
      </c>
      <c r="QIS21" s="73">
        <f>ხარჯები!QIS20</f>
        <v>0</v>
      </c>
      <c r="QIT21" s="73">
        <f>ხარჯები!QIT20</f>
        <v>0</v>
      </c>
      <c r="QIU21" s="73">
        <f>ხარჯები!QIU20</f>
        <v>0</v>
      </c>
      <c r="QIV21" s="73">
        <f>ხარჯები!QIV20</f>
        <v>0</v>
      </c>
      <c r="QIW21" s="73">
        <f>ხარჯები!QIW20</f>
        <v>0</v>
      </c>
      <c r="QIX21" s="73">
        <f>ხარჯები!QIX20</f>
        <v>0</v>
      </c>
      <c r="QIY21" s="73">
        <f>ხარჯები!QIY20</f>
        <v>0</v>
      </c>
      <c r="QIZ21" s="73">
        <f>ხარჯები!QIZ20</f>
        <v>0</v>
      </c>
      <c r="QJA21" s="73">
        <f>ხარჯები!QJA20</f>
        <v>0</v>
      </c>
      <c r="QJB21" s="73">
        <f>ხარჯები!QJB20</f>
        <v>0</v>
      </c>
      <c r="QJC21" s="73">
        <f>ხარჯები!QJC20</f>
        <v>0</v>
      </c>
      <c r="QJD21" s="73">
        <f>ხარჯები!QJD20</f>
        <v>0</v>
      </c>
      <c r="QJE21" s="73">
        <f>ხარჯები!QJE20</f>
        <v>0</v>
      </c>
      <c r="QJF21" s="73">
        <f>ხარჯები!QJF20</f>
        <v>0</v>
      </c>
      <c r="QJG21" s="73">
        <f>ხარჯები!QJG20</f>
        <v>0</v>
      </c>
      <c r="QJH21" s="73">
        <f>ხარჯები!QJH20</f>
        <v>0</v>
      </c>
      <c r="QJI21" s="73">
        <f>ხარჯები!QJI20</f>
        <v>0</v>
      </c>
      <c r="QJJ21" s="73">
        <f>ხარჯები!QJJ20</f>
        <v>0</v>
      </c>
      <c r="QJK21" s="73">
        <f>ხარჯები!QJK20</f>
        <v>0</v>
      </c>
      <c r="QJL21" s="73">
        <f>ხარჯები!QJL20</f>
        <v>0</v>
      </c>
      <c r="QJM21" s="73">
        <f>ხარჯები!QJM20</f>
        <v>0</v>
      </c>
      <c r="QJN21" s="73">
        <f>ხარჯები!QJN20</f>
        <v>0</v>
      </c>
      <c r="QJO21" s="73">
        <f>ხარჯები!QJO20</f>
        <v>0</v>
      </c>
      <c r="QJP21" s="73">
        <f>ხარჯები!QJP20</f>
        <v>0</v>
      </c>
      <c r="QJQ21" s="73">
        <f>ხარჯები!QJQ20</f>
        <v>0</v>
      </c>
      <c r="QJR21" s="73">
        <f>ხარჯები!QJR20</f>
        <v>0</v>
      </c>
      <c r="QJS21" s="73">
        <f>ხარჯები!QJS20</f>
        <v>0</v>
      </c>
      <c r="QJT21" s="73">
        <f>ხარჯები!QJT20</f>
        <v>0</v>
      </c>
      <c r="QJU21" s="73">
        <f>ხარჯები!QJU20</f>
        <v>0</v>
      </c>
      <c r="QJV21" s="73">
        <f>ხარჯები!QJV20</f>
        <v>0</v>
      </c>
      <c r="QJW21" s="73">
        <f>ხარჯები!QJW20</f>
        <v>0</v>
      </c>
      <c r="QJX21" s="73">
        <f>ხარჯები!QJX20</f>
        <v>0</v>
      </c>
      <c r="QJY21" s="73">
        <f>ხარჯები!QJY20</f>
        <v>0</v>
      </c>
      <c r="QJZ21" s="73">
        <f>ხარჯები!QJZ20</f>
        <v>0</v>
      </c>
      <c r="QKA21" s="73">
        <f>ხარჯები!QKA20</f>
        <v>0</v>
      </c>
      <c r="QKB21" s="73">
        <f>ხარჯები!QKB20</f>
        <v>0</v>
      </c>
      <c r="QKC21" s="73">
        <f>ხარჯები!QKC20</f>
        <v>0</v>
      </c>
      <c r="QKD21" s="73">
        <f>ხარჯები!QKD20</f>
        <v>0</v>
      </c>
      <c r="QKE21" s="73">
        <f>ხარჯები!QKE20</f>
        <v>0</v>
      </c>
      <c r="QKF21" s="73">
        <f>ხარჯები!QKF20</f>
        <v>0</v>
      </c>
      <c r="QKG21" s="73">
        <f>ხარჯები!QKG20</f>
        <v>0</v>
      </c>
      <c r="QKH21" s="73">
        <f>ხარჯები!QKH20</f>
        <v>0</v>
      </c>
      <c r="QKI21" s="73">
        <f>ხარჯები!QKI20</f>
        <v>0</v>
      </c>
      <c r="QKJ21" s="73">
        <f>ხარჯები!QKJ20</f>
        <v>0</v>
      </c>
      <c r="QKK21" s="73">
        <f>ხარჯები!QKK20</f>
        <v>0</v>
      </c>
      <c r="QKL21" s="73">
        <f>ხარჯები!QKL20</f>
        <v>0</v>
      </c>
      <c r="QKM21" s="73">
        <f>ხარჯები!QKM20</f>
        <v>0</v>
      </c>
      <c r="QKN21" s="73">
        <f>ხარჯები!QKN20</f>
        <v>0</v>
      </c>
      <c r="QKO21" s="73">
        <f>ხარჯები!QKO20</f>
        <v>0</v>
      </c>
      <c r="QKP21" s="73">
        <f>ხარჯები!QKP20</f>
        <v>0</v>
      </c>
      <c r="QKQ21" s="73">
        <f>ხარჯები!QKQ20</f>
        <v>0</v>
      </c>
      <c r="QKR21" s="73">
        <f>ხარჯები!QKR20</f>
        <v>0</v>
      </c>
      <c r="QKS21" s="73">
        <f>ხარჯები!QKS20</f>
        <v>0</v>
      </c>
      <c r="QKT21" s="73">
        <f>ხარჯები!QKT20</f>
        <v>0</v>
      </c>
      <c r="QKU21" s="73">
        <f>ხარჯები!QKU20</f>
        <v>0</v>
      </c>
      <c r="QKV21" s="73">
        <f>ხარჯები!QKV20</f>
        <v>0</v>
      </c>
      <c r="QKW21" s="73">
        <f>ხარჯები!QKW20</f>
        <v>0</v>
      </c>
      <c r="QKX21" s="73">
        <f>ხარჯები!QKX20</f>
        <v>0</v>
      </c>
      <c r="QKY21" s="73">
        <f>ხარჯები!QKY20</f>
        <v>0</v>
      </c>
      <c r="QKZ21" s="73">
        <f>ხარჯები!QKZ20</f>
        <v>0</v>
      </c>
      <c r="QLA21" s="73">
        <f>ხარჯები!QLA20</f>
        <v>0</v>
      </c>
      <c r="QLB21" s="73">
        <f>ხარჯები!QLB20</f>
        <v>0</v>
      </c>
      <c r="QLC21" s="73">
        <f>ხარჯები!QLC20</f>
        <v>0</v>
      </c>
      <c r="QLD21" s="73">
        <f>ხარჯები!QLD20</f>
        <v>0</v>
      </c>
      <c r="QLE21" s="73">
        <f>ხარჯები!QLE20</f>
        <v>0</v>
      </c>
      <c r="QLF21" s="73">
        <f>ხარჯები!QLF20</f>
        <v>0</v>
      </c>
      <c r="QLG21" s="73">
        <f>ხარჯები!QLG20</f>
        <v>0</v>
      </c>
      <c r="QLH21" s="73">
        <f>ხარჯები!QLH20</f>
        <v>0</v>
      </c>
      <c r="QLI21" s="73">
        <f>ხარჯები!QLI20</f>
        <v>0</v>
      </c>
      <c r="QLJ21" s="73">
        <f>ხარჯები!QLJ20</f>
        <v>0</v>
      </c>
      <c r="QLK21" s="73">
        <f>ხარჯები!QLK20</f>
        <v>0</v>
      </c>
      <c r="QLL21" s="73">
        <f>ხარჯები!QLL20</f>
        <v>0</v>
      </c>
      <c r="QLM21" s="73">
        <f>ხარჯები!QLM20</f>
        <v>0</v>
      </c>
      <c r="QLN21" s="73">
        <f>ხარჯები!QLN20</f>
        <v>0</v>
      </c>
      <c r="QLO21" s="73">
        <f>ხარჯები!QLO20</f>
        <v>0</v>
      </c>
      <c r="QLP21" s="73">
        <f>ხარჯები!QLP20</f>
        <v>0</v>
      </c>
      <c r="QLQ21" s="73">
        <f>ხარჯები!QLQ20</f>
        <v>0</v>
      </c>
      <c r="QLR21" s="73">
        <f>ხარჯები!QLR20</f>
        <v>0</v>
      </c>
      <c r="QLS21" s="73">
        <f>ხარჯები!QLS20</f>
        <v>0</v>
      </c>
      <c r="QLT21" s="73">
        <f>ხარჯები!QLT20</f>
        <v>0</v>
      </c>
      <c r="QLU21" s="73">
        <f>ხარჯები!QLU20</f>
        <v>0</v>
      </c>
      <c r="QLV21" s="73">
        <f>ხარჯები!QLV20</f>
        <v>0</v>
      </c>
      <c r="QLW21" s="73">
        <f>ხარჯები!QLW20</f>
        <v>0</v>
      </c>
      <c r="QLX21" s="73">
        <f>ხარჯები!QLX20</f>
        <v>0</v>
      </c>
      <c r="QLY21" s="73">
        <f>ხარჯები!QLY20</f>
        <v>0</v>
      </c>
      <c r="QLZ21" s="73">
        <f>ხარჯები!QLZ20</f>
        <v>0</v>
      </c>
      <c r="QMA21" s="73">
        <f>ხარჯები!QMA20</f>
        <v>0</v>
      </c>
      <c r="QMB21" s="73">
        <f>ხარჯები!QMB20</f>
        <v>0</v>
      </c>
      <c r="QMC21" s="73">
        <f>ხარჯები!QMC20</f>
        <v>0</v>
      </c>
      <c r="QMD21" s="73">
        <f>ხარჯები!QMD20</f>
        <v>0</v>
      </c>
      <c r="QME21" s="73">
        <f>ხარჯები!QME20</f>
        <v>0</v>
      </c>
      <c r="QMF21" s="73">
        <f>ხარჯები!QMF20</f>
        <v>0</v>
      </c>
      <c r="QMG21" s="73">
        <f>ხარჯები!QMG20</f>
        <v>0</v>
      </c>
      <c r="QMH21" s="73">
        <f>ხარჯები!QMH20</f>
        <v>0</v>
      </c>
      <c r="QMI21" s="73">
        <f>ხარჯები!QMI20</f>
        <v>0</v>
      </c>
      <c r="QMJ21" s="73">
        <f>ხარჯები!QMJ20</f>
        <v>0</v>
      </c>
      <c r="QMK21" s="73">
        <f>ხარჯები!QMK20</f>
        <v>0</v>
      </c>
      <c r="QML21" s="73">
        <f>ხარჯები!QML20</f>
        <v>0</v>
      </c>
      <c r="QMM21" s="73">
        <f>ხარჯები!QMM20</f>
        <v>0</v>
      </c>
      <c r="QMN21" s="73">
        <f>ხარჯები!QMN20</f>
        <v>0</v>
      </c>
      <c r="QMO21" s="73">
        <f>ხარჯები!QMO20</f>
        <v>0</v>
      </c>
      <c r="QMP21" s="73">
        <f>ხარჯები!QMP20</f>
        <v>0</v>
      </c>
      <c r="QMQ21" s="73">
        <f>ხარჯები!QMQ20</f>
        <v>0</v>
      </c>
      <c r="QMR21" s="73">
        <f>ხარჯები!QMR20</f>
        <v>0</v>
      </c>
      <c r="QMS21" s="73">
        <f>ხარჯები!QMS20</f>
        <v>0</v>
      </c>
      <c r="QMT21" s="73">
        <f>ხარჯები!QMT20</f>
        <v>0</v>
      </c>
      <c r="QMU21" s="73">
        <f>ხარჯები!QMU20</f>
        <v>0</v>
      </c>
      <c r="QMV21" s="73">
        <f>ხარჯები!QMV20</f>
        <v>0</v>
      </c>
      <c r="QMW21" s="73">
        <f>ხარჯები!QMW20</f>
        <v>0</v>
      </c>
      <c r="QMX21" s="73">
        <f>ხარჯები!QMX20</f>
        <v>0</v>
      </c>
      <c r="QMY21" s="73">
        <f>ხარჯები!QMY20</f>
        <v>0</v>
      </c>
      <c r="QMZ21" s="73">
        <f>ხარჯები!QMZ20</f>
        <v>0</v>
      </c>
      <c r="QNA21" s="73">
        <f>ხარჯები!QNA20</f>
        <v>0</v>
      </c>
      <c r="QNB21" s="73">
        <f>ხარჯები!QNB20</f>
        <v>0</v>
      </c>
      <c r="QNC21" s="73">
        <f>ხარჯები!QNC20</f>
        <v>0</v>
      </c>
      <c r="QND21" s="73">
        <f>ხარჯები!QND20</f>
        <v>0</v>
      </c>
      <c r="QNE21" s="73">
        <f>ხარჯები!QNE20</f>
        <v>0</v>
      </c>
      <c r="QNF21" s="73">
        <f>ხარჯები!QNF20</f>
        <v>0</v>
      </c>
      <c r="QNG21" s="73">
        <f>ხარჯები!QNG20</f>
        <v>0</v>
      </c>
      <c r="QNH21" s="73">
        <f>ხარჯები!QNH20</f>
        <v>0</v>
      </c>
      <c r="QNI21" s="73">
        <f>ხარჯები!QNI20</f>
        <v>0</v>
      </c>
      <c r="QNJ21" s="73">
        <f>ხარჯები!QNJ20</f>
        <v>0</v>
      </c>
      <c r="QNK21" s="73">
        <f>ხარჯები!QNK20</f>
        <v>0</v>
      </c>
      <c r="QNL21" s="73">
        <f>ხარჯები!QNL20</f>
        <v>0</v>
      </c>
      <c r="QNM21" s="73">
        <f>ხარჯები!QNM20</f>
        <v>0</v>
      </c>
      <c r="QNN21" s="73">
        <f>ხარჯები!QNN20</f>
        <v>0</v>
      </c>
      <c r="QNO21" s="73">
        <f>ხარჯები!QNO20</f>
        <v>0</v>
      </c>
      <c r="QNP21" s="73">
        <f>ხარჯები!QNP20</f>
        <v>0</v>
      </c>
      <c r="QNQ21" s="73">
        <f>ხარჯები!QNQ20</f>
        <v>0</v>
      </c>
      <c r="QNR21" s="73">
        <f>ხარჯები!QNR20</f>
        <v>0</v>
      </c>
      <c r="QNS21" s="73">
        <f>ხარჯები!QNS20</f>
        <v>0</v>
      </c>
      <c r="QNT21" s="73">
        <f>ხარჯები!QNT20</f>
        <v>0</v>
      </c>
      <c r="QNU21" s="73">
        <f>ხარჯები!QNU20</f>
        <v>0</v>
      </c>
      <c r="QNV21" s="73">
        <f>ხარჯები!QNV20</f>
        <v>0</v>
      </c>
      <c r="QNW21" s="73">
        <f>ხარჯები!QNW20</f>
        <v>0</v>
      </c>
      <c r="QNX21" s="73">
        <f>ხარჯები!QNX20</f>
        <v>0</v>
      </c>
      <c r="QNY21" s="73">
        <f>ხარჯები!QNY20</f>
        <v>0</v>
      </c>
      <c r="QNZ21" s="73">
        <f>ხარჯები!QNZ20</f>
        <v>0</v>
      </c>
      <c r="QOA21" s="73">
        <f>ხარჯები!QOA20</f>
        <v>0</v>
      </c>
      <c r="QOB21" s="73">
        <f>ხარჯები!QOB20</f>
        <v>0</v>
      </c>
      <c r="QOC21" s="73">
        <f>ხარჯები!QOC20</f>
        <v>0</v>
      </c>
      <c r="QOD21" s="73">
        <f>ხარჯები!QOD20</f>
        <v>0</v>
      </c>
      <c r="QOE21" s="73">
        <f>ხარჯები!QOE20</f>
        <v>0</v>
      </c>
      <c r="QOF21" s="73">
        <f>ხარჯები!QOF20</f>
        <v>0</v>
      </c>
      <c r="QOG21" s="73">
        <f>ხარჯები!QOG20</f>
        <v>0</v>
      </c>
      <c r="QOH21" s="73">
        <f>ხარჯები!QOH20</f>
        <v>0</v>
      </c>
      <c r="QOI21" s="73">
        <f>ხარჯები!QOI20</f>
        <v>0</v>
      </c>
      <c r="QOJ21" s="73">
        <f>ხარჯები!QOJ20</f>
        <v>0</v>
      </c>
      <c r="QOK21" s="73">
        <f>ხარჯები!QOK20</f>
        <v>0</v>
      </c>
      <c r="QOL21" s="73">
        <f>ხარჯები!QOL20</f>
        <v>0</v>
      </c>
      <c r="QOM21" s="73">
        <f>ხარჯები!QOM20</f>
        <v>0</v>
      </c>
      <c r="QON21" s="73">
        <f>ხარჯები!QON20</f>
        <v>0</v>
      </c>
      <c r="QOO21" s="73">
        <f>ხარჯები!QOO20</f>
        <v>0</v>
      </c>
      <c r="QOP21" s="73">
        <f>ხარჯები!QOP20</f>
        <v>0</v>
      </c>
      <c r="QOQ21" s="73">
        <f>ხარჯები!QOQ20</f>
        <v>0</v>
      </c>
      <c r="QOR21" s="73">
        <f>ხარჯები!QOR20</f>
        <v>0</v>
      </c>
      <c r="QOS21" s="73">
        <f>ხარჯები!QOS20</f>
        <v>0</v>
      </c>
      <c r="QOT21" s="73">
        <f>ხარჯები!QOT20</f>
        <v>0</v>
      </c>
      <c r="QOU21" s="73">
        <f>ხარჯები!QOU20</f>
        <v>0</v>
      </c>
      <c r="QOV21" s="73">
        <f>ხარჯები!QOV20</f>
        <v>0</v>
      </c>
      <c r="QOW21" s="73">
        <f>ხარჯები!QOW20</f>
        <v>0</v>
      </c>
      <c r="QOX21" s="73">
        <f>ხარჯები!QOX20</f>
        <v>0</v>
      </c>
      <c r="QOY21" s="73">
        <f>ხარჯები!QOY20</f>
        <v>0</v>
      </c>
      <c r="QOZ21" s="73">
        <f>ხარჯები!QOZ20</f>
        <v>0</v>
      </c>
      <c r="QPA21" s="73">
        <f>ხარჯები!QPA20</f>
        <v>0</v>
      </c>
      <c r="QPB21" s="73">
        <f>ხარჯები!QPB20</f>
        <v>0</v>
      </c>
      <c r="QPC21" s="73">
        <f>ხარჯები!QPC20</f>
        <v>0</v>
      </c>
      <c r="QPD21" s="73">
        <f>ხარჯები!QPD20</f>
        <v>0</v>
      </c>
      <c r="QPE21" s="73">
        <f>ხარჯები!QPE20</f>
        <v>0</v>
      </c>
      <c r="QPF21" s="73">
        <f>ხარჯები!QPF20</f>
        <v>0</v>
      </c>
      <c r="QPG21" s="73">
        <f>ხარჯები!QPG20</f>
        <v>0</v>
      </c>
      <c r="QPH21" s="73">
        <f>ხარჯები!QPH20</f>
        <v>0</v>
      </c>
      <c r="QPI21" s="73">
        <f>ხარჯები!QPI20</f>
        <v>0</v>
      </c>
      <c r="QPJ21" s="73">
        <f>ხარჯები!QPJ20</f>
        <v>0</v>
      </c>
      <c r="QPK21" s="73">
        <f>ხარჯები!QPK20</f>
        <v>0</v>
      </c>
      <c r="QPL21" s="73">
        <f>ხარჯები!QPL20</f>
        <v>0</v>
      </c>
      <c r="QPM21" s="73">
        <f>ხარჯები!QPM20</f>
        <v>0</v>
      </c>
      <c r="QPN21" s="73">
        <f>ხარჯები!QPN20</f>
        <v>0</v>
      </c>
      <c r="QPO21" s="73">
        <f>ხარჯები!QPO20</f>
        <v>0</v>
      </c>
      <c r="QPP21" s="73">
        <f>ხარჯები!QPP20</f>
        <v>0</v>
      </c>
      <c r="QPQ21" s="73">
        <f>ხარჯები!QPQ20</f>
        <v>0</v>
      </c>
      <c r="QPR21" s="73">
        <f>ხარჯები!QPR20</f>
        <v>0</v>
      </c>
      <c r="QPS21" s="73">
        <f>ხარჯები!QPS20</f>
        <v>0</v>
      </c>
      <c r="QPT21" s="73">
        <f>ხარჯები!QPT20</f>
        <v>0</v>
      </c>
      <c r="QPU21" s="73">
        <f>ხარჯები!QPU20</f>
        <v>0</v>
      </c>
      <c r="QPV21" s="73">
        <f>ხარჯები!QPV20</f>
        <v>0</v>
      </c>
      <c r="QPW21" s="73">
        <f>ხარჯები!QPW20</f>
        <v>0</v>
      </c>
      <c r="QPX21" s="73">
        <f>ხარჯები!QPX20</f>
        <v>0</v>
      </c>
      <c r="QPY21" s="73">
        <f>ხარჯები!QPY20</f>
        <v>0</v>
      </c>
      <c r="QPZ21" s="73">
        <f>ხარჯები!QPZ20</f>
        <v>0</v>
      </c>
      <c r="QQA21" s="73">
        <f>ხარჯები!QQA20</f>
        <v>0</v>
      </c>
      <c r="QQB21" s="73">
        <f>ხარჯები!QQB20</f>
        <v>0</v>
      </c>
      <c r="QQC21" s="73">
        <f>ხარჯები!QQC20</f>
        <v>0</v>
      </c>
      <c r="QQD21" s="73">
        <f>ხარჯები!QQD20</f>
        <v>0</v>
      </c>
      <c r="QQE21" s="73">
        <f>ხარჯები!QQE20</f>
        <v>0</v>
      </c>
      <c r="QQF21" s="73">
        <f>ხარჯები!QQF20</f>
        <v>0</v>
      </c>
      <c r="QQG21" s="73">
        <f>ხარჯები!QQG20</f>
        <v>0</v>
      </c>
      <c r="QQH21" s="73">
        <f>ხარჯები!QQH20</f>
        <v>0</v>
      </c>
      <c r="QQI21" s="73">
        <f>ხარჯები!QQI20</f>
        <v>0</v>
      </c>
      <c r="QQJ21" s="73">
        <f>ხარჯები!QQJ20</f>
        <v>0</v>
      </c>
      <c r="QQK21" s="73">
        <f>ხარჯები!QQK20</f>
        <v>0</v>
      </c>
      <c r="QQL21" s="73">
        <f>ხარჯები!QQL20</f>
        <v>0</v>
      </c>
      <c r="QQM21" s="73">
        <f>ხარჯები!QQM20</f>
        <v>0</v>
      </c>
      <c r="QQN21" s="73">
        <f>ხარჯები!QQN20</f>
        <v>0</v>
      </c>
      <c r="QQO21" s="73">
        <f>ხარჯები!QQO20</f>
        <v>0</v>
      </c>
      <c r="QQP21" s="73">
        <f>ხარჯები!QQP20</f>
        <v>0</v>
      </c>
      <c r="QQQ21" s="73">
        <f>ხარჯები!QQQ20</f>
        <v>0</v>
      </c>
      <c r="QQR21" s="73">
        <f>ხარჯები!QQR20</f>
        <v>0</v>
      </c>
      <c r="QQS21" s="73">
        <f>ხარჯები!QQS20</f>
        <v>0</v>
      </c>
      <c r="QQT21" s="73">
        <f>ხარჯები!QQT20</f>
        <v>0</v>
      </c>
      <c r="QQU21" s="73">
        <f>ხარჯები!QQU20</f>
        <v>0</v>
      </c>
      <c r="QQV21" s="73">
        <f>ხარჯები!QQV20</f>
        <v>0</v>
      </c>
      <c r="QQW21" s="73">
        <f>ხარჯები!QQW20</f>
        <v>0</v>
      </c>
      <c r="QQX21" s="73">
        <f>ხარჯები!QQX20</f>
        <v>0</v>
      </c>
      <c r="QQY21" s="73">
        <f>ხარჯები!QQY20</f>
        <v>0</v>
      </c>
      <c r="QQZ21" s="73">
        <f>ხარჯები!QQZ20</f>
        <v>0</v>
      </c>
      <c r="QRA21" s="73">
        <f>ხარჯები!QRA20</f>
        <v>0</v>
      </c>
      <c r="QRB21" s="73">
        <f>ხარჯები!QRB20</f>
        <v>0</v>
      </c>
      <c r="QRC21" s="73">
        <f>ხარჯები!QRC20</f>
        <v>0</v>
      </c>
      <c r="QRD21" s="73">
        <f>ხარჯები!QRD20</f>
        <v>0</v>
      </c>
      <c r="QRE21" s="73">
        <f>ხარჯები!QRE20</f>
        <v>0</v>
      </c>
      <c r="QRF21" s="73">
        <f>ხარჯები!QRF20</f>
        <v>0</v>
      </c>
      <c r="QRG21" s="73">
        <f>ხარჯები!QRG20</f>
        <v>0</v>
      </c>
      <c r="QRH21" s="73">
        <f>ხარჯები!QRH20</f>
        <v>0</v>
      </c>
      <c r="QRI21" s="73">
        <f>ხარჯები!QRI20</f>
        <v>0</v>
      </c>
      <c r="QRJ21" s="73">
        <f>ხარჯები!QRJ20</f>
        <v>0</v>
      </c>
      <c r="QRK21" s="73">
        <f>ხარჯები!QRK20</f>
        <v>0</v>
      </c>
      <c r="QRL21" s="73">
        <f>ხარჯები!QRL20</f>
        <v>0</v>
      </c>
      <c r="QRM21" s="73">
        <f>ხარჯები!QRM20</f>
        <v>0</v>
      </c>
      <c r="QRN21" s="73">
        <f>ხარჯები!QRN20</f>
        <v>0</v>
      </c>
      <c r="QRO21" s="73">
        <f>ხარჯები!QRO20</f>
        <v>0</v>
      </c>
      <c r="QRP21" s="73">
        <f>ხარჯები!QRP20</f>
        <v>0</v>
      </c>
      <c r="QRQ21" s="73">
        <f>ხარჯები!QRQ20</f>
        <v>0</v>
      </c>
      <c r="QRR21" s="73">
        <f>ხარჯები!QRR20</f>
        <v>0</v>
      </c>
      <c r="QRS21" s="73">
        <f>ხარჯები!QRS20</f>
        <v>0</v>
      </c>
      <c r="QRT21" s="73">
        <f>ხარჯები!QRT20</f>
        <v>0</v>
      </c>
      <c r="QRU21" s="73">
        <f>ხარჯები!QRU20</f>
        <v>0</v>
      </c>
      <c r="QRV21" s="73">
        <f>ხარჯები!QRV20</f>
        <v>0</v>
      </c>
      <c r="QRW21" s="73">
        <f>ხარჯები!QRW20</f>
        <v>0</v>
      </c>
      <c r="QRX21" s="73">
        <f>ხარჯები!QRX20</f>
        <v>0</v>
      </c>
      <c r="QRY21" s="73">
        <f>ხარჯები!QRY20</f>
        <v>0</v>
      </c>
      <c r="QRZ21" s="73">
        <f>ხარჯები!QRZ20</f>
        <v>0</v>
      </c>
      <c r="QSA21" s="73">
        <f>ხარჯები!QSA20</f>
        <v>0</v>
      </c>
      <c r="QSB21" s="73">
        <f>ხარჯები!QSB20</f>
        <v>0</v>
      </c>
      <c r="QSC21" s="73">
        <f>ხარჯები!QSC20</f>
        <v>0</v>
      </c>
      <c r="QSD21" s="73">
        <f>ხარჯები!QSD20</f>
        <v>0</v>
      </c>
      <c r="QSE21" s="73">
        <f>ხარჯები!QSE20</f>
        <v>0</v>
      </c>
      <c r="QSF21" s="73">
        <f>ხარჯები!QSF20</f>
        <v>0</v>
      </c>
      <c r="QSG21" s="73">
        <f>ხარჯები!QSG20</f>
        <v>0</v>
      </c>
      <c r="QSH21" s="73">
        <f>ხარჯები!QSH20</f>
        <v>0</v>
      </c>
      <c r="QSI21" s="73">
        <f>ხარჯები!QSI20</f>
        <v>0</v>
      </c>
      <c r="QSJ21" s="73">
        <f>ხარჯები!QSJ20</f>
        <v>0</v>
      </c>
      <c r="QSK21" s="73">
        <f>ხარჯები!QSK20</f>
        <v>0</v>
      </c>
      <c r="QSL21" s="73">
        <f>ხარჯები!QSL20</f>
        <v>0</v>
      </c>
      <c r="QSM21" s="73">
        <f>ხარჯები!QSM20</f>
        <v>0</v>
      </c>
      <c r="QSN21" s="73">
        <f>ხარჯები!QSN20</f>
        <v>0</v>
      </c>
      <c r="QSO21" s="73">
        <f>ხარჯები!QSO20</f>
        <v>0</v>
      </c>
      <c r="QSP21" s="73">
        <f>ხარჯები!QSP20</f>
        <v>0</v>
      </c>
      <c r="QSQ21" s="73">
        <f>ხარჯები!QSQ20</f>
        <v>0</v>
      </c>
      <c r="QSR21" s="73">
        <f>ხარჯები!QSR20</f>
        <v>0</v>
      </c>
      <c r="QSS21" s="73">
        <f>ხარჯები!QSS20</f>
        <v>0</v>
      </c>
      <c r="QST21" s="73">
        <f>ხარჯები!QST20</f>
        <v>0</v>
      </c>
      <c r="QSU21" s="73">
        <f>ხარჯები!QSU20</f>
        <v>0</v>
      </c>
      <c r="QSV21" s="73">
        <f>ხარჯები!QSV20</f>
        <v>0</v>
      </c>
      <c r="QSW21" s="73">
        <f>ხარჯები!QSW20</f>
        <v>0</v>
      </c>
      <c r="QSX21" s="73">
        <f>ხარჯები!QSX20</f>
        <v>0</v>
      </c>
      <c r="QSY21" s="73">
        <f>ხარჯები!QSY20</f>
        <v>0</v>
      </c>
      <c r="QSZ21" s="73">
        <f>ხარჯები!QSZ20</f>
        <v>0</v>
      </c>
      <c r="QTA21" s="73">
        <f>ხარჯები!QTA20</f>
        <v>0</v>
      </c>
      <c r="QTB21" s="73">
        <f>ხარჯები!QTB20</f>
        <v>0</v>
      </c>
      <c r="QTC21" s="73">
        <f>ხარჯები!QTC20</f>
        <v>0</v>
      </c>
      <c r="QTD21" s="73">
        <f>ხარჯები!QTD20</f>
        <v>0</v>
      </c>
      <c r="QTE21" s="73">
        <f>ხარჯები!QTE20</f>
        <v>0</v>
      </c>
      <c r="QTF21" s="73">
        <f>ხარჯები!QTF20</f>
        <v>0</v>
      </c>
      <c r="QTG21" s="73">
        <f>ხარჯები!QTG20</f>
        <v>0</v>
      </c>
      <c r="QTH21" s="73">
        <f>ხარჯები!QTH20</f>
        <v>0</v>
      </c>
      <c r="QTI21" s="73">
        <f>ხარჯები!QTI20</f>
        <v>0</v>
      </c>
      <c r="QTJ21" s="73">
        <f>ხარჯები!QTJ20</f>
        <v>0</v>
      </c>
      <c r="QTK21" s="73">
        <f>ხარჯები!QTK20</f>
        <v>0</v>
      </c>
      <c r="QTL21" s="73">
        <f>ხარჯები!QTL20</f>
        <v>0</v>
      </c>
      <c r="QTM21" s="73">
        <f>ხარჯები!QTM20</f>
        <v>0</v>
      </c>
      <c r="QTN21" s="73">
        <f>ხარჯები!QTN20</f>
        <v>0</v>
      </c>
      <c r="QTO21" s="73">
        <f>ხარჯები!QTO20</f>
        <v>0</v>
      </c>
      <c r="QTP21" s="73">
        <f>ხარჯები!QTP20</f>
        <v>0</v>
      </c>
      <c r="QTQ21" s="73">
        <f>ხარჯები!QTQ20</f>
        <v>0</v>
      </c>
      <c r="QTR21" s="73">
        <f>ხარჯები!QTR20</f>
        <v>0</v>
      </c>
      <c r="QTS21" s="73">
        <f>ხარჯები!QTS20</f>
        <v>0</v>
      </c>
      <c r="QTT21" s="73">
        <f>ხარჯები!QTT20</f>
        <v>0</v>
      </c>
      <c r="QTU21" s="73">
        <f>ხარჯები!QTU20</f>
        <v>0</v>
      </c>
      <c r="QTV21" s="73">
        <f>ხარჯები!QTV20</f>
        <v>0</v>
      </c>
      <c r="QTW21" s="73">
        <f>ხარჯები!QTW20</f>
        <v>0</v>
      </c>
      <c r="QTX21" s="73">
        <f>ხარჯები!QTX20</f>
        <v>0</v>
      </c>
      <c r="QTY21" s="73">
        <f>ხარჯები!QTY20</f>
        <v>0</v>
      </c>
      <c r="QTZ21" s="73">
        <f>ხარჯები!QTZ20</f>
        <v>0</v>
      </c>
      <c r="QUA21" s="73">
        <f>ხარჯები!QUA20</f>
        <v>0</v>
      </c>
      <c r="QUB21" s="73">
        <f>ხარჯები!QUB20</f>
        <v>0</v>
      </c>
      <c r="QUC21" s="73">
        <f>ხარჯები!QUC20</f>
        <v>0</v>
      </c>
      <c r="QUD21" s="73">
        <f>ხარჯები!QUD20</f>
        <v>0</v>
      </c>
      <c r="QUE21" s="73">
        <f>ხარჯები!QUE20</f>
        <v>0</v>
      </c>
      <c r="QUF21" s="73">
        <f>ხარჯები!QUF20</f>
        <v>0</v>
      </c>
      <c r="QUG21" s="73">
        <f>ხარჯები!QUG20</f>
        <v>0</v>
      </c>
      <c r="QUH21" s="73">
        <f>ხარჯები!QUH20</f>
        <v>0</v>
      </c>
      <c r="QUI21" s="73">
        <f>ხარჯები!QUI20</f>
        <v>0</v>
      </c>
      <c r="QUJ21" s="73">
        <f>ხარჯები!QUJ20</f>
        <v>0</v>
      </c>
      <c r="QUK21" s="73">
        <f>ხარჯები!QUK20</f>
        <v>0</v>
      </c>
      <c r="QUL21" s="73">
        <f>ხარჯები!QUL20</f>
        <v>0</v>
      </c>
      <c r="QUM21" s="73">
        <f>ხარჯები!QUM20</f>
        <v>0</v>
      </c>
      <c r="QUN21" s="73">
        <f>ხარჯები!QUN20</f>
        <v>0</v>
      </c>
      <c r="QUO21" s="73">
        <f>ხარჯები!QUO20</f>
        <v>0</v>
      </c>
      <c r="QUP21" s="73">
        <f>ხარჯები!QUP20</f>
        <v>0</v>
      </c>
      <c r="QUQ21" s="73">
        <f>ხარჯები!QUQ20</f>
        <v>0</v>
      </c>
      <c r="QUR21" s="73">
        <f>ხარჯები!QUR20</f>
        <v>0</v>
      </c>
      <c r="QUS21" s="73">
        <f>ხარჯები!QUS20</f>
        <v>0</v>
      </c>
      <c r="QUT21" s="73">
        <f>ხარჯები!QUT20</f>
        <v>0</v>
      </c>
      <c r="QUU21" s="73">
        <f>ხარჯები!QUU20</f>
        <v>0</v>
      </c>
      <c r="QUV21" s="73">
        <f>ხარჯები!QUV20</f>
        <v>0</v>
      </c>
      <c r="QUW21" s="73">
        <f>ხარჯები!QUW20</f>
        <v>0</v>
      </c>
      <c r="QUX21" s="73">
        <f>ხარჯები!QUX20</f>
        <v>0</v>
      </c>
      <c r="QUY21" s="73">
        <f>ხარჯები!QUY20</f>
        <v>0</v>
      </c>
      <c r="QUZ21" s="73">
        <f>ხარჯები!QUZ20</f>
        <v>0</v>
      </c>
      <c r="QVA21" s="73">
        <f>ხარჯები!QVA20</f>
        <v>0</v>
      </c>
      <c r="QVB21" s="73">
        <f>ხარჯები!QVB20</f>
        <v>0</v>
      </c>
      <c r="QVC21" s="73">
        <f>ხარჯები!QVC20</f>
        <v>0</v>
      </c>
      <c r="QVD21" s="73">
        <f>ხარჯები!QVD20</f>
        <v>0</v>
      </c>
      <c r="QVE21" s="73">
        <f>ხარჯები!QVE20</f>
        <v>0</v>
      </c>
      <c r="QVF21" s="73">
        <f>ხარჯები!QVF20</f>
        <v>0</v>
      </c>
      <c r="QVG21" s="73">
        <f>ხარჯები!QVG20</f>
        <v>0</v>
      </c>
      <c r="QVH21" s="73">
        <f>ხარჯები!QVH20</f>
        <v>0</v>
      </c>
      <c r="QVI21" s="73">
        <f>ხარჯები!QVI20</f>
        <v>0</v>
      </c>
      <c r="QVJ21" s="73">
        <f>ხარჯები!QVJ20</f>
        <v>0</v>
      </c>
      <c r="QVK21" s="73">
        <f>ხარჯები!QVK20</f>
        <v>0</v>
      </c>
      <c r="QVL21" s="73">
        <f>ხარჯები!QVL20</f>
        <v>0</v>
      </c>
      <c r="QVM21" s="73">
        <f>ხარჯები!QVM20</f>
        <v>0</v>
      </c>
      <c r="QVN21" s="73">
        <f>ხარჯები!QVN20</f>
        <v>0</v>
      </c>
      <c r="QVO21" s="73">
        <f>ხარჯები!QVO20</f>
        <v>0</v>
      </c>
      <c r="QVP21" s="73">
        <f>ხარჯები!QVP20</f>
        <v>0</v>
      </c>
      <c r="QVQ21" s="73">
        <f>ხარჯები!QVQ20</f>
        <v>0</v>
      </c>
      <c r="QVR21" s="73">
        <f>ხარჯები!QVR20</f>
        <v>0</v>
      </c>
      <c r="QVS21" s="73">
        <f>ხარჯები!QVS20</f>
        <v>0</v>
      </c>
      <c r="QVT21" s="73">
        <f>ხარჯები!QVT20</f>
        <v>0</v>
      </c>
      <c r="QVU21" s="73">
        <f>ხარჯები!QVU20</f>
        <v>0</v>
      </c>
      <c r="QVV21" s="73">
        <f>ხარჯები!QVV20</f>
        <v>0</v>
      </c>
      <c r="QVW21" s="73">
        <f>ხარჯები!QVW20</f>
        <v>0</v>
      </c>
      <c r="QVX21" s="73">
        <f>ხარჯები!QVX20</f>
        <v>0</v>
      </c>
      <c r="QVY21" s="73">
        <f>ხარჯები!QVY20</f>
        <v>0</v>
      </c>
      <c r="QVZ21" s="73">
        <f>ხარჯები!QVZ20</f>
        <v>0</v>
      </c>
      <c r="QWA21" s="73">
        <f>ხარჯები!QWA20</f>
        <v>0</v>
      </c>
      <c r="QWB21" s="73">
        <f>ხარჯები!QWB20</f>
        <v>0</v>
      </c>
      <c r="QWC21" s="73">
        <f>ხარჯები!QWC20</f>
        <v>0</v>
      </c>
      <c r="QWD21" s="73">
        <f>ხარჯები!QWD20</f>
        <v>0</v>
      </c>
      <c r="QWE21" s="73">
        <f>ხარჯები!QWE20</f>
        <v>0</v>
      </c>
      <c r="QWF21" s="73">
        <f>ხარჯები!QWF20</f>
        <v>0</v>
      </c>
      <c r="QWG21" s="73">
        <f>ხარჯები!QWG20</f>
        <v>0</v>
      </c>
      <c r="QWH21" s="73">
        <f>ხარჯები!QWH20</f>
        <v>0</v>
      </c>
      <c r="QWI21" s="73">
        <f>ხარჯები!QWI20</f>
        <v>0</v>
      </c>
      <c r="QWJ21" s="73">
        <f>ხარჯები!QWJ20</f>
        <v>0</v>
      </c>
      <c r="QWK21" s="73">
        <f>ხარჯები!QWK20</f>
        <v>0</v>
      </c>
      <c r="QWL21" s="73">
        <f>ხარჯები!QWL20</f>
        <v>0</v>
      </c>
      <c r="QWM21" s="73">
        <f>ხარჯები!QWM20</f>
        <v>0</v>
      </c>
      <c r="QWN21" s="73">
        <f>ხარჯები!QWN20</f>
        <v>0</v>
      </c>
      <c r="QWO21" s="73">
        <f>ხარჯები!QWO20</f>
        <v>0</v>
      </c>
      <c r="QWP21" s="73">
        <f>ხარჯები!QWP20</f>
        <v>0</v>
      </c>
      <c r="QWQ21" s="73">
        <f>ხარჯები!QWQ20</f>
        <v>0</v>
      </c>
      <c r="QWR21" s="73">
        <f>ხარჯები!QWR20</f>
        <v>0</v>
      </c>
      <c r="QWS21" s="73">
        <f>ხარჯები!QWS20</f>
        <v>0</v>
      </c>
      <c r="QWT21" s="73">
        <f>ხარჯები!QWT20</f>
        <v>0</v>
      </c>
      <c r="QWU21" s="73">
        <f>ხარჯები!QWU20</f>
        <v>0</v>
      </c>
      <c r="QWV21" s="73">
        <f>ხარჯები!QWV20</f>
        <v>0</v>
      </c>
      <c r="QWW21" s="73">
        <f>ხარჯები!QWW20</f>
        <v>0</v>
      </c>
      <c r="QWX21" s="73">
        <f>ხარჯები!QWX20</f>
        <v>0</v>
      </c>
      <c r="QWY21" s="73">
        <f>ხარჯები!QWY20</f>
        <v>0</v>
      </c>
      <c r="QWZ21" s="73">
        <f>ხარჯები!QWZ20</f>
        <v>0</v>
      </c>
      <c r="QXA21" s="73">
        <f>ხარჯები!QXA20</f>
        <v>0</v>
      </c>
      <c r="QXB21" s="73">
        <f>ხარჯები!QXB20</f>
        <v>0</v>
      </c>
      <c r="QXC21" s="73">
        <f>ხარჯები!QXC20</f>
        <v>0</v>
      </c>
      <c r="QXD21" s="73">
        <f>ხარჯები!QXD20</f>
        <v>0</v>
      </c>
      <c r="QXE21" s="73">
        <f>ხარჯები!QXE20</f>
        <v>0</v>
      </c>
      <c r="QXF21" s="73">
        <f>ხარჯები!QXF20</f>
        <v>0</v>
      </c>
      <c r="QXG21" s="73">
        <f>ხარჯები!QXG20</f>
        <v>0</v>
      </c>
      <c r="QXH21" s="73">
        <f>ხარჯები!QXH20</f>
        <v>0</v>
      </c>
      <c r="QXI21" s="73">
        <f>ხარჯები!QXI20</f>
        <v>0</v>
      </c>
      <c r="QXJ21" s="73">
        <f>ხარჯები!QXJ20</f>
        <v>0</v>
      </c>
      <c r="QXK21" s="73">
        <f>ხარჯები!QXK20</f>
        <v>0</v>
      </c>
      <c r="QXL21" s="73">
        <f>ხარჯები!QXL20</f>
        <v>0</v>
      </c>
      <c r="QXM21" s="73">
        <f>ხარჯები!QXM20</f>
        <v>0</v>
      </c>
      <c r="QXN21" s="73">
        <f>ხარჯები!QXN20</f>
        <v>0</v>
      </c>
      <c r="QXO21" s="73">
        <f>ხარჯები!QXO20</f>
        <v>0</v>
      </c>
      <c r="QXP21" s="73">
        <f>ხარჯები!QXP20</f>
        <v>0</v>
      </c>
      <c r="QXQ21" s="73">
        <f>ხარჯები!QXQ20</f>
        <v>0</v>
      </c>
      <c r="QXR21" s="73">
        <f>ხარჯები!QXR20</f>
        <v>0</v>
      </c>
      <c r="QXS21" s="73">
        <f>ხარჯები!QXS20</f>
        <v>0</v>
      </c>
      <c r="QXT21" s="73">
        <f>ხარჯები!QXT20</f>
        <v>0</v>
      </c>
      <c r="QXU21" s="73">
        <f>ხარჯები!QXU20</f>
        <v>0</v>
      </c>
      <c r="QXV21" s="73">
        <f>ხარჯები!QXV20</f>
        <v>0</v>
      </c>
      <c r="QXW21" s="73">
        <f>ხარჯები!QXW20</f>
        <v>0</v>
      </c>
      <c r="QXX21" s="73">
        <f>ხარჯები!QXX20</f>
        <v>0</v>
      </c>
      <c r="QXY21" s="73">
        <f>ხარჯები!QXY20</f>
        <v>0</v>
      </c>
      <c r="QXZ21" s="73">
        <f>ხარჯები!QXZ20</f>
        <v>0</v>
      </c>
      <c r="QYA21" s="73">
        <f>ხარჯები!QYA20</f>
        <v>0</v>
      </c>
      <c r="QYB21" s="73">
        <f>ხარჯები!QYB20</f>
        <v>0</v>
      </c>
      <c r="QYC21" s="73">
        <f>ხარჯები!QYC20</f>
        <v>0</v>
      </c>
      <c r="QYD21" s="73">
        <f>ხარჯები!QYD20</f>
        <v>0</v>
      </c>
      <c r="QYE21" s="73">
        <f>ხარჯები!QYE20</f>
        <v>0</v>
      </c>
      <c r="QYF21" s="73">
        <f>ხარჯები!QYF20</f>
        <v>0</v>
      </c>
      <c r="QYG21" s="73">
        <f>ხარჯები!QYG20</f>
        <v>0</v>
      </c>
      <c r="QYH21" s="73">
        <f>ხარჯები!QYH20</f>
        <v>0</v>
      </c>
      <c r="QYI21" s="73">
        <f>ხარჯები!QYI20</f>
        <v>0</v>
      </c>
      <c r="QYJ21" s="73">
        <f>ხარჯები!QYJ20</f>
        <v>0</v>
      </c>
      <c r="QYK21" s="73">
        <f>ხარჯები!QYK20</f>
        <v>0</v>
      </c>
      <c r="QYL21" s="73">
        <f>ხარჯები!QYL20</f>
        <v>0</v>
      </c>
      <c r="QYM21" s="73">
        <f>ხარჯები!QYM20</f>
        <v>0</v>
      </c>
      <c r="QYN21" s="73">
        <f>ხარჯები!QYN20</f>
        <v>0</v>
      </c>
      <c r="QYO21" s="73">
        <f>ხარჯები!QYO20</f>
        <v>0</v>
      </c>
      <c r="QYP21" s="73">
        <f>ხარჯები!QYP20</f>
        <v>0</v>
      </c>
      <c r="QYQ21" s="73">
        <f>ხარჯები!QYQ20</f>
        <v>0</v>
      </c>
      <c r="QYR21" s="73">
        <f>ხარჯები!QYR20</f>
        <v>0</v>
      </c>
      <c r="QYS21" s="73">
        <f>ხარჯები!QYS20</f>
        <v>0</v>
      </c>
      <c r="QYT21" s="73">
        <f>ხარჯები!QYT20</f>
        <v>0</v>
      </c>
      <c r="QYU21" s="73">
        <f>ხარჯები!QYU20</f>
        <v>0</v>
      </c>
      <c r="QYV21" s="73">
        <f>ხარჯები!QYV20</f>
        <v>0</v>
      </c>
      <c r="QYW21" s="73">
        <f>ხარჯები!QYW20</f>
        <v>0</v>
      </c>
      <c r="QYX21" s="73">
        <f>ხარჯები!QYX20</f>
        <v>0</v>
      </c>
      <c r="QYY21" s="73">
        <f>ხარჯები!QYY20</f>
        <v>0</v>
      </c>
      <c r="QYZ21" s="73">
        <f>ხარჯები!QYZ20</f>
        <v>0</v>
      </c>
      <c r="QZA21" s="73">
        <f>ხარჯები!QZA20</f>
        <v>0</v>
      </c>
      <c r="QZB21" s="73">
        <f>ხარჯები!QZB20</f>
        <v>0</v>
      </c>
      <c r="QZC21" s="73">
        <f>ხარჯები!QZC20</f>
        <v>0</v>
      </c>
      <c r="QZD21" s="73">
        <f>ხარჯები!QZD20</f>
        <v>0</v>
      </c>
      <c r="QZE21" s="73">
        <f>ხარჯები!QZE20</f>
        <v>0</v>
      </c>
      <c r="QZF21" s="73">
        <f>ხარჯები!QZF20</f>
        <v>0</v>
      </c>
      <c r="QZG21" s="73">
        <f>ხარჯები!QZG20</f>
        <v>0</v>
      </c>
      <c r="QZH21" s="73">
        <f>ხარჯები!QZH20</f>
        <v>0</v>
      </c>
      <c r="QZI21" s="73">
        <f>ხარჯები!QZI20</f>
        <v>0</v>
      </c>
      <c r="QZJ21" s="73">
        <f>ხარჯები!QZJ20</f>
        <v>0</v>
      </c>
      <c r="QZK21" s="73">
        <f>ხარჯები!QZK20</f>
        <v>0</v>
      </c>
      <c r="QZL21" s="73">
        <f>ხარჯები!QZL20</f>
        <v>0</v>
      </c>
      <c r="QZM21" s="73">
        <f>ხარჯები!QZM20</f>
        <v>0</v>
      </c>
      <c r="QZN21" s="73">
        <f>ხარჯები!QZN20</f>
        <v>0</v>
      </c>
      <c r="QZO21" s="73">
        <f>ხარჯები!QZO20</f>
        <v>0</v>
      </c>
      <c r="QZP21" s="73">
        <f>ხარჯები!QZP20</f>
        <v>0</v>
      </c>
      <c r="QZQ21" s="73">
        <f>ხარჯები!QZQ20</f>
        <v>0</v>
      </c>
      <c r="QZR21" s="73">
        <f>ხარჯები!QZR20</f>
        <v>0</v>
      </c>
      <c r="QZS21" s="73">
        <f>ხარჯები!QZS20</f>
        <v>0</v>
      </c>
      <c r="QZT21" s="73">
        <f>ხარჯები!QZT20</f>
        <v>0</v>
      </c>
      <c r="QZU21" s="73">
        <f>ხარჯები!QZU20</f>
        <v>0</v>
      </c>
      <c r="QZV21" s="73">
        <f>ხარჯები!QZV20</f>
        <v>0</v>
      </c>
      <c r="QZW21" s="73">
        <f>ხარჯები!QZW20</f>
        <v>0</v>
      </c>
      <c r="QZX21" s="73">
        <f>ხარჯები!QZX20</f>
        <v>0</v>
      </c>
      <c r="QZY21" s="73">
        <f>ხარჯები!QZY20</f>
        <v>0</v>
      </c>
      <c r="QZZ21" s="73">
        <f>ხარჯები!QZZ20</f>
        <v>0</v>
      </c>
      <c r="RAA21" s="73">
        <f>ხარჯები!RAA20</f>
        <v>0</v>
      </c>
      <c r="RAB21" s="73">
        <f>ხარჯები!RAB20</f>
        <v>0</v>
      </c>
      <c r="RAC21" s="73">
        <f>ხარჯები!RAC20</f>
        <v>0</v>
      </c>
      <c r="RAD21" s="73">
        <f>ხარჯები!RAD20</f>
        <v>0</v>
      </c>
      <c r="RAE21" s="73">
        <f>ხარჯები!RAE20</f>
        <v>0</v>
      </c>
      <c r="RAF21" s="73">
        <f>ხარჯები!RAF20</f>
        <v>0</v>
      </c>
      <c r="RAG21" s="73">
        <f>ხარჯები!RAG20</f>
        <v>0</v>
      </c>
      <c r="RAH21" s="73">
        <f>ხარჯები!RAH20</f>
        <v>0</v>
      </c>
      <c r="RAI21" s="73">
        <f>ხარჯები!RAI20</f>
        <v>0</v>
      </c>
      <c r="RAJ21" s="73">
        <f>ხარჯები!RAJ20</f>
        <v>0</v>
      </c>
      <c r="RAK21" s="73">
        <f>ხარჯები!RAK20</f>
        <v>0</v>
      </c>
      <c r="RAL21" s="73">
        <f>ხარჯები!RAL20</f>
        <v>0</v>
      </c>
      <c r="RAM21" s="73">
        <f>ხარჯები!RAM20</f>
        <v>0</v>
      </c>
      <c r="RAN21" s="73">
        <f>ხარჯები!RAN20</f>
        <v>0</v>
      </c>
      <c r="RAO21" s="73">
        <f>ხარჯები!RAO20</f>
        <v>0</v>
      </c>
      <c r="RAP21" s="73">
        <f>ხარჯები!RAP20</f>
        <v>0</v>
      </c>
      <c r="RAQ21" s="73">
        <f>ხარჯები!RAQ20</f>
        <v>0</v>
      </c>
      <c r="RAR21" s="73">
        <f>ხარჯები!RAR20</f>
        <v>0</v>
      </c>
      <c r="RAS21" s="73">
        <f>ხარჯები!RAS20</f>
        <v>0</v>
      </c>
      <c r="RAT21" s="73">
        <f>ხარჯები!RAT20</f>
        <v>0</v>
      </c>
      <c r="RAU21" s="73">
        <f>ხარჯები!RAU20</f>
        <v>0</v>
      </c>
      <c r="RAV21" s="73">
        <f>ხარჯები!RAV20</f>
        <v>0</v>
      </c>
      <c r="RAW21" s="73">
        <f>ხარჯები!RAW20</f>
        <v>0</v>
      </c>
      <c r="RAX21" s="73">
        <f>ხარჯები!RAX20</f>
        <v>0</v>
      </c>
      <c r="RAY21" s="73">
        <f>ხარჯები!RAY20</f>
        <v>0</v>
      </c>
      <c r="RAZ21" s="73">
        <f>ხარჯები!RAZ20</f>
        <v>0</v>
      </c>
      <c r="RBA21" s="73">
        <f>ხარჯები!RBA20</f>
        <v>0</v>
      </c>
      <c r="RBB21" s="73">
        <f>ხარჯები!RBB20</f>
        <v>0</v>
      </c>
      <c r="RBC21" s="73">
        <f>ხარჯები!RBC20</f>
        <v>0</v>
      </c>
      <c r="RBD21" s="73">
        <f>ხარჯები!RBD20</f>
        <v>0</v>
      </c>
      <c r="RBE21" s="73">
        <f>ხარჯები!RBE20</f>
        <v>0</v>
      </c>
      <c r="RBF21" s="73">
        <f>ხარჯები!RBF20</f>
        <v>0</v>
      </c>
      <c r="RBG21" s="73">
        <f>ხარჯები!RBG20</f>
        <v>0</v>
      </c>
      <c r="RBH21" s="73">
        <f>ხარჯები!RBH20</f>
        <v>0</v>
      </c>
      <c r="RBI21" s="73">
        <f>ხარჯები!RBI20</f>
        <v>0</v>
      </c>
      <c r="RBJ21" s="73">
        <f>ხარჯები!RBJ20</f>
        <v>0</v>
      </c>
      <c r="RBK21" s="73">
        <f>ხარჯები!RBK20</f>
        <v>0</v>
      </c>
      <c r="RBL21" s="73">
        <f>ხარჯები!RBL20</f>
        <v>0</v>
      </c>
      <c r="RBM21" s="73">
        <f>ხარჯები!RBM20</f>
        <v>0</v>
      </c>
      <c r="RBN21" s="73">
        <f>ხარჯები!RBN20</f>
        <v>0</v>
      </c>
      <c r="RBO21" s="73">
        <f>ხარჯები!RBO20</f>
        <v>0</v>
      </c>
      <c r="RBP21" s="73">
        <f>ხარჯები!RBP20</f>
        <v>0</v>
      </c>
      <c r="RBQ21" s="73">
        <f>ხარჯები!RBQ20</f>
        <v>0</v>
      </c>
      <c r="RBR21" s="73">
        <f>ხარჯები!RBR20</f>
        <v>0</v>
      </c>
      <c r="RBS21" s="73">
        <f>ხარჯები!RBS20</f>
        <v>0</v>
      </c>
      <c r="RBT21" s="73">
        <f>ხარჯები!RBT20</f>
        <v>0</v>
      </c>
      <c r="RBU21" s="73">
        <f>ხარჯები!RBU20</f>
        <v>0</v>
      </c>
      <c r="RBV21" s="73">
        <f>ხარჯები!RBV20</f>
        <v>0</v>
      </c>
      <c r="RBW21" s="73">
        <f>ხარჯები!RBW20</f>
        <v>0</v>
      </c>
      <c r="RBX21" s="73">
        <f>ხარჯები!RBX20</f>
        <v>0</v>
      </c>
      <c r="RBY21" s="73">
        <f>ხარჯები!RBY20</f>
        <v>0</v>
      </c>
      <c r="RBZ21" s="73">
        <f>ხარჯები!RBZ20</f>
        <v>0</v>
      </c>
      <c r="RCA21" s="73">
        <f>ხარჯები!RCA20</f>
        <v>0</v>
      </c>
      <c r="RCB21" s="73">
        <f>ხარჯები!RCB20</f>
        <v>0</v>
      </c>
      <c r="RCC21" s="73">
        <f>ხარჯები!RCC20</f>
        <v>0</v>
      </c>
      <c r="RCD21" s="73">
        <f>ხარჯები!RCD20</f>
        <v>0</v>
      </c>
      <c r="RCE21" s="73">
        <f>ხარჯები!RCE20</f>
        <v>0</v>
      </c>
      <c r="RCF21" s="73">
        <f>ხარჯები!RCF20</f>
        <v>0</v>
      </c>
      <c r="RCG21" s="73">
        <f>ხარჯები!RCG20</f>
        <v>0</v>
      </c>
      <c r="RCH21" s="73">
        <f>ხარჯები!RCH20</f>
        <v>0</v>
      </c>
      <c r="RCI21" s="73">
        <f>ხარჯები!RCI20</f>
        <v>0</v>
      </c>
      <c r="RCJ21" s="73">
        <f>ხარჯები!RCJ20</f>
        <v>0</v>
      </c>
      <c r="RCK21" s="73">
        <f>ხარჯები!RCK20</f>
        <v>0</v>
      </c>
      <c r="RCL21" s="73">
        <f>ხარჯები!RCL20</f>
        <v>0</v>
      </c>
      <c r="RCM21" s="73">
        <f>ხარჯები!RCM20</f>
        <v>0</v>
      </c>
      <c r="RCN21" s="73">
        <f>ხარჯები!RCN20</f>
        <v>0</v>
      </c>
      <c r="RCO21" s="73">
        <f>ხარჯები!RCO20</f>
        <v>0</v>
      </c>
      <c r="RCP21" s="73">
        <f>ხარჯები!RCP20</f>
        <v>0</v>
      </c>
      <c r="RCQ21" s="73">
        <f>ხარჯები!RCQ20</f>
        <v>0</v>
      </c>
      <c r="RCR21" s="73">
        <f>ხარჯები!RCR20</f>
        <v>0</v>
      </c>
      <c r="RCS21" s="73">
        <f>ხარჯები!RCS20</f>
        <v>0</v>
      </c>
      <c r="RCT21" s="73">
        <f>ხარჯები!RCT20</f>
        <v>0</v>
      </c>
      <c r="RCU21" s="73">
        <f>ხარჯები!RCU20</f>
        <v>0</v>
      </c>
      <c r="RCV21" s="73">
        <f>ხარჯები!RCV20</f>
        <v>0</v>
      </c>
      <c r="RCW21" s="73">
        <f>ხარჯები!RCW20</f>
        <v>0</v>
      </c>
      <c r="RCX21" s="73">
        <f>ხარჯები!RCX20</f>
        <v>0</v>
      </c>
      <c r="RCY21" s="73">
        <f>ხარჯები!RCY20</f>
        <v>0</v>
      </c>
      <c r="RCZ21" s="73">
        <f>ხარჯები!RCZ20</f>
        <v>0</v>
      </c>
      <c r="RDA21" s="73">
        <f>ხარჯები!RDA20</f>
        <v>0</v>
      </c>
      <c r="RDB21" s="73">
        <f>ხარჯები!RDB20</f>
        <v>0</v>
      </c>
      <c r="RDC21" s="73">
        <f>ხარჯები!RDC20</f>
        <v>0</v>
      </c>
      <c r="RDD21" s="73">
        <f>ხარჯები!RDD20</f>
        <v>0</v>
      </c>
      <c r="RDE21" s="73">
        <f>ხარჯები!RDE20</f>
        <v>0</v>
      </c>
      <c r="RDF21" s="73">
        <f>ხარჯები!RDF20</f>
        <v>0</v>
      </c>
      <c r="RDG21" s="73">
        <f>ხარჯები!RDG20</f>
        <v>0</v>
      </c>
      <c r="RDH21" s="73">
        <f>ხარჯები!RDH20</f>
        <v>0</v>
      </c>
      <c r="RDI21" s="73">
        <f>ხარჯები!RDI20</f>
        <v>0</v>
      </c>
      <c r="RDJ21" s="73">
        <f>ხარჯები!RDJ20</f>
        <v>0</v>
      </c>
      <c r="RDK21" s="73">
        <f>ხარჯები!RDK20</f>
        <v>0</v>
      </c>
      <c r="RDL21" s="73">
        <f>ხარჯები!RDL20</f>
        <v>0</v>
      </c>
      <c r="RDM21" s="73">
        <f>ხარჯები!RDM20</f>
        <v>0</v>
      </c>
      <c r="RDN21" s="73">
        <f>ხარჯები!RDN20</f>
        <v>0</v>
      </c>
      <c r="RDO21" s="73">
        <f>ხარჯები!RDO20</f>
        <v>0</v>
      </c>
      <c r="RDP21" s="73">
        <f>ხარჯები!RDP20</f>
        <v>0</v>
      </c>
      <c r="RDQ21" s="73">
        <f>ხარჯები!RDQ20</f>
        <v>0</v>
      </c>
      <c r="RDR21" s="73">
        <f>ხარჯები!RDR20</f>
        <v>0</v>
      </c>
      <c r="RDS21" s="73">
        <f>ხარჯები!RDS20</f>
        <v>0</v>
      </c>
      <c r="RDT21" s="73">
        <f>ხარჯები!RDT20</f>
        <v>0</v>
      </c>
      <c r="RDU21" s="73">
        <f>ხარჯები!RDU20</f>
        <v>0</v>
      </c>
      <c r="RDV21" s="73">
        <f>ხარჯები!RDV20</f>
        <v>0</v>
      </c>
      <c r="RDW21" s="73">
        <f>ხარჯები!RDW20</f>
        <v>0</v>
      </c>
      <c r="RDX21" s="73">
        <f>ხარჯები!RDX20</f>
        <v>0</v>
      </c>
      <c r="RDY21" s="73">
        <f>ხარჯები!RDY20</f>
        <v>0</v>
      </c>
      <c r="RDZ21" s="73">
        <f>ხარჯები!RDZ20</f>
        <v>0</v>
      </c>
      <c r="REA21" s="73">
        <f>ხარჯები!REA20</f>
        <v>0</v>
      </c>
      <c r="REB21" s="73">
        <f>ხარჯები!REB20</f>
        <v>0</v>
      </c>
      <c r="REC21" s="73">
        <f>ხარჯები!REC20</f>
        <v>0</v>
      </c>
      <c r="RED21" s="73">
        <f>ხარჯები!RED20</f>
        <v>0</v>
      </c>
      <c r="REE21" s="73">
        <f>ხარჯები!REE20</f>
        <v>0</v>
      </c>
      <c r="REF21" s="73">
        <f>ხარჯები!REF20</f>
        <v>0</v>
      </c>
      <c r="REG21" s="73">
        <f>ხარჯები!REG20</f>
        <v>0</v>
      </c>
      <c r="REH21" s="73">
        <f>ხარჯები!REH20</f>
        <v>0</v>
      </c>
      <c r="REI21" s="73">
        <f>ხარჯები!REI20</f>
        <v>0</v>
      </c>
      <c r="REJ21" s="73">
        <f>ხარჯები!REJ20</f>
        <v>0</v>
      </c>
      <c r="REK21" s="73">
        <f>ხარჯები!REK20</f>
        <v>0</v>
      </c>
      <c r="REL21" s="73">
        <f>ხარჯები!REL20</f>
        <v>0</v>
      </c>
      <c r="REM21" s="73">
        <f>ხარჯები!REM20</f>
        <v>0</v>
      </c>
      <c r="REN21" s="73">
        <f>ხარჯები!REN20</f>
        <v>0</v>
      </c>
      <c r="REO21" s="73">
        <f>ხარჯები!REO20</f>
        <v>0</v>
      </c>
      <c r="REP21" s="73">
        <f>ხარჯები!REP20</f>
        <v>0</v>
      </c>
      <c r="REQ21" s="73">
        <f>ხარჯები!REQ20</f>
        <v>0</v>
      </c>
      <c r="RER21" s="73">
        <f>ხარჯები!RER20</f>
        <v>0</v>
      </c>
      <c r="RES21" s="73">
        <f>ხარჯები!RES20</f>
        <v>0</v>
      </c>
      <c r="RET21" s="73">
        <f>ხარჯები!RET20</f>
        <v>0</v>
      </c>
      <c r="REU21" s="73">
        <f>ხარჯები!REU20</f>
        <v>0</v>
      </c>
      <c r="REV21" s="73">
        <f>ხარჯები!REV20</f>
        <v>0</v>
      </c>
      <c r="REW21" s="73">
        <f>ხარჯები!REW20</f>
        <v>0</v>
      </c>
      <c r="REX21" s="73">
        <f>ხარჯები!REX20</f>
        <v>0</v>
      </c>
      <c r="REY21" s="73">
        <f>ხარჯები!REY20</f>
        <v>0</v>
      </c>
      <c r="REZ21" s="73">
        <f>ხარჯები!REZ20</f>
        <v>0</v>
      </c>
      <c r="RFA21" s="73">
        <f>ხარჯები!RFA20</f>
        <v>0</v>
      </c>
      <c r="RFB21" s="73">
        <f>ხარჯები!RFB20</f>
        <v>0</v>
      </c>
      <c r="RFC21" s="73">
        <f>ხარჯები!RFC20</f>
        <v>0</v>
      </c>
      <c r="RFD21" s="73">
        <f>ხარჯები!RFD20</f>
        <v>0</v>
      </c>
      <c r="RFE21" s="73">
        <f>ხარჯები!RFE20</f>
        <v>0</v>
      </c>
      <c r="RFF21" s="73">
        <f>ხარჯები!RFF20</f>
        <v>0</v>
      </c>
      <c r="RFG21" s="73">
        <f>ხარჯები!RFG20</f>
        <v>0</v>
      </c>
      <c r="RFH21" s="73">
        <f>ხარჯები!RFH20</f>
        <v>0</v>
      </c>
      <c r="RFI21" s="73">
        <f>ხარჯები!RFI20</f>
        <v>0</v>
      </c>
      <c r="RFJ21" s="73">
        <f>ხარჯები!RFJ20</f>
        <v>0</v>
      </c>
      <c r="RFK21" s="73">
        <f>ხარჯები!RFK20</f>
        <v>0</v>
      </c>
      <c r="RFL21" s="73">
        <f>ხარჯები!RFL20</f>
        <v>0</v>
      </c>
      <c r="RFM21" s="73">
        <f>ხარჯები!RFM20</f>
        <v>0</v>
      </c>
      <c r="RFN21" s="73">
        <f>ხარჯები!RFN20</f>
        <v>0</v>
      </c>
      <c r="RFO21" s="73">
        <f>ხარჯები!RFO20</f>
        <v>0</v>
      </c>
      <c r="RFP21" s="73">
        <f>ხარჯები!RFP20</f>
        <v>0</v>
      </c>
      <c r="RFQ21" s="73">
        <f>ხარჯები!RFQ20</f>
        <v>0</v>
      </c>
      <c r="RFR21" s="73">
        <f>ხარჯები!RFR20</f>
        <v>0</v>
      </c>
      <c r="RFS21" s="73">
        <f>ხარჯები!RFS20</f>
        <v>0</v>
      </c>
      <c r="RFT21" s="73">
        <f>ხარჯები!RFT20</f>
        <v>0</v>
      </c>
      <c r="RFU21" s="73">
        <f>ხარჯები!RFU20</f>
        <v>0</v>
      </c>
      <c r="RFV21" s="73">
        <f>ხარჯები!RFV20</f>
        <v>0</v>
      </c>
      <c r="RFW21" s="73">
        <f>ხარჯები!RFW20</f>
        <v>0</v>
      </c>
      <c r="RFX21" s="73">
        <f>ხარჯები!RFX20</f>
        <v>0</v>
      </c>
      <c r="RFY21" s="73">
        <f>ხარჯები!RFY20</f>
        <v>0</v>
      </c>
      <c r="RFZ21" s="73">
        <f>ხარჯები!RFZ20</f>
        <v>0</v>
      </c>
      <c r="RGA21" s="73">
        <f>ხარჯები!RGA20</f>
        <v>0</v>
      </c>
      <c r="RGB21" s="73">
        <f>ხარჯები!RGB20</f>
        <v>0</v>
      </c>
      <c r="RGC21" s="73">
        <f>ხარჯები!RGC20</f>
        <v>0</v>
      </c>
      <c r="RGD21" s="73">
        <f>ხარჯები!RGD20</f>
        <v>0</v>
      </c>
      <c r="RGE21" s="73">
        <f>ხარჯები!RGE20</f>
        <v>0</v>
      </c>
      <c r="RGF21" s="73">
        <f>ხარჯები!RGF20</f>
        <v>0</v>
      </c>
      <c r="RGG21" s="73">
        <f>ხარჯები!RGG20</f>
        <v>0</v>
      </c>
      <c r="RGH21" s="73">
        <f>ხარჯები!RGH20</f>
        <v>0</v>
      </c>
      <c r="RGI21" s="73">
        <f>ხარჯები!RGI20</f>
        <v>0</v>
      </c>
      <c r="RGJ21" s="73">
        <f>ხარჯები!RGJ20</f>
        <v>0</v>
      </c>
      <c r="RGK21" s="73">
        <f>ხარჯები!RGK20</f>
        <v>0</v>
      </c>
      <c r="RGL21" s="73">
        <f>ხარჯები!RGL20</f>
        <v>0</v>
      </c>
      <c r="RGM21" s="73">
        <f>ხარჯები!RGM20</f>
        <v>0</v>
      </c>
      <c r="RGN21" s="73">
        <f>ხარჯები!RGN20</f>
        <v>0</v>
      </c>
      <c r="RGO21" s="73">
        <f>ხარჯები!RGO20</f>
        <v>0</v>
      </c>
      <c r="RGP21" s="73">
        <f>ხარჯები!RGP20</f>
        <v>0</v>
      </c>
      <c r="RGQ21" s="73">
        <f>ხარჯები!RGQ20</f>
        <v>0</v>
      </c>
      <c r="RGR21" s="73">
        <f>ხარჯები!RGR20</f>
        <v>0</v>
      </c>
      <c r="RGS21" s="73">
        <f>ხარჯები!RGS20</f>
        <v>0</v>
      </c>
      <c r="RGT21" s="73">
        <f>ხარჯები!RGT20</f>
        <v>0</v>
      </c>
      <c r="RGU21" s="73">
        <f>ხარჯები!RGU20</f>
        <v>0</v>
      </c>
      <c r="RGV21" s="73">
        <f>ხარჯები!RGV20</f>
        <v>0</v>
      </c>
      <c r="RGW21" s="73">
        <f>ხარჯები!RGW20</f>
        <v>0</v>
      </c>
      <c r="RGX21" s="73">
        <f>ხარჯები!RGX20</f>
        <v>0</v>
      </c>
      <c r="RGY21" s="73">
        <f>ხარჯები!RGY20</f>
        <v>0</v>
      </c>
      <c r="RGZ21" s="73">
        <f>ხარჯები!RGZ20</f>
        <v>0</v>
      </c>
      <c r="RHA21" s="73">
        <f>ხარჯები!RHA20</f>
        <v>0</v>
      </c>
      <c r="RHB21" s="73">
        <f>ხარჯები!RHB20</f>
        <v>0</v>
      </c>
      <c r="RHC21" s="73">
        <f>ხარჯები!RHC20</f>
        <v>0</v>
      </c>
      <c r="RHD21" s="73">
        <f>ხარჯები!RHD20</f>
        <v>0</v>
      </c>
      <c r="RHE21" s="73">
        <f>ხარჯები!RHE20</f>
        <v>0</v>
      </c>
      <c r="RHF21" s="73">
        <f>ხარჯები!RHF20</f>
        <v>0</v>
      </c>
      <c r="RHG21" s="73">
        <f>ხარჯები!RHG20</f>
        <v>0</v>
      </c>
      <c r="RHH21" s="73">
        <f>ხარჯები!RHH20</f>
        <v>0</v>
      </c>
      <c r="RHI21" s="73">
        <f>ხარჯები!RHI20</f>
        <v>0</v>
      </c>
      <c r="RHJ21" s="73">
        <f>ხარჯები!RHJ20</f>
        <v>0</v>
      </c>
      <c r="RHK21" s="73">
        <f>ხარჯები!RHK20</f>
        <v>0</v>
      </c>
      <c r="RHL21" s="73">
        <f>ხარჯები!RHL20</f>
        <v>0</v>
      </c>
      <c r="RHM21" s="73">
        <f>ხარჯები!RHM20</f>
        <v>0</v>
      </c>
      <c r="RHN21" s="73">
        <f>ხარჯები!RHN20</f>
        <v>0</v>
      </c>
      <c r="RHO21" s="73">
        <f>ხარჯები!RHO20</f>
        <v>0</v>
      </c>
      <c r="RHP21" s="73">
        <f>ხარჯები!RHP20</f>
        <v>0</v>
      </c>
      <c r="RHQ21" s="73">
        <f>ხარჯები!RHQ20</f>
        <v>0</v>
      </c>
      <c r="RHR21" s="73">
        <f>ხარჯები!RHR20</f>
        <v>0</v>
      </c>
      <c r="RHS21" s="73">
        <f>ხარჯები!RHS20</f>
        <v>0</v>
      </c>
      <c r="RHT21" s="73">
        <f>ხარჯები!RHT20</f>
        <v>0</v>
      </c>
      <c r="RHU21" s="73">
        <f>ხარჯები!RHU20</f>
        <v>0</v>
      </c>
      <c r="RHV21" s="73">
        <f>ხარჯები!RHV20</f>
        <v>0</v>
      </c>
      <c r="RHW21" s="73">
        <f>ხარჯები!RHW20</f>
        <v>0</v>
      </c>
      <c r="RHX21" s="73">
        <f>ხარჯები!RHX20</f>
        <v>0</v>
      </c>
      <c r="RHY21" s="73">
        <f>ხარჯები!RHY20</f>
        <v>0</v>
      </c>
      <c r="RHZ21" s="73">
        <f>ხარჯები!RHZ20</f>
        <v>0</v>
      </c>
      <c r="RIA21" s="73">
        <f>ხარჯები!RIA20</f>
        <v>0</v>
      </c>
      <c r="RIB21" s="73">
        <f>ხარჯები!RIB20</f>
        <v>0</v>
      </c>
      <c r="RIC21" s="73">
        <f>ხარჯები!RIC20</f>
        <v>0</v>
      </c>
      <c r="RID21" s="73">
        <f>ხარჯები!RID20</f>
        <v>0</v>
      </c>
      <c r="RIE21" s="73">
        <f>ხარჯები!RIE20</f>
        <v>0</v>
      </c>
      <c r="RIF21" s="73">
        <f>ხარჯები!RIF20</f>
        <v>0</v>
      </c>
      <c r="RIG21" s="73">
        <f>ხარჯები!RIG20</f>
        <v>0</v>
      </c>
      <c r="RIH21" s="73">
        <f>ხარჯები!RIH20</f>
        <v>0</v>
      </c>
      <c r="RII21" s="73">
        <f>ხარჯები!RII20</f>
        <v>0</v>
      </c>
      <c r="RIJ21" s="73">
        <f>ხარჯები!RIJ20</f>
        <v>0</v>
      </c>
      <c r="RIK21" s="73">
        <f>ხარჯები!RIK20</f>
        <v>0</v>
      </c>
      <c r="RIL21" s="73">
        <f>ხარჯები!RIL20</f>
        <v>0</v>
      </c>
      <c r="RIM21" s="73">
        <f>ხარჯები!RIM20</f>
        <v>0</v>
      </c>
      <c r="RIN21" s="73">
        <f>ხარჯები!RIN20</f>
        <v>0</v>
      </c>
      <c r="RIO21" s="73">
        <f>ხარჯები!RIO20</f>
        <v>0</v>
      </c>
      <c r="RIP21" s="73">
        <f>ხარჯები!RIP20</f>
        <v>0</v>
      </c>
      <c r="RIQ21" s="73">
        <f>ხარჯები!RIQ20</f>
        <v>0</v>
      </c>
      <c r="RIR21" s="73">
        <f>ხარჯები!RIR20</f>
        <v>0</v>
      </c>
      <c r="RIS21" s="73">
        <f>ხარჯები!RIS20</f>
        <v>0</v>
      </c>
      <c r="RIT21" s="73">
        <f>ხარჯები!RIT20</f>
        <v>0</v>
      </c>
      <c r="RIU21" s="73">
        <f>ხარჯები!RIU20</f>
        <v>0</v>
      </c>
      <c r="RIV21" s="73">
        <f>ხარჯები!RIV20</f>
        <v>0</v>
      </c>
      <c r="RIW21" s="73">
        <f>ხარჯები!RIW20</f>
        <v>0</v>
      </c>
      <c r="RIX21" s="73">
        <f>ხარჯები!RIX20</f>
        <v>0</v>
      </c>
      <c r="RIY21" s="73">
        <f>ხარჯები!RIY20</f>
        <v>0</v>
      </c>
      <c r="RIZ21" s="73">
        <f>ხარჯები!RIZ20</f>
        <v>0</v>
      </c>
      <c r="RJA21" s="73">
        <f>ხარჯები!RJA20</f>
        <v>0</v>
      </c>
      <c r="RJB21" s="73">
        <f>ხარჯები!RJB20</f>
        <v>0</v>
      </c>
      <c r="RJC21" s="73">
        <f>ხარჯები!RJC20</f>
        <v>0</v>
      </c>
      <c r="RJD21" s="73">
        <f>ხარჯები!RJD20</f>
        <v>0</v>
      </c>
      <c r="RJE21" s="73">
        <f>ხარჯები!RJE20</f>
        <v>0</v>
      </c>
      <c r="RJF21" s="73">
        <f>ხარჯები!RJF20</f>
        <v>0</v>
      </c>
      <c r="RJG21" s="73">
        <f>ხარჯები!RJG20</f>
        <v>0</v>
      </c>
      <c r="RJH21" s="73">
        <f>ხარჯები!RJH20</f>
        <v>0</v>
      </c>
      <c r="RJI21" s="73">
        <f>ხარჯები!RJI20</f>
        <v>0</v>
      </c>
      <c r="RJJ21" s="73">
        <f>ხარჯები!RJJ20</f>
        <v>0</v>
      </c>
      <c r="RJK21" s="73">
        <f>ხარჯები!RJK20</f>
        <v>0</v>
      </c>
      <c r="RJL21" s="73">
        <f>ხარჯები!RJL20</f>
        <v>0</v>
      </c>
      <c r="RJM21" s="73">
        <f>ხარჯები!RJM20</f>
        <v>0</v>
      </c>
      <c r="RJN21" s="73">
        <f>ხარჯები!RJN20</f>
        <v>0</v>
      </c>
      <c r="RJO21" s="73">
        <f>ხარჯები!RJO20</f>
        <v>0</v>
      </c>
      <c r="RJP21" s="73">
        <f>ხარჯები!RJP20</f>
        <v>0</v>
      </c>
      <c r="RJQ21" s="73">
        <f>ხარჯები!RJQ20</f>
        <v>0</v>
      </c>
      <c r="RJR21" s="73">
        <f>ხარჯები!RJR20</f>
        <v>0</v>
      </c>
      <c r="RJS21" s="73">
        <f>ხარჯები!RJS20</f>
        <v>0</v>
      </c>
      <c r="RJT21" s="73">
        <f>ხარჯები!RJT20</f>
        <v>0</v>
      </c>
      <c r="RJU21" s="73">
        <f>ხარჯები!RJU20</f>
        <v>0</v>
      </c>
      <c r="RJV21" s="73">
        <f>ხარჯები!RJV20</f>
        <v>0</v>
      </c>
      <c r="RJW21" s="73">
        <f>ხარჯები!RJW20</f>
        <v>0</v>
      </c>
      <c r="RJX21" s="73">
        <f>ხარჯები!RJX20</f>
        <v>0</v>
      </c>
      <c r="RJY21" s="73">
        <f>ხარჯები!RJY20</f>
        <v>0</v>
      </c>
      <c r="RJZ21" s="73">
        <f>ხარჯები!RJZ20</f>
        <v>0</v>
      </c>
      <c r="RKA21" s="73">
        <f>ხარჯები!RKA20</f>
        <v>0</v>
      </c>
      <c r="RKB21" s="73">
        <f>ხარჯები!RKB20</f>
        <v>0</v>
      </c>
      <c r="RKC21" s="73">
        <f>ხარჯები!RKC20</f>
        <v>0</v>
      </c>
      <c r="RKD21" s="73">
        <f>ხარჯები!RKD20</f>
        <v>0</v>
      </c>
      <c r="RKE21" s="73">
        <f>ხარჯები!RKE20</f>
        <v>0</v>
      </c>
      <c r="RKF21" s="73">
        <f>ხარჯები!RKF20</f>
        <v>0</v>
      </c>
      <c r="RKG21" s="73">
        <f>ხარჯები!RKG20</f>
        <v>0</v>
      </c>
      <c r="RKH21" s="73">
        <f>ხარჯები!RKH20</f>
        <v>0</v>
      </c>
      <c r="RKI21" s="73">
        <f>ხარჯები!RKI20</f>
        <v>0</v>
      </c>
      <c r="RKJ21" s="73">
        <f>ხარჯები!RKJ20</f>
        <v>0</v>
      </c>
      <c r="RKK21" s="73">
        <f>ხარჯები!RKK20</f>
        <v>0</v>
      </c>
      <c r="RKL21" s="73">
        <f>ხარჯები!RKL20</f>
        <v>0</v>
      </c>
      <c r="RKM21" s="73">
        <f>ხარჯები!RKM20</f>
        <v>0</v>
      </c>
      <c r="RKN21" s="73">
        <f>ხარჯები!RKN20</f>
        <v>0</v>
      </c>
      <c r="RKO21" s="73">
        <f>ხარჯები!RKO20</f>
        <v>0</v>
      </c>
      <c r="RKP21" s="73">
        <f>ხარჯები!RKP20</f>
        <v>0</v>
      </c>
      <c r="RKQ21" s="73">
        <f>ხარჯები!RKQ20</f>
        <v>0</v>
      </c>
      <c r="RKR21" s="73">
        <f>ხარჯები!RKR20</f>
        <v>0</v>
      </c>
      <c r="RKS21" s="73">
        <f>ხარჯები!RKS20</f>
        <v>0</v>
      </c>
      <c r="RKT21" s="73">
        <f>ხარჯები!RKT20</f>
        <v>0</v>
      </c>
      <c r="RKU21" s="73">
        <f>ხარჯები!RKU20</f>
        <v>0</v>
      </c>
      <c r="RKV21" s="73">
        <f>ხარჯები!RKV20</f>
        <v>0</v>
      </c>
      <c r="RKW21" s="73">
        <f>ხარჯები!RKW20</f>
        <v>0</v>
      </c>
      <c r="RKX21" s="73">
        <f>ხარჯები!RKX20</f>
        <v>0</v>
      </c>
      <c r="RKY21" s="73">
        <f>ხარჯები!RKY20</f>
        <v>0</v>
      </c>
      <c r="RKZ21" s="73">
        <f>ხარჯები!RKZ20</f>
        <v>0</v>
      </c>
      <c r="RLA21" s="73">
        <f>ხარჯები!RLA20</f>
        <v>0</v>
      </c>
      <c r="RLB21" s="73">
        <f>ხარჯები!RLB20</f>
        <v>0</v>
      </c>
      <c r="RLC21" s="73">
        <f>ხარჯები!RLC20</f>
        <v>0</v>
      </c>
      <c r="RLD21" s="73">
        <f>ხარჯები!RLD20</f>
        <v>0</v>
      </c>
      <c r="RLE21" s="73">
        <f>ხარჯები!RLE20</f>
        <v>0</v>
      </c>
      <c r="RLF21" s="73">
        <f>ხარჯები!RLF20</f>
        <v>0</v>
      </c>
      <c r="RLG21" s="73">
        <f>ხარჯები!RLG20</f>
        <v>0</v>
      </c>
      <c r="RLH21" s="73">
        <f>ხარჯები!RLH20</f>
        <v>0</v>
      </c>
      <c r="RLI21" s="73">
        <f>ხარჯები!RLI20</f>
        <v>0</v>
      </c>
      <c r="RLJ21" s="73">
        <f>ხარჯები!RLJ20</f>
        <v>0</v>
      </c>
      <c r="RLK21" s="73">
        <f>ხარჯები!RLK20</f>
        <v>0</v>
      </c>
      <c r="RLL21" s="73">
        <f>ხარჯები!RLL20</f>
        <v>0</v>
      </c>
      <c r="RLM21" s="73">
        <f>ხარჯები!RLM20</f>
        <v>0</v>
      </c>
      <c r="RLN21" s="73">
        <f>ხარჯები!RLN20</f>
        <v>0</v>
      </c>
      <c r="RLO21" s="73">
        <f>ხარჯები!RLO20</f>
        <v>0</v>
      </c>
      <c r="RLP21" s="73">
        <f>ხარჯები!RLP20</f>
        <v>0</v>
      </c>
      <c r="RLQ21" s="73">
        <f>ხარჯები!RLQ20</f>
        <v>0</v>
      </c>
      <c r="RLR21" s="73">
        <f>ხარჯები!RLR20</f>
        <v>0</v>
      </c>
      <c r="RLS21" s="73">
        <f>ხარჯები!RLS20</f>
        <v>0</v>
      </c>
      <c r="RLT21" s="73">
        <f>ხარჯები!RLT20</f>
        <v>0</v>
      </c>
      <c r="RLU21" s="73">
        <f>ხარჯები!RLU20</f>
        <v>0</v>
      </c>
      <c r="RLV21" s="73">
        <f>ხარჯები!RLV20</f>
        <v>0</v>
      </c>
      <c r="RLW21" s="73">
        <f>ხარჯები!RLW20</f>
        <v>0</v>
      </c>
      <c r="RLX21" s="73">
        <f>ხარჯები!RLX20</f>
        <v>0</v>
      </c>
      <c r="RLY21" s="73">
        <f>ხარჯები!RLY20</f>
        <v>0</v>
      </c>
      <c r="RLZ21" s="73">
        <f>ხარჯები!RLZ20</f>
        <v>0</v>
      </c>
      <c r="RMA21" s="73">
        <f>ხარჯები!RMA20</f>
        <v>0</v>
      </c>
      <c r="RMB21" s="73">
        <f>ხარჯები!RMB20</f>
        <v>0</v>
      </c>
      <c r="RMC21" s="73">
        <f>ხარჯები!RMC20</f>
        <v>0</v>
      </c>
      <c r="RMD21" s="73">
        <f>ხარჯები!RMD20</f>
        <v>0</v>
      </c>
      <c r="RME21" s="73">
        <f>ხარჯები!RME20</f>
        <v>0</v>
      </c>
      <c r="RMF21" s="73">
        <f>ხარჯები!RMF20</f>
        <v>0</v>
      </c>
      <c r="RMG21" s="73">
        <f>ხარჯები!RMG20</f>
        <v>0</v>
      </c>
      <c r="RMH21" s="73">
        <f>ხარჯები!RMH20</f>
        <v>0</v>
      </c>
      <c r="RMI21" s="73">
        <f>ხარჯები!RMI20</f>
        <v>0</v>
      </c>
      <c r="RMJ21" s="73">
        <f>ხარჯები!RMJ20</f>
        <v>0</v>
      </c>
      <c r="RMK21" s="73">
        <f>ხარჯები!RMK20</f>
        <v>0</v>
      </c>
      <c r="RML21" s="73">
        <f>ხარჯები!RML20</f>
        <v>0</v>
      </c>
      <c r="RMM21" s="73">
        <f>ხარჯები!RMM20</f>
        <v>0</v>
      </c>
      <c r="RMN21" s="73">
        <f>ხარჯები!RMN20</f>
        <v>0</v>
      </c>
      <c r="RMO21" s="73">
        <f>ხარჯები!RMO20</f>
        <v>0</v>
      </c>
      <c r="RMP21" s="73">
        <f>ხარჯები!RMP20</f>
        <v>0</v>
      </c>
      <c r="RMQ21" s="73">
        <f>ხარჯები!RMQ20</f>
        <v>0</v>
      </c>
      <c r="RMR21" s="73">
        <f>ხარჯები!RMR20</f>
        <v>0</v>
      </c>
      <c r="RMS21" s="73">
        <f>ხარჯები!RMS20</f>
        <v>0</v>
      </c>
      <c r="RMT21" s="73">
        <f>ხარჯები!RMT20</f>
        <v>0</v>
      </c>
      <c r="RMU21" s="73">
        <f>ხარჯები!RMU20</f>
        <v>0</v>
      </c>
      <c r="RMV21" s="73">
        <f>ხარჯები!RMV20</f>
        <v>0</v>
      </c>
      <c r="RMW21" s="73">
        <f>ხარჯები!RMW20</f>
        <v>0</v>
      </c>
      <c r="RMX21" s="73">
        <f>ხარჯები!RMX20</f>
        <v>0</v>
      </c>
      <c r="RMY21" s="73">
        <f>ხარჯები!RMY20</f>
        <v>0</v>
      </c>
      <c r="RMZ21" s="73">
        <f>ხარჯები!RMZ20</f>
        <v>0</v>
      </c>
      <c r="RNA21" s="73">
        <f>ხარჯები!RNA20</f>
        <v>0</v>
      </c>
      <c r="RNB21" s="73">
        <f>ხარჯები!RNB20</f>
        <v>0</v>
      </c>
      <c r="RNC21" s="73">
        <f>ხარჯები!RNC20</f>
        <v>0</v>
      </c>
      <c r="RND21" s="73">
        <f>ხარჯები!RND20</f>
        <v>0</v>
      </c>
      <c r="RNE21" s="73">
        <f>ხარჯები!RNE20</f>
        <v>0</v>
      </c>
      <c r="RNF21" s="73">
        <f>ხარჯები!RNF20</f>
        <v>0</v>
      </c>
      <c r="RNG21" s="73">
        <f>ხარჯები!RNG20</f>
        <v>0</v>
      </c>
      <c r="RNH21" s="73">
        <f>ხარჯები!RNH20</f>
        <v>0</v>
      </c>
      <c r="RNI21" s="73">
        <f>ხარჯები!RNI20</f>
        <v>0</v>
      </c>
      <c r="RNJ21" s="73">
        <f>ხარჯები!RNJ20</f>
        <v>0</v>
      </c>
      <c r="RNK21" s="73">
        <f>ხარჯები!RNK20</f>
        <v>0</v>
      </c>
      <c r="RNL21" s="73">
        <f>ხარჯები!RNL20</f>
        <v>0</v>
      </c>
      <c r="RNM21" s="73">
        <f>ხარჯები!RNM20</f>
        <v>0</v>
      </c>
      <c r="RNN21" s="73">
        <f>ხარჯები!RNN20</f>
        <v>0</v>
      </c>
      <c r="RNO21" s="73">
        <f>ხარჯები!RNO20</f>
        <v>0</v>
      </c>
      <c r="RNP21" s="73">
        <f>ხარჯები!RNP20</f>
        <v>0</v>
      </c>
      <c r="RNQ21" s="73">
        <f>ხარჯები!RNQ20</f>
        <v>0</v>
      </c>
      <c r="RNR21" s="73">
        <f>ხარჯები!RNR20</f>
        <v>0</v>
      </c>
      <c r="RNS21" s="73">
        <f>ხარჯები!RNS20</f>
        <v>0</v>
      </c>
      <c r="RNT21" s="73">
        <f>ხარჯები!RNT20</f>
        <v>0</v>
      </c>
      <c r="RNU21" s="73">
        <f>ხარჯები!RNU20</f>
        <v>0</v>
      </c>
      <c r="RNV21" s="73">
        <f>ხარჯები!RNV20</f>
        <v>0</v>
      </c>
      <c r="RNW21" s="73">
        <f>ხარჯები!RNW20</f>
        <v>0</v>
      </c>
      <c r="RNX21" s="73">
        <f>ხარჯები!RNX20</f>
        <v>0</v>
      </c>
      <c r="RNY21" s="73">
        <f>ხარჯები!RNY20</f>
        <v>0</v>
      </c>
      <c r="RNZ21" s="73">
        <f>ხარჯები!RNZ20</f>
        <v>0</v>
      </c>
      <c r="ROA21" s="73">
        <f>ხარჯები!ROA20</f>
        <v>0</v>
      </c>
      <c r="ROB21" s="73">
        <f>ხარჯები!ROB20</f>
        <v>0</v>
      </c>
      <c r="ROC21" s="73">
        <f>ხარჯები!ROC20</f>
        <v>0</v>
      </c>
      <c r="ROD21" s="73">
        <f>ხარჯები!ROD20</f>
        <v>0</v>
      </c>
      <c r="ROE21" s="73">
        <f>ხარჯები!ROE20</f>
        <v>0</v>
      </c>
      <c r="ROF21" s="73">
        <f>ხარჯები!ROF20</f>
        <v>0</v>
      </c>
      <c r="ROG21" s="73">
        <f>ხარჯები!ROG20</f>
        <v>0</v>
      </c>
      <c r="ROH21" s="73">
        <f>ხარჯები!ROH20</f>
        <v>0</v>
      </c>
      <c r="ROI21" s="73">
        <f>ხარჯები!ROI20</f>
        <v>0</v>
      </c>
      <c r="ROJ21" s="73">
        <f>ხარჯები!ROJ20</f>
        <v>0</v>
      </c>
      <c r="ROK21" s="73">
        <f>ხარჯები!ROK20</f>
        <v>0</v>
      </c>
      <c r="ROL21" s="73">
        <f>ხარჯები!ROL20</f>
        <v>0</v>
      </c>
      <c r="ROM21" s="73">
        <f>ხარჯები!ROM20</f>
        <v>0</v>
      </c>
      <c r="RON21" s="73">
        <f>ხარჯები!RON20</f>
        <v>0</v>
      </c>
      <c r="ROO21" s="73">
        <f>ხარჯები!ROO20</f>
        <v>0</v>
      </c>
      <c r="ROP21" s="73">
        <f>ხარჯები!ROP20</f>
        <v>0</v>
      </c>
      <c r="ROQ21" s="73">
        <f>ხარჯები!ROQ20</f>
        <v>0</v>
      </c>
      <c r="ROR21" s="73">
        <f>ხარჯები!ROR20</f>
        <v>0</v>
      </c>
      <c r="ROS21" s="73">
        <f>ხარჯები!ROS20</f>
        <v>0</v>
      </c>
      <c r="ROT21" s="73">
        <f>ხარჯები!ROT20</f>
        <v>0</v>
      </c>
      <c r="ROU21" s="73">
        <f>ხარჯები!ROU20</f>
        <v>0</v>
      </c>
      <c r="ROV21" s="73">
        <f>ხარჯები!ROV20</f>
        <v>0</v>
      </c>
      <c r="ROW21" s="73">
        <f>ხარჯები!ROW20</f>
        <v>0</v>
      </c>
      <c r="ROX21" s="73">
        <f>ხარჯები!ROX20</f>
        <v>0</v>
      </c>
      <c r="ROY21" s="73">
        <f>ხარჯები!ROY20</f>
        <v>0</v>
      </c>
      <c r="ROZ21" s="73">
        <f>ხარჯები!ROZ20</f>
        <v>0</v>
      </c>
      <c r="RPA21" s="73">
        <f>ხარჯები!RPA20</f>
        <v>0</v>
      </c>
      <c r="RPB21" s="73">
        <f>ხარჯები!RPB20</f>
        <v>0</v>
      </c>
      <c r="RPC21" s="73">
        <f>ხარჯები!RPC20</f>
        <v>0</v>
      </c>
      <c r="RPD21" s="73">
        <f>ხარჯები!RPD20</f>
        <v>0</v>
      </c>
      <c r="RPE21" s="73">
        <f>ხარჯები!RPE20</f>
        <v>0</v>
      </c>
      <c r="RPF21" s="73">
        <f>ხარჯები!RPF20</f>
        <v>0</v>
      </c>
      <c r="RPG21" s="73">
        <f>ხარჯები!RPG20</f>
        <v>0</v>
      </c>
      <c r="RPH21" s="73">
        <f>ხარჯები!RPH20</f>
        <v>0</v>
      </c>
      <c r="RPI21" s="73">
        <f>ხარჯები!RPI20</f>
        <v>0</v>
      </c>
      <c r="RPJ21" s="73">
        <f>ხარჯები!RPJ20</f>
        <v>0</v>
      </c>
      <c r="RPK21" s="73">
        <f>ხარჯები!RPK20</f>
        <v>0</v>
      </c>
      <c r="RPL21" s="73">
        <f>ხარჯები!RPL20</f>
        <v>0</v>
      </c>
      <c r="RPM21" s="73">
        <f>ხარჯები!RPM20</f>
        <v>0</v>
      </c>
      <c r="RPN21" s="73">
        <f>ხარჯები!RPN20</f>
        <v>0</v>
      </c>
      <c r="RPO21" s="73">
        <f>ხარჯები!RPO20</f>
        <v>0</v>
      </c>
      <c r="RPP21" s="73">
        <f>ხარჯები!RPP20</f>
        <v>0</v>
      </c>
      <c r="RPQ21" s="73">
        <f>ხარჯები!RPQ20</f>
        <v>0</v>
      </c>
      <c r="RPR21" s="73">
        <f>ხარჯები!RPR20</f>
        <v>0</v>
      </c>
      <c r="RPS21" s="73">
        <f>ხარჯები!RPS20</f>
        <v>0</v>
      </c>
      <c r="RPT21" s="73">
        <f>ხარჯები!RPT20</f>
        <v>0</v>
      </c>
      <c r="RPU21" s="73">
        <f>ხარჯები!RPU20</f>
        <v>0</v>
      </c>
      <c r="RPV21" s="73">
        <f>ხარჯები!RPV20</f>
        <v>0</v>
      </c>
      <c r="RPW21" s="73">
        <f>ხარჯები!RPW20</f>
        <v>0</v>
      </c>
      <c r="RPX21" s="73">
        <f>ხარჯები!RPX20</f>
        <v>0</v>
      </c>
      <c r="RPY21" s="73">
        <f>ხარჯები!RPY20</f>
        <v>0</v>
      </c>
      <c r="RPZ21" s="73">
        <f>ხარჯები!RPZ20</f>
        <v>0</v>
      </c>
      <c r="RQA21" s="73">
        <f>ხარჯები!RQA20</f>
        <v>0</v>
      </c>
      <c r="RQB21" s="73">
        <f>ხარჯები!RQB20</f>
        <v>0</v>
      </c>
      <c r="RQC21" s="73">
        <f>ხარჯები!RQC20</f>
        <v>0</v>
      </c>
      <c r="RQD21" s="73">
        <f>ხარჯები!RQD20</f>
        <v>0</v>
      </c>
      <c r="RQE21" s="73">
        <f>ხარჯები!RQE20</f>
        <v>0</v>
      </c>
      <c r="RQF21" s="73">
        <f>ხარჯები!RQF20</f>
        <v>0</v>
      </c>
      <c r="RQG21" s="73">
        <f>ხარჯები!RQG20</f>
        <v>0</v>
      </c>
      <c r="RQH21" s="73">
        <f>ხარჯები!RQH20</f>
        <v>0</v>
      </c>
      <c r="RQI21" s="73">
        <f>ხარჯები!RQI20</f>
        <v>0</v>
      </c>
      <c r="RQJ21" s="73">
        <f>ხარჯები!RQJ20</f>
        <v>0</v>
      </c>
      <c r="RQK21" s="73">
        <f>ხარჯები!RQK20</f>
        <v>0</v>
      </c>
      <c r="RQL21" s="73">
        <f>ხარჯები!RQL20</f>
        <v>0</v>
      </c>
      <c r="RQM21" s="73">
        <f>ხარჯები!RQM20</f>
        <v>0</v>
      </c>
      <c r="RQN21" s="73">
        <f>ხარჯები!RQN20</f>
        <v>0</v>
      </c>
      <c r="RQO21" s="73">
        <f>ხარჯები!RQO20</f>
        <v>0</v>
      </c>
      <c r="RQP21" s="73">
        <f>ხარჯები!RQP20</f>
        <v>0</v>
      </c>
      <c r="RQQ21" s="73">
        <f>ხარჯები!RQQ20</f>
        <v>0</v>
      </c>
      <c r="RQR21" s="73">
        <f>ხარჯები!RQR20</f>
        <v>0</v>
      </c>
      <c r="RQS21" s="73">
        <f>ხარჯები!RQS20</f>
        <v>0</v>
      </c>
      <c r="RQT21" s="73">
        <f>ხარჯები!RQT20</f>
        <v>0</v>
      </c>
      <c r="RQU21" s="73">
        <f>ხარჯები!RQU20</f>
        <v>0</v>
      </c>
      <c r="RQV21" s="73">
        <f>ხარჯები!RQV20</f>
        <v>0</v>
      </c>
      <c r="RQW21" s="73">
        <f>ხარჯები!RQW20</f>
        <v>0</v>
      </c>
      <c r="RQX21" s="73">
        <f>ხარჯები!RQX20</f>
        <v>0</v>
      </c>
      <c r="RQY21" s="73">
        <f>ხარჯები!RQY20</f>
        <v>0</v>
      </c>
      <c r="RQZ21" s="73">
        <f>ხარჯები!RQZ20</f>
        <v>0</v>
      </c>
      <c r="RRA21" s="73">
        <f>ხარჯები!RRA20</f>
        <v>0</v>
      </c>
      <c r="RRB21" s="73">
        <f>ხარჯები!RRB20</f>
        <v>0</v>
      </c>
      <c r="RRC21" s="73">
        <f>ხარჯები!RRC20</f>
        <v>0</v>
      </c>
      <c r="RRD21" s="73">
        <f>ხარჯები!RRD20</f>
        <v>0</v>
      </c>
      <c r="RRE21" s="73">
        <f>ხარჯები!RRE20</f>
        <v>0</v>
      </c>
      <c r="RRF21" s="73">
        <f>ხარჯები!RRF20</f>
        <v>0</v>
      </c>
      <c r="RRG21" s="73">
        <f>ხარჯები!RRG20</f>
        <v>0</v>
      </c>
      <c r="RRH21" s="73">
        <f>ხარჯები!RRH20</f>
        <v>0</v>
      </c>
      <c r="RRI21" s="73">
        <f>ხარჯები!RRI20</f>
        <v>0</v>
      </c>
      <c r="RRJ21" s="73">
        <f>ხარჯები!RRJ20</f>
        <v>0</v>
      </c>
      <c r="RRK21" s="73">
        <f>ხარჯები!RRK20</f>
        <v>0</v>
      </c>
      <c r="RRL21" s="73">
        <f>ხარჯები!RRL20</f>
        <v>0</v>
      </c>
      <c r="RRM21" s="73">
        <f>ხარჯები!RRM20</f>
        <v>0</v>
      </c>
      <c r="RRN21" s="73">
        <f>ხარჯები!RRN20</f>
        <v>0</v>
      </c>
      <c r="RRO21" s="73">
        <f>ხარჯები!RRO20</f>
        <v>0</v>
      </c>
      <c r="RRP21" s="73">
        <f>ხარჯები!RRP20</f>
        <v>0</v>
      </c>
      <c r="RRQ21" s="73">
        <f>ხარჯები!RRQ20</f>
        <v>0</v>
      </c>
      <c r="RRR21" s="73">
        <f>ხარჯები!RRR20</f>
        <v>0</v>
      </c>
      <c r="RRS21" s="73">
        <f>ხარჯები!RRS20</f>
        <v>0</v>
      </c>
      <c r="RRT21" s="73">
        <f>ხარჯები!RRT20</f>
        <v>0</v>
      </c>
      <c r="RRU21" s="73">
        <f>ხარჯები!RRU20</f>
        <v>0</v>
      </c>
      <c r="RRV21" s="73">
        <f>ხარჯები!RRV20</f>
        <v>0</v>
      </c>
      <c r="RRW21" s="73">
        <f>ხარჯები!RRW20</f>
        <v>0</v>
      </c>
      <c r="RRX21" s="73">
        <f>ხარჯები!RRX20</f>
        <v>0</v>
      </c>
      <c r="RRY21" s="73">
        <f>ხარჯები!RRY20</f>
        <v>0</v>
      </c>
      <c r="RRZ21" s="73">
        <f>ხარჯები!RRZ20</f>
        <v>0</v>
      </c>
      <c r="RSA21" s="73">
        <f>ხარჯები!RSA20</f>
        <v>0</v>
      </c>
      <c r="RSB21" s="73">
        <f>ხარჯები!RSB20</f>
        <v>0</v>
      </c>
      <c r="RSC21" s="73">
        <f>ხარჯები!RSC20</f>
        <v>0</v>
      </c>
      <c r="RSD21" s="73">
        <f>ხარჯები!RSD20</f>
        <v>0</v>
      </c>
      <c r="RSE21" s="73">
        <f>ხარჯები!RSE20</f>
        <v>0</v>
      </c>
      <c r="RSF21" s="73">
        <f>ხარჯები!RSF20</f>
        <v>0</v>
      </c>
      <c r="RSG21" s="73">
        <f>ხარჯები!RSG20</f>
        <v>0</v>
      </c>
      <c r="RSH21" s="73">
        <f>ხარჯები!RSH20</f>
        <v>0</v>
      </c>
      <c r="RSI21" s="73">
        <f>ხარჯები!RSI20</f>
        <v>0</v>
      </c>
      <c r="RSJ21" s="73">
        <f>ხარჯები!RSJ20</f>
        <v>0</v>
      </c>
      <c r="RSK21" s="73">
        <f>ხარჯები!RSK20</f>
        <v>0</v>
      </c>
      <c r="RSL21" s="73">
        <f>ხარჯები!RSL20</f>
        <v>0</v>
      </c>
      <c r="RSM21" s="73">
        <f>ხარჯები!RSM20</f>
        <v>0</v>
      </c>
      <c r="RSN21" s="73">
        <f>ხარჯები!RSN20</f>
        <v>0</v>
      </c>
      <c r="RSO21" s="73">
        <f>ხარჯები!RSO20</f>
        <v>0</v>
      </c>
      <c r="RSP21" s="73">
        <f>ხარჯები!RSP20</f>
        <v>0</v>
      </c>
      <c r="RSQ21" s="73">
        <f>ხარჯები!RSQ20</f>
        <v>0</v>
      </c>
      <c r="RSR21" s="73">
        <f>ხარჯები!RSR20</f>
        <v>0</v>
      </c>
      <c r="RSS21" s="73">
        <f>ხარჯები!RSS20</f>
        <v>0</v>
      </c>
      <c r="RST21" s="73">
        <f>ხარჯები!RST20</f>
        <v>0</v>
      </c>
      <c r="RSU21" s="73">
        <f>ხარჯები!RSU20</f>
        <v>0</v>
      </c>
      <c r="RSV21" s="73">
        <f>ხარჯები!RSV20</f>
        <v>0</v>
      </c>
      <c r="RSW21" s="73">
        <f>ხარჯები!RSW20</f>
        <v>0</v>
      </c>
      <c r="RSX21" s="73">
        <f>ხარჯები!RSX20</f>
        <v>0</v>
      </c>
      <c r="RSY21" s="73">
        <f>ხარჯები!RSY20</f>
        <v>0</v>
      </c>
      <c r="RSZ21" s="73">
        <f>ხარჯები!RSZ20</f>
        <v>0</v>
      </c>
      <c r="RTA21" s="73">
        <f>ხარჯები!RTA20</f>
        <v>0</v>
      </c>
      <c r="RTB21" s="73">
        <f>ხარჯები!RTB20</f>
        <v>0</v>
      </c>
      <c r="RTC21" s="73">
        <f>ხარჯები!RTC20</f>
        <v>0</v>
      </c>
      <c r="RTD21" s="73">
        <f>ხარჯები!RTD20</f>
        <v>0</v>
      </c>
      <c r="RTE21" s="73">
        <f>ხარჯები!RTE20</f>
        <v>0</v>
      </c>
      <c r="RTF21" s="73">
        <f>ხარჯები!RTF20</f>
        <v>0</v>
      </c>
      <c r="RTG21" s="73">
        <f>ხარჯები!RTG20</f>
        <v>0</v>
      </c>
      <c r="RTH21" s="73">
        <f>ხარჯები!RTH20</f>
        <v>0</v>
      </c>
      <c r="RTI21" s="73">
        <f>ხარჯები!RTI20</f>
        <v>0</v>
      </c>
      <c r="RTJ21" s="73">
        <f>ხარჯები!RTJ20</f>
        <v>0</v>
      </c>
      <c r="RTK21" s="73">
        <f>ხარჯები!RTK20</f>
        <v>0</v>
      </c>
      <c r="RTL21" s="73">
        <f>ხარჯები!RTL20</f>
        <v>0</v>
      </c>
      <c r="RTM21" s="73">
        <f>ხარჯები!RTM20</f>
        <v>0</v>
      </c>
      <c r="RTN21" s="73">
        <f>ხარჯები!RTN20</f>
        <v>0</v>
      </c>
      <c r="RTO21" s="73">
        <f>ხარჯები!RTO20</f>
        <v>0</v>
      </c>
      <c r="RTP21" s="73">
        <f>ხარჯები!RTP20</f>
        <v>0</v>
      </c>
      <c r="RTQ21" s="73">
        <f>ხარჯები!RTQ20</f>
        <v>0</v>
      </c>
      <c r="RTR21" s="73">
        <f>ხარჯები!RTR20</f>
        <v>0</v>
      </c>
      <c r="RTS21" s="73">
        <f>ხარჯები!RTS20</f>
        <v>0</v>
      </c>
      <c r="RTT21" s="73">
        <f>ხარჯები!RTT20</f>
        <v>0</v>
      </c>
      <c r="RTU21" s="73">
        <f>ხარჯები!RTU20</f>
        <v>0</v>
      </c>
      <c r="RTV21" s="73">
        <f>ხარჯები!RTV20</f>
        <v>0</v>
      </c>
      <c r="RTW21" s="73">
        <f>ხარჯები!RTW20</f>
        <v>0</v>
      </c>
      <c r="RTX21" s="73">
        <f>ხარჯები!RTX20</f>
        <v>0</v>
      </c>
      <c r="RTY21" s="73">
        <f>ხარჯები!RTY20</f>
        <v>0</v>
      </c>
      <c r="RTZ21" s="73">
        <f>ხარჯები!RTZ20</f>
        <v>0</v>
      </c>
      <c r="RUA21" s="73">
        <f>ხარჯები!RUA20</f>
        <v>0</v>
      </c>
      <c r="RUB21" s="73">
        <f>ხარჯები!RUB20</f>
        <v>0</v>
      </c>
      <c r="RUC21" s="73">
        <f>ხარჯები!RUC20</f>
        <v>0</v>
      </c>
      <c r="RUD21" s="73">
        <f>ხარჯები!RUD20</f>
        <v>0</v>
      </c>
      <c r="RUE21" s="73">
        <f>ხარჯები!RUE20</f>
        <v>0</v>
      </c>
      <c r="RUF21" s="73">
        <f>ხარჯები!RUF20</f>
        <v>0</v>
      </c>
      <c r="RUG21" s="73">
        <f>ხარჯები!RUG20</f>
        <v>0</v>
      </c>
      <c r="RUH21" s="73">
        <f>ხარჯები!RUH20</f>
        <v>0</v>
      </c>
      <c r="RUI21" s="73">
        <f>ხარჯები!RUI20</f>
        <v>0</v>
      </c>
      <c r="RUJ21" s="73">
        <f>ხარჯები!RUJ20</f>
        <v>0</v>
      </c>
      <c r="RUK21" s="73">
        <f>ხარჯები!RUK20</f>
        <v>0</v>
      </c>
      <c r="RUL21" s="73">
        <f>ხარჯები!RUL20</f>
        <v>0</v>
      </c>
      <c r="RUM21" s="73">
        <f>ხარჯები!RUM20</f>
        <v>0</v>
      </c>
      <c r="RUN21" s="73">
        <f>ხარჯები!RUN20</f>
        <v>0</v>
      </c>
      <c r="RUO21" s="73">
        <f>ხარჯები!RUO20</f>
        <v>0</v>
      </c>
      <c r="RUP21" s="73">
        <f>ხარჯები!RUP20</f>
        <v>0</v>
      </c>
      <c r="RUQ21" s="73">
        <f>ხარჯები!RUQ20</f>
        <v>0</v>
      </c>
      <c r="RUR21" s="73">
        <f>ხარჯები!RUR20</f>
        <v>0</v>
      </c>
      <c r="RUS21" s="73">
        <f>ხარჯები!RUS20</f>
        <v>0</v>
      </c>
      <c r="RUT21" s="73">
        <f>ხარჯები!RUT20</f>
        <v>0</v>
      </c>
      <c r="RUU21" s="73">
        <f>ხარჯები!RUU20</f>
        <v>0</v>
      </c>
      <c r="RUV21" s="73">
        <f>ხარჯები!RUV20</f>
        <v>0</v>
      </c>
      <c r="RUW21" s="73">
        <f>ხარჯები!RUW20</f>
        <v>0</v>
      </c>
      <c r="RUX21" s="73">
        <f>ხარჯები!RUX20</f>
        <v>0</v>
      </c>
      <c r="RUY21" s="73">
        <f>ხარჯები!RUY20</f>
        <v>0</v>
      </c>
      <c r="RUZ21" s="73">
        <f>ხარჯები!RUZ20</f>
        <v>0</v>
      </c>
      <c r="RVA21" s="73">
        <f>ხარჯები!RVA20</f>
        <v>0</v>
      </c>
      <c r="RVB21" s="73">
        <f>ხარჯები!RVB20</f>
        <v>0</v>
      </c>
      <c r="RVC21" s="73">
        <f>ხარჯები!RVC20</f>
        <v>0</v>
      </c>
      <c r="RVD21" s="73">
        <f>ხარჯები!RVD20</f>
        <v>0</v>
      </c>
      <c r="RVE21" s="73">
        <f>ხარჯები!RVE20</f>
        <v>0</v>
      </c>
      <c r="RVF21" s="73">
        <f>ხარჯები!RVF20</f>
        <v>0</v>
      </c>
      <c r="RVG21" s="73">
        <f>ხარჯები!RVG20</f>
        <v>0</v>
      </c>
      <c r="RVH21" s="73">
        <f>ხარჯები!RVH20</f>
        <v>0</v>
      </c>
      <c r="RVI21" s="73">
        <f>ხარჯები!RVI20</f>
        <v>0</v>
      </c>
      <c r="RVJ21" s="73">
        <f>ხარჯები!RVJ20</f>
        <v>0</v>
      </c>
      <c r="RVK21" s="73">
        <f>ხარჯები!RVK20</f>
        <v>0</v>
      </c>
      <c r="RVL21" s="73">
        <f>ხარჯები!RVL20</f>
        <v>0</v>
      </c>
      <c r="RVM21" s="73">
        <f>ხარჯები!RVM20</f>
        <v>0</v>
      </c>
      <c r="RVN21" s="73">
        <f>ხარჯები!RVN20</f>
        <v>0</v>
      </c>
      <c r="RVO21" s="73">
        <f>ხარჯები!RVO20</f>
        <v>0</v>
      </c>
      <c r="RVP21" s="73">
        <f>ხარჯები!RVP20</f>
        <v>0</v>
      </c>
      <c r="RVQ21" s="73">
        <f>ხარჯები!RVQ20</f>
        <v>0</v>
      </c>
      <c r="RVR21" s="73">
        <f>ხარჯები!RVR20</f>
        <v>0</v>
      </c>
      <c r="RVS21" s="73">
        <f>ხარჯები!RVS20</f>
        <v>0</v>
      </c>
      <c r="RVT21" s="73">
        <f>ხარჯები!RVT20</f>
        <v>0</v>
      </c>
      <c r="RVU21" s="73">
        <f>ხარჯები!RVU20</f>
        <v>0</v>
      </c>
      <c r="RVV21" s="73">
        <f>ხარჯები!RVV20</f>
        <v>0</v>
      </c>
      <c r="RVW21" s="73">
        <f>ხარჯები!RVW20</f>
        <v>0</v>
      </c>
      <c r="RVX21" s="73">
        <f>ხარჯები!RVX20</f>
        <v>0</v>
      </c>
      <c r="RVY21" s="73">
        <f>ხარჯები!RVY20</f>
        <v>0</v>
      </c>
      <c r="RVZ21" s="73">
        <f>ხარჯები!RVZ20</f>
        <v>0</v>
      </c>
      <c r="RWA21" s="73">
        <f>ხარჯები!RWA20</f>
        <v>0</v>
      </c>
      <c r="RWB21" s="73">
        <f>ხარჯები!RWB20</f>
        <v>0</v>
      </c>
      <c r="RWC21" s="73">
        <f>ხარჯები!RWC20</f>
        <v>0</v>
      </c>
      <c r="RWD21" s="73">
        <f>ხარჯები!RWD20</f>
        <v>0</v>
      </c>
      <c r="RWE21" s="73">
        <f>ხარჯები!RWE20</f>
        <v>0</v>
      </c>
      <c r="RWF21" s="73">
        <f>ხარჯები!RWF20</f>
        <v>0</v>
      </c>
      <c r="RWG21" s="73">
        <f>ხარჯები!RWG20</f>
        <v>0</v>
      </c>
      <c r="RWH21" s="73">
        <f>ხარჯები!RWH20</f>
        <v>0</v>
      </c>
      <c r="RWI21" s="73">
        <f>ხარჯები!RWI20</f>
        <v>0</v>
      </c>
      <c r="RWJ21" s="73">
        <f>ხარჯები!RWJ20</f>
        <v>0</v>
      </c>
      <c r="RWK21" s="73">
        <f>ხარჯები!RWK20</f>
        <v>0</v>
      </c>
      <c r="RWL21" s="73">
        <f>ხარჯები!RWL20</f>
        <v>0</v>
      </c>
      <c r="RWM21" s="73">
        <f>ხარჯები!RWM20</f>
        <v>0</v>
      </c>
      <c r="RWN21" s="73">
        <f>ხარჯები!RWN20</f>
        <v>0</v>
      </c>
      <c r="RWO21" s="73">
        <f>ხარჯები!RWO20</f>
        <v>0</v>
      </c>
      <c r="RWP21" s="73">
        <f>ხარჯები!RWP20</f>
        <v>0</v>
      </c>
      <c r="RWQ21" s="73">
        <f>ხარჯები!RWQ20</f>
        <v>0</v>
      </c>
      <c r="RWR21" s="73">
        <f>ხარჯები!RWR20</f>
        <v>0</v>
      </c>
      <c r="RWS21" s="73">
        <f>ხარჯები!RWS20</f>
        <v>0</v>
      </c>
      <c r="RWT21" s="73">
        <f>ხარჯები!RWT20</f>
        <v>0</v>
      </c>
      <c r="RWU21" s="73">
        <f>ხარჯები!RWU20</f>
        <v>0</v>
      </c>
      <c r="RWV21" s="73">
        <f>ხარჯები!RWV20</f>
        <v>0</v>
      </c>
      <c r="RWW21" s="73">
        <f>ხარჯები!RWW20</f>
        <v>0</v>
      </c>
      <c r="RWX21" s="73">
        <f>ხარჯები!RWX20</f>
        <v>0</v>
      </c>
      <c r="RWY21" s="73">
        <f>ხარჯები!RWY20</f>
        <v>0</v>
      </c>
      <c r="RWZ21" s="73">
        <f>ხარჯები!RWZ20</f>
        <v>0</v>
      </c>
      <c r="RXA21" s="73">
        <f>ხარჯები!RXA20</f>
        <v>0</v>
      </c>
      <c r="RXB21" s="73">
        <f>ხარჯები!RXB20</f>
        <v>0</v>
      </c>
      <c r="RXC21" s="73">
        <f>ხარჯები!RXC20</f>
        <v>0</v>
      </c>
      <c r="RXD21" s="73">
        <f>ხარჯები!RXD20</f>
        <v>0</v>
      </c>
      <c r="RXE21" s="73">
        <f>ხარჯები!RXE20</f>
        <v>0</v>
      </c>
      <c r="RXF21" s="73">
        <f>ხარჯები!RXF20</f>
        <v>0</v>
      </c>
      <c r="RXG21" s="73">
        <f>ხარჯები!RXG20</f>
        <v>0</v>
      </c>
      <c r="RXH21" s="73">
        <f>ხარჯები!RXH20</f>
        <v>0</v>
      </c>
      <c r="RXI21" s="73">
        <f>ხარჯები!RXI20</f>
        <v>0</v>
      </c>
      <c r="RXJ21" s="73">
        <f>ხარჯები!RXJ20</f>
        <v>0</v>
      </c>
      <c r="RXK21" s="73">
        <f>ხარჯები!RXK20</f>
        <v>0</v>
      </c>
      <c r="RXL21" s="73">
        <f>ხარჯები!RXL20</f>
        <v>0</v>
      </c>
      <c r="RXM21" s="73">
        <f>ხარჯები!RXM20</f>
        <v>0</v>
      </c>
      <c r="RXN21" s="73">
        <f>ხარჯები!RXN20</f>
        <v>0</v>
      </c>
      <c r="RXO21" s="73">
        <f>ხარჯები!RXO20</f>
        <v>0</v>
      </c>
      <c r="RXP21" s="73">
        <f>ხარჯები!RXP20</f>
        <v>0</v>
      </c>
      <c r="RXQ21" s="73">
        <f>ხარჯები!RXQ20</f>
        <v>0</v>
      </c>
      <c r="RXR21" s="73">
        <f>ხარჯები!RXR20</f>
        <v>0</v>
      </c>
      <c r="RXS21" s="73">
        <f>ხარჯები!RXS20</f>
        <v>0</v>
      </c>
      <c r="RXT21" s="73">
        <f>ხარჯები!RXT20</f>
        <v>0</v>
      </c>
      <c r="RXU21" s="73">
        <f>ხარჯები!RXU20</f>
        <v>0</v>
      </c>
      <c r="RXV21" s="73">
        <f>ხარჯები!RXV20</f>
        <v>0</v>
      </c>
      <c r="RXW21" s="73">
        <f>ხარჯები!RXW20</f>
        <v>0</v>
      </c>
      <c r="RXX21" s="73">
        <f>ხარჯები!RXX20</f>
        <v>0</v>
      </c>
      <c r="RXY21" s="73">
        <f>ხარჯები!RXY20</f>
        <v>0</v>
      </c>
      <c r="RXZ21" s="73">
        <f>ხარჯები!RXZ20</f>
        <v>0</v>
      </c>
      <c r="RYA21" s="73">
        <f>ხარჯები!RYA20</f>
        <v>0</v>
      </c>
      <c r="RYB21" s="73">
        <f>ხარჯები!RYB20</f>
        <v>0</v>
      </c>
      <c r="RYC21" s="73">
        <f>ხარჯები!RYC20</f>
        <v>0</v>
      </c>
      <c r="RYD21" s="73">
        <f>ხარჯები!RYD20</f>
        <v>0</v>
      </c>
      <c r="RYE21" s="73">
        <f>ხარჯები!RYE20</f>
        <v>0</v>
      </c>
      <c r="RYF21" s="73">
        <f>ხარჯები!RYF20</f>
        <v>0</v>
      </c>
      <c r="RYG21" s="73">
        <f>ხარჯები!RYG20</f>
        <v>0</v>
      </c>
      <c r="RYH21" s="73">
        <f>ხარჯები!RYH20</f>
        <v>0</v>
      </c>
      <c r="RYI21" s="73">
        <f>ხარჯები!RYI20</f>
        <v>0</v>
      </c>
      <c r="RYJ21" s="73">
        <f>ხარჯები!RYJ20</f>
        <v>0</v>
      </c>
      <c r="RYK21" s="73">
        <f>ხარჯები!RYK20</f>
        <v>0</v>
      </c>
      <c r="RYL21" s="73">
        <f>ხარჯები!RYL20</f>
        <v>0</v>
      </c>
      <c r="RYM21" s="73">
        <f>ხარჯები!RYM20</f>
        <v>0</v>
      </c>
      <c r="RYN21" s="73">
        <f>ხარჯები!RYN20</f>
        <v>0</v>
      </c>
      <c r="RYO21" s="73">
        <f>ხარჯები!RYO20</f>
        <v>0</v>
      </c>
      <c r="RYP21" s="73">
        <f>ხარჯები!RYP20</f>
        <v>0</v>
      </c>
      <c r="RYQ21" s="73">
        <f>ხარჯები!RYQ20</f>
        <v>0</v>
      </c>
      <c r="RYR21" s="73">
        <f>ხარჯები!RYR20</f>
        <v>0</v>
      </c>
      <c r="RYS21" s="73">
        <f>ხარჯები!RYS20</f>
        <v>0</v>
      </c>
      <c r="RYT21" s="73">
        <f>ხარჯები!RYT20</f>
        <v>0</v>
      </c>
      <c r="RYU21" s="73">
        <f>ხარჯები!RYU20</f>
        <v>0</v>
      </c>
      <c r="RYV21" s="73">
        <f>ხარჯები!RYV20</f>
        <v>0</v>
      </c>
      <c r="RYW21" s="73">
        <f>ხარჯები!RYW20</f>
        <v>0</v>
      </c>
      <c r="RYX21" s="73">
        <f>ხარჯები!RYX20</f>
        <v>0</v>
      </c>
      <c r="RYY21" s="73">
        <f>ხარჯები!RYY20</f>
        <v>0</v>
      </c>
      <c r="RYZ21" s="73">
        <f>ხარჯები!RYZ20</f>
        <v>0</v>
      </c>
      <c r="RZA21" s="73">
        <f>ხარჯები!RZA20</f>
        <v>0</v>
      </c>
      <c r="RZB21" s="73">
        <f>ხარჯები!RZB20</f>
        <v>0</v>
      </c>
      <c r="RZC21" s="73">
        <f>ხარჯები!RZC20</f>
        <v>0</v>
      </c>
      <c r="RZD21" s="73">
        <f>ხარჯები!RZD20</f>
        <v>0</v>
      </c>
      <c r="RZE21" s="73">
        <f>ხარჯები!RZE20</f>
        <v>0</v>
      </c>
      <c r="RZF21" s="73">
        <f>ხარჯები!RZF20</f>
        <v>0</v>
      </c>
      <c r="RZG21" s="73">
        <f>ხარჯები!RZG20</f>
        <v>0</v>
      </c>
      <c r="RZH21" s="73">
        <f>ხარჯები!RZH20</f>
        <v>0</v>
      </c>
      <c r="RZI21" s="73">
        <f>ხარჯები!RZI20</f>
        <v>0</v>
      </c>
      <c r="RZJ21" s="73">
        <f>ხარჯები!RZJ20</f>
        <v>0</v>
      </c>
      <c r="RZK21" s="73">
        <f>ხარჯები!RZK20</f>
        <v>0</v>
      </c>
      <c r="RZL21" s="73">
        <f>ხარჯები!RZL20</f>
        <v>0</v>
      </c>
      <c r="RZM21" s="73">
        <f>ხარჯები!RZM20</f>
        <v>0</v>
      </c>
      <c r="RZN21" s="73">
        <f>ხარჯები!RZN20</f>
        <v>0</v>
      </c>
      <c r="RZO21" s="73">
        <f>ხარჯები!RZO20</f>
        <v>0</v>
      </c>
      <c r="RZP21" s="73">
        <f>ხარჯები!RZP20</f>
        <v>0</v>
      </c>
      <c r="RZQ21" s="73">
        <f>ხარჯები!RZQ20</f>
        <v>0</v>
      </c>
      <c r="RZR21" s="73">
        <f>ხარჯები!RZR20</f>
        <v>0</v>
      </c>
      <c r="RZS21" s="73">
        <f>ხარჯები!RZS20</f>
        <v>0</v>
      </c>
      <c r="RZT21" s="73">
        <f>ხარჯები!RZT20</f>
        <v>0</v>
      </c>
      <c r="RZU21" s="73">
        <f>ხარჯები!RZU20</f>
        <v>0</v>
      </c>
      <c r="RZV21" s="73">
        <f>ხარჯები!RZV20</f>
        <v>0</v>
      </c>
      <c r="RZW21" s="73">
        <f>ხარჯები!RZW20</f>
        <v>0</v>
      </c>
      <c r="RZX21" s="73">
        <f>ხარჯები!RZX20</f>
        <v>0</v>
      </c>
      <c r="RZY21" s="73">
        <f>ხარჯები!RZY20</f>
        <v>0</v>
      </c>
      <c r="RZZ21" s="73">
        <f>ხარჯები!RZZ20</f>
        <v>0</v>
      </c>
      <c r="SAA21" s="73">
        <f>ხარჯები!SAA20</f>
        <v>0</v>
      </c>
      <c r="SAB21" s="73">
        <f>ხარჯები!SAB20</f>
        <v>0</v>
      </c>
      <c r="SAC21" s="73">
        <f>ხარჯები!SAC20</f>
        <v>0</v>
      </c>
      <c r="SAD21" s="73">
        <f>ხარჯები!SAD20</f>
        <v>0</v>
      </c>
      <c r="SAE21" s="73">
        <f>ხარჯები!SAE20</f>
        <v>0</v>
      </c>
      <c r="SAF21" s="73">
        <f>ხარჯები!SAF20</f>
        <v>0</v>
      </c>
      <c r="SAG21" s="73">
        <f>ხარჯები!SAG20</f>
        <v>0</v>
      </c>
      <c r="SAH21" s="73">
        <f>ხარჯები!SAH20</f>
        <v>0</v>
      </c>
      <c r="SAI21" s="73">
        <f>ხარჯები!SAI20</f>
        <v>0</v>
      </c>
      <c r="SAJ21" s="73">
        <f>ხარჯები!SAJ20</f>
        <v>0</v>
      </c>
      <c r="SAK21" s="73">
        <f>ხარჯები!SAK20</f>
        <v>0</v>
      </c>
      <c r="SAL21" s="73">
        <f>ხარჯები!SAL20</f>
        <v>0</v>
      </c>
      <c r="SAM21" s="73">
        <f>ხარჯები!SAM20</f>
        <v>0</v>
      </c>
      <c r="SAN21" s="73">
        <f>ხარჯები!SAN20</f>
        <v>0</v>
      </c>
      <c r="SAO21" s="73">
        <f>ხარჯები!SAO20</f>
        <v>0</v>
      </c>
      <c r="SAP21" s="73">
        <f>ხარჯები!SAP20</f>
        <v>0</v>
      </c>
      <c r="SAQ21" s="73">
        <f>ხარჯები!SAQ20</f>
        <v>0</v>
      </c>
      <c r="SAR21" s="73">
        <f>ხარჯები!SAR20</f>
        <v>0</v>
      </c>
      <c r="SAS21" s="73">
        <f>ხარჯები!SAS20</f>
        <v>0</v>
      </c>
      <c r="SAT21" s="73">
        <f>ხარჯები!SAT20</f>
        <v>0</v>
      </c>
      <c r="SAU21" s="73">
        <f>ხარჯები!SAU20</f>
        <v>0</v>
      </c>
      <c r="SAV21" s="73">
        <f>ხარჯები!SAV20</f>
        <v>0</v>
      </c>
      <c r="SAW21" s="73">
        <f>ხარჯები!SAW20</f>
        <v>0</v>
      </c>
      <c r="SAX21" s="73">
        <f>ხარჯები!SAX20</f>
        <v>0</v>
      </c>
      <c r="SAY21" s="73">
        <f>ხარჯები!SAY20</f>
        <v>0</v>
      </c>
      <c r="SAZ21" s="73">
        <f>ხარჯები!SAZ20</f>
        <v>0</v>
      </c>
      <c r="SBA21" s="73">
        <f>ხარჯები!SBA20</f>
        <v>0</v>
      </c>
      <c r="SBB21" s="73">
        <f>ხარჯები!SBB20</f>
        <v>0</v>
      </c>
      <c r="SBC21" s="73">
        <f>ხარჯები!SBC20</f>
        <v>0</v>
      </c>
      <c r="SBD21" s="73">
        <f>ხარჯები!SBD20</f>
        <v>0</v>
      </c>
      <c r="SBE21" s="73">
        <f>ხარჯები!SBE20</f>
        <v>0</v>
      </c>
      <c r="SBF21" s="73">
        <f>ხარჯები!SBF20</f>
        <v>0</v>
      </c>
      <c r="SBG21" s="73">
        <f>ხარჯები!SBG20</f>
        <v>0</v>
      </c>
      <c r="SBH21" s="73">
        <f>ხარჯები!SBH20</f>
        <v>0</v>
      </c>
      <c r="SBI21" s="73">
        <f>ხარჯები!SBI20</f>
        <v>0</v>
      </c>
      <c r="SBJ21" s="73">
        <f>ხარჯები!SBJ20</f>
        <v>0</v>
      </c>
      <c r="SBK21" s="73">
        <f>ხარჯები!SBK20</f>
        <v>0</v>
      </c>
      <c r="SBL21" s="73">
        <f>ხარჯები!SBL20</f>
        <v>0</v>
      </c>
      <c r="SBM21" s="73">
        <f>ხარჯები!SBM20</f>
        <v>0</v>
      </c>
      <c r="SBN21" s="73">
        <f>ხარჯები!SBN20</f>
        <v>0</v>
      </c>
      <c r="SBO21" s="73">
        <f>ხარჯები!SBO20</f>
        <v>0</v>
      </c>
      <c r="SBP21" s="73">
        <f>ხარჯები!SBP20</f>
        <v>0</v>
      </c>
      <c r="SBQ21" s="73">
        <f>ხარჯები!SBQ20</f>
        <v>0</v>
      </c>
      <c r="SBR21" s="73">
        <f>ხარჯები!SBR20</f>
        <v>0</v>
      </c>
      <c r="SBS21" s="73">
        <f>ხარჯები!SBS20</f>
        <v>0</v>
      </c>
      <c r="SBT21" s="73">
        <f>ხარჯები!SBT20</f>
        <v>0</v>
      </c>
      <c r="SBU21" s="73">
        <f>ხარჯები!SBU20</f>
        <v>0</v>
      </c>
      <c r="SBV21" s="73">
        <f>ხარჯები!SBV20</f>
        <v>0</v>
      </c>
      <c r="SBW21" s="73">
        <f>ხარჯები!SBW20</f>
        <v>0</v>
      </c>
      <c r="SBX21" s="73">
        <f>ხარჯები!SBX20</f>
        <v>0</v>
      </c>
      <c r="SBY21" s="73">
        <f>ხარჯები!SBY20</f>
        <v>0</v>
      </c>
      <c r="SBZ21" s="73">
        <f>ხარჯები!SBZ20</f>
        <v>0</v>
      </c>
      <c r="SCA21" s="73">
        <f>ხარჯები!SCA20</f>
        <v>0</v>
      </c>
      <c r="SCB21" s="73">
        <f>ხარჯები!SCB20</f>
        <v>0</v>
      </c>
      <c r="SCC21" s="73">
        <f>ხარჯები!SCC20</f>
        <v>0</v>
      </c>
      <c r="SCD21" s="73">
        <f>ხარჯები!SCD20</f>
        <v>0</v>
      </c>
      <c r="SCE21" s="73">
        <f>ხარჯები!SCE20</f>
        <v>0</v>
      </c>
      <c r="SCF21" s="73">
        <f>ხარჯები!SCF20</f>
        <v>0</v>
      </c>
      <c r="SCG21" s="73">
        <f>ხარჯები!SCG20</f>
        <v>0</v>
      </c>
      <c r="SCH21" s="73">
        <f>ხარჯები!SCH20</f>
        <v>0</v>
      </c>
      <c r="SCI21" s="73">
        <f>ხარჯები!SCI20</f>
        <v>0</v>
      </c>
      <c r="SCJ21" s="73">
        <f>ხარჯები!SCJ20</f>
        <v>0</v>
      </c>
      <c r="SCK21" s="73">
        <f>ხარჯები!SCK20</f>
        <v>0</v>
      </c>
      <c r="SCL21" s="73">
        <f>ხარჯები!SCL20</f>
        <v>0</v>
      </c>
      <c r="SCM21" s="73">
        <f>ხარჯები!SCM20</f>
        <v>0</v>
      </c>
      <c r="SCN21" s="73">
        <f>ხარჯები!SCN20</f>
        <v>0</v>
      </c>
      <c r="SCO21" s="73">
        <f>ხარჯები!SCO20</f>
        <v>0</v>
      </c>
      <c r="SCP21" s="73">
        <f>ხარჯები!SCP20</f>
        <v>0</v>
      </c>
      <c r="SCQ21" s="73">
        <f>ხარჯები!SCQ20</f>
        <v>0</v>
      </c>
      <c r="SCR21" s="73">
        <f>ხარჯები!SCR20</f>
        <v>0</v>
      </c>
      <c r="SCS21" s="73">
        <f>ხარჯები!SCS20</f>
        <v>0</v>
      </c>
      <c r="SCT21" s="73">
        <f>ხარჯები!SCT20</f>
        <v>0</v>
      </c>
      <c r="SCU21" s="73">
        <f>ხარჯები!SCU20</f>
        <v>0</v>
      </c>
      <c r="SCV21" s="73">
        <f>ხარჯები!SCV20</f>
        <v>0</v>
      </c>
      <c r="SCW21" s="73">
        <f>ხარჯები!SCW20</f>
        <v>0</v>
      </c>
      <c r="SCX21" s="73">
        <f>ხარჯები!SCX20</f>
        <v>0</v>
      </c>
      <c r="SCY21" s="73">
        <f>ხარჯები!SCY20</f>
        <v>0</v>
      </c>
      <c r="SCZ21" s="73">
        <f>ხარჯები!SCZ20</f>
        <v>0</v>
      </c>
      <c r="SDA21" s="73">
        <f>ხარჯები!SDA20</f>
        <v>0</v>
      </c>
      <c r="SDB21" s="73">
        <f>ხარჯები!SDB20</f>
        <v>0</v>
      </c>
      <c r="SDC21" s="73">
        <f>ხარჯები!SDC20</f>
        <v>0</v>
      </c>
      <c r="SDD21" s="73">
        <f>ხარჯები!SDD20</f>
        <v>0</v>
      </c>
      <c r="SDE21" s="73">
        <f>ხარჯები!SDE20</f>
        <v>0</v>
      </c>
      <c r="SDF21" s="73">
        <f>ხარჯები!SDF20</f>
        <v>0</v>
      </c>
      <c r="SDG21" s="73">
        <f>ხარჯები!SDG20</f>
        <v>0</v>
      </c>
      <c r="SDH21" s="73">
        <f>ხარჯები!SDH20</f>
        <v>0</v>
      </c>
      <c r="SDI21" s="73">
        <f>ხარჯები!SDI20</f>
        <v>0</v>
      </c>
      <c r="SDJ21" s="73">
        <f>ხარჯები!SDJ20</f>
        <v>0</v>
      </c>
      <c r="SDK21" s="73">
        <f>ხარჯები!SDK20</f>
        <v>0</v>
      </c>
      <c r="SDL21" s="73">
        <f>ხარჯები!SDL20</f>
        <v>0</v>
      </c>
      <c r="SDM21" s="73">
        <f>ხარჯები!SDM20</f>
        <v>0</v>
      </c>
      <c r="SDN21" s="73">
        <f>ხარჯები!SDN20</f>
        <v>0</v>
      </c>
      <c r="SDO21" s="73">
        <f>ხარჯები!SDO20</f>
        <v>0</v>
      </c>
      <c r="SDP21" s="73">
        <f>ხარჯები!SDP20</f>
        <v>0</v>
      </c>
      <c r="SDQ21" s="73">
        <f>ხარჯები!SDQ20</f>
        <v>0</v>
      </c>
      <c r="SDR21" s="73">
        <f>ხარჯები!SDR20</f>
        <v>0</v>
      </c>
      <c r="SDS21" s="73">
        <f>ხარჯები!SDS20</f>
        <v>0</v>
      </c>
      <c r="SDT21" s="73">
        <f>ხარჯები!SDT20</f>
        <v>0</v>
      </c>
      <c r="SDU21" s="73">
        <f>ხარჯები!SDU20</f>
        <v>0</v>
      </c>
      <c r="SDV21" s="73">
        <f>ხარჯები!SDV20</f>
        <v>0</v>
      </c>
      <c r="SDW21" s="73">
        <f>ხარჯები!SDW20</f>
        <v>0</v>
      </c>
      <c r="SDX21" s="73">
        <f>ხარჯები!SDX20</f>
        <v>0</v>
      </c>
      <c r="SDY21" s="73">
        <f>ხარჯები!SDY20</f>
        <v>0</v>
      </c>
      <c r="SDZ21" s="73">
        <f>ხარჯები!SDZ20</f>
        <v>0</v>
      </c>
      <c r="SEA21" s="73">
        <f>ხარჯები!SEA20</f>
        <v>0</v>
      </c>
      <c r="SEB21" s="73">
        <f>ხარჯები!SEB20</f>
        <v>0</v>
      </c>
      <c r="SEC21" s="73">
        <f>ხარჯები!SEC20</f>
        <v>0</v>
      </c>
      <c r="SED21" s="73">
        <f>ხარჯები!SED20</f>
        <v>0</v>
      </c>
      <c r="SEE21" s="73">
        <f>ხარჯები!SEE20</f>
        <v>0</v>
      </c>
      <c r="SEF21" s="73">
        <f>ხარჯები!SEF20</f>
        <v>0</v>
      </c>
      <c r="SEG21" s="73">
        <f>ხარჯები!SEG20</f>
        <v>0</v>
      </c>
      <c r="SEH21" s="73">
        <f>ხარჯები!SEH20</f>
        <v>0</v>
      </c>
      <c r="SEI21" s="73">
        <f>ხარჯები!SEI20</f>
        <v>0</v>
      </c>
      <c r="SEJ21" s="73">
        <f>ხარჯები!SEJ20</f>
        <v>0</v>
      </c>
      <c r="SEK21" s="73">
        <f>ხარჯები!SEK20</f>
        <v>0</v>
      </c>
      <c r="SEL21" s="73">
        <f>ხარჯები!SEL20</f>
        <v>0</v>
      </c>
      <c r="SEM21" s="73">
        <f>ხარჯები!SEM20</f>
        <v>0</v>
      </c>
      <c r="SEN21" s="73">
        <f>ხარჯები!SEN20</f>
        <v>0</v>
      </c>
      <c r="SEO21" s="73">
        <f>ხარჯები!SEO20</f>
        <v>0</v>
      </c>
      <c r="SEP21" s="73">
        <f>ხარჯები!SEP20</f>
        <v>0</v>
      </c>
      <c r="SEQ21" s="73">
        <f>ხარჯები!SEQ20</f>
        <v>0</v>
      </c>
      <c r="SER21" s="73">
        <f>ხარჯები!SER20</f>
        <v>0</v>
      </c>
      <c r="SES21" s="73">
        <f>ხარჯები!SES20</f>
        <v>0</v>
      </c>
      <c r="SET21" s="73">
        <f>ხარჯები!SET20</f>
        <v>0</v>
      </c>
      <c r="SEU21" s="73">
        <f>ხარჯები!SEU20</f>
        <v>0</v>
      </c>
      <c r="SEV21" s="73">
        <f>ხარჯები!SEV20</f>
        <v>0</v>
      </c>
      <c r="SEW21" s="73">
        <f>ხარჯები!SEW20</f>
        <v>0</v>
      </c>
      <c r="SEX21" s="73">
        <f>ხარჯები!SEX20</f>
        <v>0</v>
      </c>
      <c r="SEY21" s="73">
        <f>ხარჯები!SEY20</f>
        <v>0</v>
      </c>
      <c r="SEZ21" s="73">
        <f>ხარჯები!SEZ20</f>
        <v>0</v>
      </c>
      <c r="SFA21" s="73">
        <f>ხარჯები!SFA20</f>
        <v>0</v>
      </c>
      <c r="SFB21" s="73">
        <f>ხარჯები!SFB20</f>
        <v>0</v>
      </c>
      <c r="SFC21" s="73">
        <f>ხარჯები!SFC20</f>
        <v>0</v>
      </c>
      <c r="SFD21" s="73">
        <f>ხარჯები!SFD20</f>
        <v>0</v>
      </c>
      <c r="SFE21" s="73">
        <f>ხარჯები!SFE20</f>
        <v>0</v>
      </c>
      <c r="SFF21" s="73">
        <f>ხარჯები!SFF20</f>
        <v>0</v>
      </c>
      <c r="SFG21" s="73">
        <f>ხარჯები!SFG20</f>
        <v>0</v>
      </c>
      <c r="SFH21" s="73">
        <f>ხარჯები!SFH20</f>
        <v>0</v>
      </c>
      <c r="SFI21" s="73">
        <f>ხარჯები!SFI20</f>
        <v>0</v>
      </c>
      <c r="SFJ21" s="73">
        <f>ხარჯები!SFJ20</f>
        <v>0</v>
      </c>
      <c r="SFK21" s="73">
        <f>ხარჯები!SFK20</f>
        <v>0</v>
      </c>
      <c r="SFL21" s="73">
        <f>ხარჯები!SFL20</f>
        <v>0</v>
      </c>
      <c r="SFM21" s="73">
        <f>ხარჯები!SFM20</f>
        <v>0</v>
      </c>
      <c r="SFN21" s="73">
        <f>ხარჯები!SFN20</f>
        <v>0</v>
      </c>
      <c r="SFO21" s="73">
        <f>ხარჯები!SFO20</f>
        <v>0</v>
      </c>
      <c r="SFP21" s="73">
        <f>ხარჯები!SFP20</f>
        <v>0</v>
      </c>
      <c r="SFQ21" s="73">
        <f>ხარჯები!SFQ20</f>
        <v>0</v>
      </c>
      <c r="SFR21" s="73">
        <f>ხარჯები!SFR20</f>
        <v>0</v>
      </c>
      <c r="SFS21" s="73">
        <f>ხარჯები!SFS20</f>
        <v>0</v>
      </c>
      <c r="SFT21" s="73">
        <f>ხარჯები!SFT20</f>
        <v>0</v>
      </c>
      <c r="SFU21" s="73">
        <f>ხარჯები!SFU20</f>
        <v>0</v>
      </c>
      <c r="SFV21" s="73">
        <f>ხარჯები!SFV20</f>
        <v>0</v>
      </c>
      <c r="SFW21" s="73">
        <f>ხარჯები!SFW20</f>
        <v>0</v>
      </c>
      <c r="SFX21" s="73">
        <f>ხარჯები!SFX20</f>
        <v>0</v>
      </c>
      <c r="SFY21" s="73">
        <f>ხარჯები!SFY20</f>
        <v>0</v>
      </c>
      <c r="SFZ21" s="73">
        <f>ხარჯები!SFZ20</f>
        <v>0</v>
      </c>
      <c r="SGA21" s="73">
        <f>ხარჯები!SGA20</f>
        <v>0</v>
      </c>
      <c r="SGB21" s="73">
        <f>ხარჯები!SGB20</f>
        <v>0</v>
      </c>
      <c r="SGC21" s="73">
        <f>ხარჯები!SGC20</f>
        <v>0</v>
      </c>
      <c r="SGD21" s="73">
        <f>ხარჯები!SGD20</f>
        <v>0</v>
      </c>
      <c r="SGE21" s="73">
        <f>ხარჯები!SGE20</f>
        <v>0</v>
      </c>
      <c r="SGF21" s="73">
        <f>ხარჯები!SGF20</f>
        <v>0</v>
      </c>
      <c r="SGG21" s="73">
        <f>ხარჯები!SGG20</f>
        <v>0</v>
      </c>
      <c r="SGH21" s="73">
        <f>ხარჯები!SGH20</f>
        <v>0</v>
      </c>
      <c r="SGI21" s="73">
        <f>ხარჯები!SGI20</f>
        <v>0</v>
      </c>
      <c r="SGJ21" s="73">
        <f>ხარჯები!SGJ20</f>
        <v>0</v>
      </c>
      <c r="SGK21" s="73">
        <f>ხარჯები!SGK20</f>
        <v>0</v>
      </c>
      <c r="SGL21" s="73">
        <f>ხარჯები!SGL20</f>
        <v>0</v>
      </c>
      <c r="SGM21" s="73">
        <f>ხარჯები!SGM20</f>
        <v>0</v>
      </c>
      <c r="SGN21" s="73">
        <f>ხარჯები!SGN20</f>
        <v>0</v>
      </c>
      <c r="SGO21" s="73">
        <f>ხარჯები!SGO20</f>
        <v>0</v>
      </c>
      <c r="SGP21" s="73">
        <f>ხარჯები!SGP20</f>
        <v>0</v>
      </c>
      <c r="SGQ21" s="73">
        <f>ხარჯები!SGQ20</f>
        <v>0</v>
      </c>
      <c r="SGR21" s="73">
        <f>ხარჯები!SGR20</f>
        <v>0</v>
      </c>
      <c r="SGS21" s="73">
        <f>ხარჯები!SGS20</f>
        <v>0</v>
      </c>
      <c r="SGT21" s="73">
        <f>ხარჯები!SGT20</f>
        <v>0</v>
      </c>
      <c r="SGU21" s="73">
        <f>ხარჯები!SGU20</f>
        <v>0</v>
      </c>
      <c r="SGV21" s="73">
        <f>ხარჯები!SGV20</f>
        <v>0</v>
      </c>
      <c r="SGW21" s="73">
        <f>ხარჯები!SGW20</f>
        <v>0</v>
      </c>
      <c r="SGX21" s="73">
        <f>ხარჯები!SGX20</f>
        <v>0</v>
      </c>
      <c r="SGY21" s="73">
        <f>ხარჯები!SGY20</f>
        <v>0</v>
      </c>
      <c r="SGZ21" s="73">
        <f>ხარჯები!SGZ20</f>
        <v>0</v>
      </c>
      <c r="SHA21" s="73">
        <f>ხარჯები!SHA20</f>
        <v>0</v>
      </c>
      <c r="SHB21" s="73">
        <f>ხარჯები!SHB20</f>
        <v>0</v>
      </c>
      <c r="SHC21" s="73">
        <f>ხარჯები!SHC20</f>
        <v>0</v>
      </c>
      <c r="SHD21" s="73">
        <f>ხარჯები!SHD20</f>
        <v>0</v>
      </c>
      <c r="SHE21" s="73">
        <f>ხარჯები!SHE20</f>
        <v>0</v>
      </c>
      <c r="SHF21" s="73">
        <f>ხარჯები!SHF20</f>
        <v>0</v>
      </c>
      <c r="SHG21" s="73">
        <f>ხარჯები!SHG20</f>
        <v>0</v>
      </c>
      <c r="SHH21" s="73">
        <f>ხარჯები!SHH20</f>
        <v>0</v>
      </c>
      <c r="SHI21" s="73">
        <f>ხარჯები!SHI20</f>
        <v>0</v>
      </c>
      <c r="SHJ21" s="73">
        <f>ხარჯები!SHJ20</f>
        <v>0</v>
      </c>
      <c r="SHK21" s="73">
        <f>ხარჯები!SHK20</f>
        <v>0</v>
      </c>
      <c r="SHL21" s="73">
        <f>ხარჯები!SHL20</f>
        <v>0</v>
      </c>
      <c r="SHM21" s="73">
        <f>ხარჯები!SHM20</f>
        <v>0</v>
      </c>
      <c r="SHN21" s="73">
        <f>ხარჯები!SHN20</f>
        <v>0</v>
      </c>
      <c r="SHO21" s="73">
        <f>ხარჯები!SHO20</f>
        <v>0</v>
      </c>
      <c r="SHP21" s="73">
        <f>ხარჯები!SHP20</f>
        <v>0</v>
      </c>
      <c r="SHQ21" s="73">
        <f>ხარჯები!SHQ20</f>
        <v>0</v>
      </c>
      <c r="SHR21" s="73">
        <f>ხარჯები!SHR20</f>
        <v>0</v>
      </c>
      <c r="SHS21" s="73">
        <f>ხარჯები!SHS20</f>
        <v>0</v>
      </c>
      <c r="SHT21" s="73">
        <f>ხარჯები!SHT20</f>
        <v>0</v>
      </c>
      <c r="SHU21" s="73">
        <f>ხარჯები!SHU20</f>
        <v>0</v>
      </c>
      <c r="SHV21" s="73">
        <f>ხარჯები!SHV20</f>
        <v>0</v>
      </c>
      <c r="SHW21" s="73">
        <f>ხარჯები!SHW20</f>
        <v>0</v>
      </c>
      <c r="SHX21" s="73">
        <f>ხარჯები!SHX20</f>
        <v>0</v>
      </c>
      <c r="SHY21" s="73">
        <f>ხარჯები!SHY20</f>
        <v>0</v>
      </c>
      <c r="SHZ21" s="73">
        <f>ხარჯები!SHZ20</f>
        <v>0</v>
      </c>
      <c r="SIA21" s="73">
        <f>ხარჯები!SIA20</f>
        <v>0</v>
      </c>
      <c r="SIB21" s="73">
        <f>ხარჯები!SIB20</f>
        <v>0</v>
      </c>
      <c r="SIC21" s="73">
        <f>ხარჯები!SIC20</f>
        <v>0</v>
      </c>
      <c r="SID21" s="73">
        <f>ხარჯები!SID20</f>
        <v>0</v>
      </c>
      <c r="SIE21" s="73">
        <f>ხარჯები!SIE20</f>
        <v>0</v>
      </c>
      <c r="SIF21" s="73">
        <f>ხარჯები!SIF20</f>
        <v>0</v>
      </c>
      <c r="SIG21" s="73">
        <f>ხარჯები!SIG20</f>
        <v>0</v>
      </c>
      <c r="SIH21" s="73">
        <f>ხარჯები!SIH20</f>
        <v>0</v>
      </c>
      <c r="SII21" s="73">
        <f>ხარჯები!SII20</f>
        <v>0</v>
      </c>
      <c r="SIJ21" s="73">
        <f>ხარჯები!SIJ20</f>
        <v>0</v>
      </c>
      <c r="SIK21" s="73">
        <f>ხარჯები!SIK20</f>
        <v>0</v>
      </c>
      <c r="SIL21" s="73">
        <f>ხარჯები!SIL20</f>
        <v>0</v>
      </c>
      <c r="SIM21" s="73">
        <f>ხარჯები!SIM20</f>
        <v>0</v>
      </c>
      <c r="SIN21" s="73">
        <f>ხარჯები!SIN20</f>
        <v>0</v>
      </c>
      <c r="SIO21" s="73">
        <f>ხარჯები!SIO20</f>
        <v>0</v>
      </c>
      <c r="SIP21" s="73">
        <f>ხარჯები!SIP20</f>
        <v>0</v>
      </c>
      <c r="SIQ21" s="73">
        <f>ხარჯები!SIQ20</f>
        <v>0</v>
      </c>
      <c r="SIR21" s="73">
        <f>ხარჯები!SIR20</f>
        <v>0</v>
      </c>
      <c r="SIS21" s="73">
        <f>ხარჯები!SIS20</f>
        <v>0</v>
      </c>
      <c r="SIT21" s="73">
        <f>ხარჯები!SIT20</f>
        <v>0</v>
      </c>
      <c r="SIU21" s="73">
        <f>ხარჯები!SIU20</f>
        <v>0</v>
      </c>
      <c r="SIV21" s="73">
        <f>ხარჯები!SIV20</f>
        <v>0</v>
      </c>
      <c r="SIW21" s="73">
        <f>ხარჯები!SIW20</f>
        <v>0</v>
      </c>
      <c r="SIX21" s="73">
        <f>ხარჯები!SIX20</f>
        <v>0</v>
      </c>
      <c r="SIY21" s="73">
        <f>ხარჯები!SIY20</f>
        <v>0</v>
      </c>
      <c r="SIZ21" s="73">
        <f>ხარჯები!SIZ20</f>
        <v>0</v>
      </c>
      <c r="SJA21" s="73">
        <f>ხარჯები!SJA20</f>
        <v>0</v>
      </c>
      <c r="SJB21" s="73">
        <f>ხარჯები!SJB20</f>
        <v>0</v>
      </c>
      <c r="SJC21" s="73">
        <f>ხარჯები!SJC20</f>
        <v>0</v>
      </c>
      <c r="SJD21" s="73">
        <f>ხარჯები!SJD20</f>
        <v>0</v>
      </c>
      <c r="SJE21" s="73">
        <f>ხარჯები!SJE20</f>
        <v>0</v>
      </c>
      <c r="SJF21" s="73">
        <f>ხარჯები!SJF20</f>
        <v>0</v>
      </c>
      <c r="SJG21" s="73">
        <f>ხარჯები!SJG20</f>
        <v>0</v>
      </c>
      <c r="SJH21" s="73">
        <f>ხარჯები!SJH20</f>
        <v>0</v>
      </c>
      <c r="SJI21" s="73">
        <f>ხარჯები!SJI20</f>
        <v>0</v>
      </c>
      <c r="SJJ21" s="73">
        <f>ხარჯები!SJJ20</f>
        <v>0</v>
      </c>
      <c r="SJK21" s="73">
        <f>ხარჯები!SJK20</f>
        <v>0</v>
      </c>
      <c r="SJL21" s="73">
        <f>ხარჯები!SJL20</f>
        <v>0</v>
      </c>
      <c r="SJM21" s="73">
        <f>ხარჯები!SJM20</f>
        <v>0</v>
      </c>
      <c r="SJN21" s="73">
        <f>ხარჯები!SJN20</f>
        <v>0</v>
      </c>
      <c r="SJO21" s="73">
        <f>ხარჯები!SJO20</f>
        <v>0</v>
      </c>
      <c r="SJP21" s="73">
        <f>ხარჯები!SJP20</f>
        <v>0</v>
      </c>
      <c r="SJQ21" s="73">
        <f>ხარჯები!SJQ20</f>
        <v>0</v>
      </c>
      <c r="SJR21" s="73">
        <f>ხარჯები!SJR20</f>
        <v>0</v>
      </c>
      <c r="SJS21" s="73">
        <f>ხარჯები!SJS20</f>
        <v>0</v>
      </c>
      <c r="SJT21" s="73">
        <f>ხარჯები!SJT20</f>
        <v>0</v>
      </c>
      <c r="SJU21" s="73">
        <f>ხარჯები!SJU20</f>
        <v>0</v>
      </c>
      <c r="SJV21" s="73">
        <f>ხარჯები!SJV20</f>
        <v>0</v>
      </c>
      <c r="SJW21" s="73">
        <f>ხარჯები!SJW20</f>
        <v>0</v>
      </c>
      <c r="SJX21" s="73">
        <f>ხარჯები!SJX20</f>
        <v>0</v>
      </c>
      <c r="SJY21" s="73">
        <f>ხარჯები!SJY20</f>
        <v>0</v>
      </c>
      <c r="SJZ21" s="73">
        <f>ხარჯები!SJZ20</f>
        <v>0</v>
      </c>
      <c r="SKA21" s="73">
        <f>ხარჯები!SKA20</f>
        <v>0</v>
      </c>
      <c r="SKB21" s="73">
        <f>ხარჯები!SKB20</f>
        <v>0</v>
      </c>
      <c r="SKC21" s="73">
        <f>ხარჯები!SKC20</f>
        <v>0</v>
      </c>
      <c r="SKD21" s="73">
        <f>ხარჯები!SKD20</f>
        <v>0</v>
      </c>
      <c r="SKE21" s="73">
        <f>ხარჯები!SKE20</f>
        <v>0</v>
      </c>
      <c r="SKF21" s="73">
        <f>ხარჯები!SKF20</f>
        <v>0</v>
      </c>
      <c r="SKG21" s="73">
        <f>ხარჯები!SKG20</f>
        <v>0</v>
      </c>
      <c r="SKH21" s="73">
        <f>ხარჯები!SKH20</f>
        <v>0</v>
      </c>
      <c r="SKI21" s="73">
        <f>ხარჯები!SKI20</f>
        <v>0</v>
      </c>
      <c r="SKJ21" s="73">
        <f>ხარჯები!SKJ20</f>
        <v>0</v>
      </c>
      <c r="SKK21" s="73">
        <f>ხარჯები!SKK20</f>
        <v>0</v>
      </c>
      <c r="SKL21" s="73">
        <f>ხარჯები!SKL20</f>
        <v>0</v>
      </c>
      <c r="SKM21" s="73">
        <f>ხარჯები!SKM20</f>
        <v>0</v>
      </c>
      <c r="SKN21" s="73">
        <f>ხარჯები!SKN20</f>
        <v>0</v>
      </c>
      <c r="SKO21" s="73">
        <f>ხარჯები!SKO20</f>
        <v>0</v>
      </c>
      <c r="SKP21" s="73">
        <f>ხარჯები!SKP20</f>
        <v>0</v>
      </c>
      <c r="SKQ21" s="73">
        <f>ხარჯები!SKQ20</f>
        <v>0</v>
      </c>
      <c r="SKR21" s="73">
        <f>ხარჯები!SKR20</f>
        <v>0</v>
      </c>
      <c r="SKS21" s="73">
        <f>ხარჯები!SKS20</f>
        <v>0</v>
      </c>
      <c r="SKT21" s="73">
        <f>ხარჯები!SKT20</f>
        <v>0</v>
      </c>
      <c r="SKU21" s="73">
        <f>ხარჯები!SKU20</f>
        <v>0</v>
      </c>
      <c r="SKV21" s="73">
        <f>ხარჯები!SKV20</f>
        <v>0</v>
      </c>
      <c r="SKW21" s="73">
        <f>ხარჯები!SKW20</f>
        <v>0</v>
      </c>
      <c r="SKX21" s="73">
        <f>ხარჯები!SKX20</f>
        <v>0</v>
      </c>
      <c r="SKY21" s="73">
        <f>ხარჯები!SKY20</f>
        <v>0</v>
      </c>
      <c r="SKZ21" s="73">
        <f>ხარჯები!SKZ20</f>
        <v>0</v>
      </c>
      <c r="SLA21" s="73">
        <f>ხარჯები!SLA20</f>
        <v>0</v>
      </c>
      <c r="SLB21" s="73">
        <f>ხარჯები!SLB20</f>
        <v>0</v>
      </c>
      <c r="SLC21" s="73">
        <f>ხარჯები!SLC20</f>
        <v>0</v>
      </c>
      <c r="SLD21" s="73">
        <f>ხარჯები!SLD20</f>
        <v>0</v>
      </c>
      <c r="SLE21" s="73">
        <f>ხარჯები!SLE20</f>
        <v>0</v>
      </c>
      <c r="SLF21" s="73">
        <f>ხარჯები!SLF20</f>
        <v>0</v>
      </c>
      <c r="SLG21" s="73">
        <f>ხარჯები!SLG20</f>
        <v>0</v>
      </c>
      <c r="SLH21" s="73">
        <f>ხარჯები!SLH20</f>
        <v>0</v>
      </c>
      <c r="SLI21" s="73">
        <f>ხარჯები!SLI20</f>
        <v>0</v>
      </c>
      <c r="SLJ21" s="73">
        <f>ხარჯები!SLJ20</f>
        <v>0</v>
      </c>
      <c r="SLK21" s="73">
        <f>ხარჯები!SLK20</f>
        <v>0</v>
      </c>
      <c r="SLL21" s="73">
        <f>ხარჯები!SLL20</f>
        <v>0</v>
      </c>
      <c r="SLM21" s="73">
        <f>ხარჯები!SLM20</f>
        <v>0</v>
      </c>
      <c r="SLN21" s="73">
        <f>ხარჯები!SLN20</f>
        <v>0</v>
      </c>
      <c r="SLO21" s="73">
        <f>ხარჯები!SLO20</f>
        <v>0</v>
      </c>
      <c r="SLP21" s="73">
        <f>ხარჯები!SLP20</f>
        <v>0</v>
      </c>
      <c r="SLQ21" s="73">
        <f>ხარჯები!SLQ20</f>
        <v>0</v>
      </c>
      <c r="SLR21" s="73">
        <f>ხარჯები!SLR20</f>
        <v>0</v>
      </c>
      <c r="SLS21" s="73">
        <f>ხარჯები!SLS20</f>
        <v>0</v>
      </c>
      <c r="SLT21" s="73">
        <f>ხარჯები!SLT20</f>
        <v>0</v>
      </c>
      <c r="SLU21" s="73">
        <f>ხარჯები!SLU20</f>
        <v>0</v>
      </c>
      <c r="SLV21" s="73">
        <f>ხარჯები!SLV20</f>
        <v>0</v>
      </c>
      <c r="SLW21" s="73">
        <f>ხარჯები!SLW20</f>
        <v>0</v>
      </c>
      <c r="SLX21" s="73">
        <f>ხარჯები!SLX20</f>
        <v>0</v>
      </c>
      <c r="SLY21" s="73">
        <f>ხარჯები!SLY20</f>
        <v>0</v>
      </c>
      <c r="SLZ21" s="73">
        <f>ხარჯები!SLZ20</f>
        <v>0</v>
      </c>
      <c r="SMA21" s="73">
        <f>ხარჯები!SMA20</f>
        <v>0</v>
      </c>
      <c r="SMB21" s="73">
        <f>ხარჯები!SMB20</f>
        <v>0</v>
      </c>
      <c r="SMC21" s="73">
        <f>ხარჯები!SMC20</f>
        <v>0</v>
      </c>
      <c r="SMD21" s="73">
        <f>ხარჯები!SMD20</f>
        <v>0</v>
      </c>
      <c r="SME21" s="73">
        <f>ხარჯები!SME20</f>
        <v>0</v>
      </c>
      <c r="SMF21" s="73">
        <f>ხარჯები!SMF20</f>
        <v>0</v>
      </c>
      <c r="SMG21" s="73">
        <f>ხარჯები!SMG20</f>
        <v>0</v>
      </c>
      <c r="SMH21" s="73">
        <f>ხარჯები!SMH20</f>
        <v>0</v>
      </c>
      <c r="SMI21" s="73">
        <f>ხარჯები!SMI20</f>
        <v>0</v>
      </c>
      <c r="SMJ21" s="73">
        <f>ხარჯები!SMJ20</f>
        <v>0</v>
      </c>
      <c r="SMK21" s="73">
        <f>ხარჯები!SMK20</f>
        <v>0</v>
      </c>
      <c r="SML21" s="73">
        <f>ხარჯები!SML20</f>
        <v>0</v>
      </c>
      <c r="SMM21" s="73">
        <f>ხარჯები!SMM20</f>
        <v>0</v>
      </c>
      <c r="SMN21" s="73">
        <f>ხარჯები!SMN20</f>
        <v>0</v>
      </c>
      <c r="SMO21" s="73">
        <f>ხარჯები!SMO20</f>
        <v>0</v>
      </c>
      <c r="SMP21" s="73">
        <f>ხარჯები!SMP20</f>
        <v>0</v>
      </c>
      <c r="SMQ21" s="73">
        <f>ხარჯები!SMQ20</f>
        <v>0</v>
      </c>
      <c r="SMR21" s="73">
        <f>ხარჯები!SMR20</f>
        <v>0</v>
      </c>
      <c r="SMS21" s="73">
        <f>ხარჯები!SMS20</f>
        <v>0</v>
      </c>
      <c r="SMT21" s="73">
        <f>ხარჯები!SMT20</f>
        <v>0</v>
      </c>
      <c r="SMU21" s="73">
        <f>ხარჯები!SMU20</f>
        <v>0</v>
      </c>
      <c r="SMV21" s="73">
        <f>ხარჯები!SMV20</f>
        <v>0</v>
      </c>
      <c r="SMW21" s="73">
        <f>ხარჯები!SMW20</f>
        <v>0</v>
      </c>
      <c r="SMX21" s="73">
        <f>ხარჯები!SMX20</f>
        <v>0</v>
      </c>
      <c r="SMY21" s="73">
        <f>ხარჯები!SMY20</f>
        <v>0</v>
      </c>
      <c r="SMZ21" s="73">
        <f>ხარჯები!SMZ20</f>
        <v>0</v>
      </c>
      <c r="SNA21" s="73">
        <f>ხარჯები!SNA20</f>
        <v>0</v>
      </c>
      <c r="SNB21" s="73">
        <f>ხარჯები!SNB20</f>
        <v>0</v>
      </c>
      <c r="SNC21" s="73">
        <f>ხარჯები!SNC20</f>
        <v>0</v>
      </c>
      <c r="SND21" s="73">
        <f>ხარჯები!SND20</f>
        <v>0</v>
      </c>
      <c r="SNE21" s="73">
        <f>ხარჯები!SNE20</f>
        <v>0</v>
      </c>
      <c r="SNF21" s="73">
        <f>ხარჯები!SNF20</f>
        <v>0</v>
      </c>
      <c r="SNG21" s="73">
        <f>ხარჯები!SNG20</f>
        <v>0</v>
      </c>
      <c r="SNH21" s="73">
        <f>ხარჯები!SNH20</f>
        <v>0</v>
      </c>
      <c r="SNI21" s="73">
        <f>ხარჯები!SNI20</f>
        <v>0</v>
      </c>
      <c r="SNJ21" s="73">
        <f>ხარჯები!SNJ20</f>
        <v>0</v>
      </c>
      <c r="SNK21" s="73">
        <f>ხარჯები!SNK20</f>
        <v>0</v>
      </c>
      <c r="SNL21" s="73">
        <f>ხარჯები!SNL20</f>
        <v>0</v>
      </c>
      <c r="SNM21" s="73">
        <f>ხარჯები!SNM20</f>
        <v>0</v>
      </c>
      <c r="SNN21" s="73">
        <f>ხარჯები!SNN20</f>
        <v>0</v>
      </c>
      <c r="SNO21" s="73">
        <f>ხარჯები!SNO20</f>
        <v>0</v>
      </c>
      <c r="SNP21" s="73">
        <f>ხარჯები!SNP20</f>
        <v>0</v>
      </c>
      <c r="SNQ21" s="73">
        <f>ხარჯები!SNQ20</f>
        <v>0</v>
      </c>
      <c r="SNR21" s="73">
        <f>ხარჯები!SNR20</f>
        <v>0</v>
      </c>
      <c r="SNS21" s="73">
        <f>ხარჯები!SNS20</f>
        <v>0</v>
      </c>
      <c r="SNT21" s="73">
        <f>ხარჯები!SNT20</f>
        <v>0</v>
      </c>
      <c r="SNU21" s="73">
        <f>ხარჯები!SNU20</f>
        <v>0</v>
      </c>
      <c r="SNV21" s="73">
        <f>ხარჯები!SNV20</f>
        <v>0</v>
      </c>
      <c r="SNW21" s="73">
        <f>ხარჯები!SNW20</f>
        <v>0</v>
      </c>
      <c r="SNX21" s="73">
        <f>ხარჯები!SNX20</f>
        <v>0</v>
      </c>
      <c r="SNY21" s="73">
        <f>ხარჯები!SNY20</f>
        <v>0</v>
      </c>
      <c r="SNZ21" s="73">
        <f>ხარჯები!SNZ20</f>
        <v>0</v>
      </c>
      <c r="SOA21" s="73">
        <f>ხარჯები!SOA20</f>
        <v>0</v>
      </c>
      <c r="SOB21" s="73">
        <f>ხარჯები!SOB20</f>
        <v>0</v>
      </c>
      <c r="SOC21" s="73">
        <f>ხარჯები!SOC20</f>
        <v>0</v>
      </c>
      <c r="SOD21" s="73">
        <f>ხარჯები!SOD20</f>
        <v>0</v>
      </c>
      <c r="SOE21" s="73">
        <f>ხარჯები!SOE20</f>
        <v>0</v>
      </c>
      <c r="SOF21" s="73">
        <f>ხარჯები!SOF20</f>
        <v>0</v>
      </c>
      <c r="SOG21" s="73">
        <f>ხარჯები!SOG20</f>
        <v>0</v>
      </c>
      <c r="SOH21" s="73">
        <f>ხარჯები!SOH20</f>
        <v>0</v>
      </c>
      <c r="SOI21" s="73">
        <f>ხარჯები!SOI20</f>
        <v>0</v>
      </c>
      <c r="SOJ21" s="73">
        <f>ხარჯები!SOJ20</f>
        <v>0</v>
      </c>
      <c r="SOK21" s="73">
        <f>ხარჯები!SOK20</f>
        <v>0</v>
      </c>
      <c r="SOL21" s="73">
        <f>ხარჯები!SOL20</f>
        <v>0</v>
      </c>
      <c r="SOM21" s="73">
        <f>ხარჯები!SOM20</f>
        <v>0</v>
      </c>
      <c r="SON21" s="73">
        <f>ხარჯები!SON20</f>
        <v>0</v>
      </c>
      <c r="SOO21" s="73">
        <f>ხარჯები!SOO20</f>
        <v>0</v>
      </c>
      <c r="SOP21" s="73">
        <f>ხარჯები!SOP20</f>
        <v>0</v>
      </c>
      <c r="SOQ21" s="73">
        <f>ხარჯები!SOQ20</f>
        <v>0</v>
      </c>
      <c r="SOR21" s="73">
        <f>ხარჯები!SOR20</f>
        <v>0</v>
      </c>
      <c r="SOS21" s="73">
        <f>ხარჯები!SOS20</f>
        <v>0</v>
      </c>
      <c r="SOT21" s="73">
        <f>ხარჯები!SOT20</f>
        <v>0</v>
      </c>
      <c r="SOU21" s="73">
        <f>ხარჯები!SOU20</f>
        <v>0</v>
      </c>
      <c r="SOV21" s="73">
        <f>ხარჯები!SOV20</f>
        <v>0</v>
      </c>
      <c r="SOW21" s="73">
        <f>ხარჯები!SOW20</f>
        <v>0</v>
      </c>
      <c r="SOX21" s="73">
        <f>ხარჯები!SOX20</f>
        <v>0</v>
      </c>
      <c r="SOY21" s="73">
        <f>ხარჯები!SOY20</f>
        <v>0</v>
      </c>
      <c r="SOZ21" s="73">
        <f>ხარჯები!SOZ20</f>
        <v>0</v>
      </c>
      <c r="SPA21" s="73">
        <f>ხარჯები!SPA20</f>
        <v>0</v>
      </c>
      <c r="SPB21" s="73">
        <f>ხარჯები!SPB20</f>
        <v>0</v>
      </c>
      <c r="SPC21" s="73">
        <f>ხარჯები!SPC20</f>
        <v>0</v>
      </c>
      <c r="SPD21" s="73">
        <f>ხარჯები!SPD20</f>
        <v>0</v>
      </c>
      <c r="SPE21" s="73">
        <f>ხარჯები!SPE20</f>
        <v>0</v>
      </c>
      <c r="SPF21" s="73">
        <f>ხარჯები!SPF20</f>
        <v>0</v>
      </c>
      <c r="SPG21" s="73">
        <f>ხარჯები!SPG20</f>
        <v>0</v>
      </c>
      <c r="SPH21" s="73">
        <f>ხარჯები!SPH20</f>
        <v>0</v>
      </c>
      <c r="SPI21" s="73">
        <f>ხარჯები!SPI20</f>
        <v>0</v>
      </c>
      <c r="SPJ21" s="73">
        <f>ხარჯები!SPJ20</f>
        <v>0</v>
      </c>
      <c r="SPK21" s="73">
        <f>ხარჯები!SPK20</f>
        <v>0</v>
      </c>
      <c r="SPL21" s="73">
        <f>ხარჯები!SPL20</f>
        <v>0</v>
      </c>
      <c r="SPM21" s="73">
        <f>ხარჯები!SPM20</f>
        <v>0</v>
      </c>
      <c r="SPN21" s="73">
        <f>ხარჯები!SPN20</f>
        <v>0</v>
      </c>
      <c r="SPO21" s="73">
        <f>ხარჯები!SPO20</f>
        <v>0</v>
      </c>
      <c r="SPP21" s="73">
        <f>ხარჯები!SPP20</f>
        <v>0</v>
      </c>
      <c r="SPQ21" s="73">
        <f>ხარჯები!SPQ20</f>
        <v>0</v>
      </c>
      <c r="SPR21" s="73">
        <f>ხარჯები!SPR20</f>
        <v>0</v>
      </c>
      <c r="SPS21" s="73">
        <f>ხარჯები!SPS20</f>
        <v>0</v>
      </c>
      <c r="SPT21" s="73">
        <f>ხარჯები!SPT20</f>
        <v>0</v>
      </c>
      <c r="SPU21" s="73">
        <f>ხარჯები!SPU20</f>
        <v>0</v>
      </c>
      <c r="SPV21" s="73">
        <f>ხარჯები!SPV20</f>
        <v>0</v>
      </c>
      <c r="SPW21" s="73">
        <f>ხარჯები!SPW20</f>
        <v>0</v>
      </c>
      <c r="SPX21" s="73">
        <f>ხარჯები!SPX20</f>
        <v>0</v>
      </c>
      <c r="SPY21" s="73">
        <f>ხარჯები!SPY20</f>
        <v>0</v>
      </c>
      <c r="SPZ21" s="73">
        <f>ხარჯები!SPZ20</f>
        <v>0</v>
      </c>
      <c r="SQA21" s="73">
        <f>ხარჯები!SQA20</f>
        <v>0</v>
      </c>
      <c r="SQB21" s="73">
        <f>ხარჯები!SQB20</f>
        <v>0</v>
      </c>
      <c r="SQC21" s="73">
        <f>ხარჯები!SQC20</f>
        <v>0</v>
      </c>
      <c r="SQD21" s="73">
        <f>ხარჯები!SQD20</f>
        <v>0</v>
      </c>
      <c r="SQE21" s="73">
        <f>ხარჯები!SQE20</f>
        <v>0</v>
      </c>
      <c r="SQF21" s="73">
        <f>ხარჯები!SQF20</f>
        <v>0</v>
      </c>
      <c r="SQG21" s="73">
        <f>ხარჯები!SQG20</f>
        <v>0</v>
      </c>
      <c r="SQH21" s="73">
        <f>ხარჯები!SQH20</f>
        <v>0</v>
      </c>
      <c r="SQI21" s="73">
        <f>ხარჯები!SQI20</f>
        <v>0</v>
      </c>
      <c r="SQJ21" s="73">
        <f>ხარჯები!SQJ20</f>
        <v>0</v>
      </c>
      <c r="SQK21" s="73">
        <f>ხარჯები!SQK20</f>
        <v>0</v>
      </c>
      <c r="SQL21" s="73">
        <f>ხარჯები!SQL20</f>
        <v>0</v>
      </c>
      <c r="SQM21" s="73">
        <f>ხარჯები!SQM20</f>
        <v>0</v>
      </c>
      <c r="SQN21" s="73">
        <f>ხარჯები!SQN20</f>
        <v>0</v>
      </c>
      <c r="SQO21" s="73">
        <f>ხარჯები!SQO20</f>
        <v>0</v>
      </c>
      <c r="SQP21" s="73">
        <f>ხარჯები!SQP20</f>
        <v>0</v>
      </c>
      <c r="SQQ21" s="73">
        <f>ხარჯები!SQQ20</f>
        <v>0</v>
      </c>
      <c r="SQR21" s="73">
        <f>ხარჯები!SQR20</f>
        <v>0</v>
      </c>
      <c r="SQS21" s="73">
        <f>ხარჯები!SQS20</f>
        <v>0</v>
      </c>
      <c r="SQT21" s="73">
        <f>ხარჯები!SQT20</f>
        <v>0</v>
      </c>
      <c r="SQU21" s="73">
        <f>ხარჯები!SQU20</f>
        <v>0</v>
      </c>
      <c r="SQV21" s="73">
        <f>ხარჯები!SQV20</f>
        <v>0</v>
      </c>
      <c r="SQW21" s="73">
        <f>ხარჯები!SQW20</f>
        <v>0</v>
      </c>
      <c r="SQX21" s="73">
        <f>ხარჯები!SQX20</f>
        <v>0</v>
      </c>
      <c r="SQY21" s="73">
        <f>ხარჯები!SQY20</f>
        <v>0</v>
      </c>
      <c r="SQZ21" s="73">
        <f>ხარჯები!SQZ20</f>
        <v>0</v>
      </c>
      <c r="SRA21" s="73">
        <f>ხარჯები!SRA20</f>
        <v>0</v>
      </c>
      <c r="SRB21" s="73">
        <f>ხარჯები!SRB20</f>
        <v>0</v>
      </c>
      <c r="SRC21" s="73">
        <f>ხარჯები!SRC20</f>
        <v>0</v>
      </c>
      <c r="SRD21" s="73">
        <f>ხარჯები!SRD20</f>
        <v>0</v>
      </c>
      <c r="SRE21" s="73">
        <f>ხარჯები!SRE20</f>
        <v>0</v>
      </c>
      <c r="SRF21" s="73">
        <f>ხარჯები!SRF20</f>
        <v>0</v>
      </c>
      <c r="SRG21" s="73">
        <f>ხარჯები!SRG20</f>
        <v>0</v>
      </c>
      <c r="SRH21" s="73">
        <f>ხარჯები!SRH20</f>
        <v>0</v>
      </c>
      <c r="SRI21" s="73">
        <f>ხარჯები!SRI20</f>
        <v>0</v>
      </c>
      <c r="SRJ21" s="73">
        <f>ხარჯები!SRJ20</f>
        <v>0</v>
      </c>
      <c r="SRK21" s="73">
        <f>ხარჯები!SRK20</f>
        <v>0</v>
      </c>
      <c r="SRL21" s="73">
        <f>ხარჯები!SRL20</f>
        <v>0</v>
      </c>
      <c r="SRM21" s="73">
        <f>ხარჯები!SRM20</f>
        <v>0</v>
      </c>
      <c r="SRN21" s="73">
        <f>ხარჯები!SRN20</f>
        <v>0</v>
      </c>
      <c r="SRO21" s="73">
        <f>ხარჯები!SRO20</f>
        <v>0</v>
      </c>
      <c r="SRP21" s="73">
        <f>ხარჯები!SRP20</f>
        <v>0</v>
      </c>
      <c r="SRQ21" s="73">
        <f>ხარჯები!SRQ20</f>
        <v>0</v>
      </c>
      <c r="SRR21" s="73">
        <f>ხარჯები!SRR20</f>
        <v>0</v>
      </c>
      <c r="SRS21" s="73">
        <f>ხარჯები!SRS20</f>
        <v>0</v>
      </c>
      <c r="SRT21" s="73">
        <f>ხარჯები!SRT20</f>
        <v>0</v>
      </c>
      <c r="SRU21" s="73">
        <f>ხარჯები!SRU20</f>
        <v>0</v>
      </c>
      <c r="SRV21" s="73">
        <f>ხარჯები!SRV20</f>
        <v>0</v>
      </c>
      <c r="SRW21" s="73">
        <f>ხარჯები!SRW20</f>
        <v>0</v>
      </c>
      <c r="SRX21" s="73">
        <f>ხარჯები!SRX20</f>
        <v>0</v>
      </c>
      <c r="SRY21" s="73">
        <f>ხარჯები!SRY20</f>
        <v>0</v>
      </c>
      <c r="SRZ21" s="73">
        <f>ხარჯები!SRZ20</f>
        <v>0</v>
      </c>
      <c r="SSA21" s="73">
        <f>ხარჯები!SSA20</f>
        <v>0</v>
      </c>
      <c r="SSB21" s="73">
        <f>ხარჯები!SSB20</f>
        <v>0</v>
      </c>
      <c r="SSC21" s="73">
        <f>ხარჯები!SSC20</f>
        <v>0</v>
      </c>
      <c r="SSD21" s="73">
        <f>ხარჯები!SSD20</f>
        <v>0</v>
      </c>
      <c r="SSE21" s="73">
        <f>ხარჯები!SSE20</f>
        <v>0</v>
      </c>
      <c r="SSF21" s="73">
        <f>ხარჯები!SSF20</f>
        <v>0</v>
      </c>
      <c r="SSG21" s="73">
        <f>ხარჯები!SSG20</f>
        <v>0</v>
      </c>
      <c r="SSH21" s="73">
        <f>ხარჯები!SSH20</f>
        <v>0</v>
      </c>
      <c r="SSI21" s="73">
        <f>ხარჯები!SSI20</f>
        <v>0</v>
      </c>
      <c r="SSJ21" s="73">
        <f>ხარჯები!SSJ20</f>
        <v>0</v>
      </c>
      <c r="SSK21" s="73">
        <f>ხარჯები!SSK20</f>
        <v>0</v>
      </c>
      <c r="SSL21" s="73">
        <f>ხარჯები!SSL20</f>
        <v>0</v>
      </c>
      <c r="SSM21" s="73">
        <f>ხარჯები!SSM20</f>
        <v>0</v>
      </c>
      <c r="SSN21" s="73">
        <f>ხარჯები!SSN20</f>
        <v>0</v>
      </c>
      <c r="SSO21" s="73">
        <f>ხარჯები!SSO20</f>
        <v>0</v>
      </c>
      <c r="SSP21" s="73">
        <f>ხარჯები!SSP20</f>
        <v>0</v>
      </c>
      <c r="SSQ21" s="73">
        <f>ხარჯები!SSQ20</f>
        <v>0</v>
      </c>
      <c r="SSR21" s="73">
        <f>ხარჯები!SSR20</f>
        <v>0</v>
      </c>
      <c r="SSS21" s="73">
        <f>ხარჯები!SSS20</f>
        <v>0</v>
      </c>
      <c r="SST21" s="73">
        <f>ხარჯები!SST20</f>
        <v>0</v>
      </c>
      <c r="SSU21" s="73">
        <f>ხარჯები!SSU20</f>
        <v>0</v>
      </c>
      <c r="SSV21" s="73">
        <f>ხარჯები!SSV20</f>
        <v>0</v>
      </c>
      <c r="SSW21" s="73">
        <f>ხარჯები!SSW20</f>
        <v>0</v>
      </c>
      <c r="SSX21" s="73">
        <f>ხარჯები!SSX20</f>
        <v>0</v>
      </c>
      <c r="SSY21" s="73">
        <f>ხარჯები!SSY20</f>
        <v>0</v>
      </c>
      <c r="SSZ21" s="73">
        <f>ხარჯები!SSZ20</f>
        <v>0</v>
      </c>
      <c r="STA21" s="73">
        <f>ხარჯები!STA20</f>
        <v>0</v>
      </c>
      <c r="STB21" s="73">
        <f>ხარჯები!STB20</f>
        <v>0</v>
      </c>
      <c r="STC21" s="73">
        <f>ხარჯები!STC20</f>
        <v>0</v>
      </c>
      <c r="STD21" s="73">
        <f>ხარჯები!STD20</f>
        <v>0</v>
      </c>
      <c r="STE21" s="73">
        <f>ხარჯები!STE20</f>
        <v>0</v>
      </c>
      <c r="STF21" s="73">
        <f>ხარჯები!STF20</f>
        <v>0</v>
      </c>
      <c r="STG21" s="73">
        <f>ხარჯები!STG20</f>
        <v>0</v>
      </c>
      <c r="STH21" s="73">
        <f>ხარჯები!STH20</f>
        <v>0</v>
      </c>
      <c r="STI21" s="73">
        <f>ხარჯები!STI20</f>
        <v>0</v>
      </c>
      <c r="STJ21" s="73">
        <f>ხარჯები!STJ20</f>
        <v>0</v>
      </c>
      <c r="STK21" s="73">
        <f>ხარჯები!STK20</f>
        <v>0</v>
      </c>
      <c r="STL21" s="73">
        <f>ხარჯები!STL20</f>
        <v>0</v>
      </c>
      <c r="STM21" s="73">
        <f>ხარჯები!STM20</f>
        <v>0</v>
      </c>
      <c r="STN21" s="73">
        <f>ხარჯები!STN20</f>
        <v>0</v>
      </c>
      <c r="STO21" s="73">
        <f>ხარჯები!STO20</f>
        <v>0</v>
      </c>
      <c r="STP21" s="73">
        <f>ხარჯები!STP20</f>
        <v>0</v>
      </c>
      <c r="STQ21" s="73">
        <f>ხარჯები!STQ20</f>
        <v>0</v>
      </c>
      <c r="STR21" s="73">
        <f>ხარჯები!STR20</f>
        <v>0</v>
      </c>
      <c r="STS21" s="73">
        <f>ხარჯები!STS20</f>
        <v>0</v>
      </c>
      <c r="STT21" s="73">
        <f>ხარჯები!STT20</f>
        <v>0</v>
      </c>
      <c r="STU21" s="73">
        <f>ხარჯები!STU20</f>
        <v>0</v>
      </c>
      <c r="STV21" s="73">
        <f>ხარჯები!STV20</f>
        <v>0</v>
      </c>
      <c r="STW21" s="73">
        <f>ხარჯები!STW20</f>
        <v>0</v>
      </c>
      <c r="STX21" s="73">
        <f>ხარჯები!STX20</f>
        <v>0</v>
      </c>
      <c r="STY21" s="73">
        <f>ხარჯები!STY20</f>
        <v>0</v>
      </c>
      <c r="STZ21" s="73">
        <f>ხარჯები!STZ20</f>
        <v>0</v>
      </c>
      <c r="SUA21" s="73">
        <f>ხარჯები!SUA20</f>
        <v>0</v>
      </c>
      <c r="SUB21" s="73">
        <f>ხარჯები!SUB20</f>
        <v>0</v>
      </c>
      <c r="SUC21" s="73">
        <f>ხარჯები!SUC20</f>
        <v>0</v>
      </c>
      <c r="SUD21" s="73">
        <f>ხარჯები!SUD20</f>
        <v>0</v>
      </c>
      <c r="SUE21" s="73">
        <f>ხარჯები!SUE20</f>
        <v>0</v>
      </c>
      <c r="SUF21" s="73">
        <f>ხარჯები!SUF20</f>
        <v>0</v>
      </c>
      <c r="SUG21" s="73">
        <f>ხარჯები!SUG20</f>
        <v>0</v>
      </c>
      <c r="SUH21" s="73">
        <f>ხარჯები!SUH20</f>
        <v>0</v>
      </c>
      <c r="SUI21" s="73">
        <f>ხარჯები!SUI20</f>
        <v>0</v>
      </c>
      <c r="SUJ21" s="73">
        <f>ხარჯები!SUJ20</f>
        <v>0</v>
      </c>
      <c r="SUK21" s="73">
        <f>ხარჯები!SUK20</f>
        <v>0</v>
      </c>
      <c r="SUL21" s="73">
        <f>ხარჯები!SUL20</f>
        <v>0</v>
      </c>
      <c r="SUM21" s="73">
        <f>ხარჯები!SUM20</f>
        <v>0</v>
      </c>
      <c r="SUN21" s="73">
        <f>ხარჯები!SUN20</f>
        <v>0</v>
      </c>
      <c r="SUO21" s="73">
        <f>ხარჯები!SUO20</f>
        <v>0</v>
      </c>
      <c r="SUP21" s="73">
        <f>ხარჯები!SUP20</f>
        <v>0</v>
      </c>
      <c r="SUQ21" s="73">
        <f>ხარჯები!SUQ20</f>
        <v>0</v>
      </c>
      <c r="SUR21" s="73">
        <f>ხარჯები!SUR20</f>
        <v>0</v>
      </c>
      <c r="SUS21" s="73">
        <f>ხარჯები!SUS20</f>
        <v>0</v>
      </c>
      <c r="SUT21" s="73">
        <f>ხარჯები!SUT20</f>
        <v>0</v>
      </c>
      <c r="SUU21" s="73">
        <f>ხარჯები!SUU20</f>
        <v>0</v>
      </c>
      <c r="SUV21" s="73">
        <f>ხარჯები!SUV20</f>
        <v>0</v>
      </c>
      <c r="SUW21" s="73">
        <f>ხარჯები!SUW20</f>
        <v>0</v>
      </c>
      <c r="SUX21" s="73">
        <f>ხარჯები!SUX20</f>
        <v>0</v>
      </c>
      <c r="SUY21" s="73">
        <f>ხარჯები!SUY20</f>
        <v>0</v>
      </c>
      <c r="SUZ21" s="73">
        <f>ხარჯები!SUZ20</f>
        <v>0</v>
      </c>
      <c r="SVA21" s="73">
        <f>ხარჯები!SVA20</f>
        <v>0</v>
      </c>
      <c r="SVB21" s="73">
        <f>ხარჯები!SVB20</f>
        <v>0</v>
      </c>
      <c r="SVC21" s="73">
        <f>ხარჯები!SVC20</f>
        <v>0</v>
      </c>
      <c r="SVD21" s="73">
        <f>ხარჯები!SVD20</f>
        <v>0</v>
      </c>
      <c r="SVE21" s="73">
        <f>ხარჯები!SVE20</f>
        <v>0</v>
      </c>
      <c r="SVF21" s="73">
        <f>ხარჯები!SVF20</f>
        <v>0</v>
      </c>
      <c r="SVG21" s="73">
        <f>ხარჯები!SVG20</f>
        <v>0</v>
      </c>
      <c r="SVH21" s="73">
        <f>ხარჯები!SVH20</f>
        <v>0</v>
      </c>
      <c r="SVI21" s="73">
        <f>ხარჯები!SVI20</f>
        <v>0</v>
      </c>
      <c r="SVJ21" s="73">
        <f>ხარჯები!SVJ20</f>
        <v>0</v>
      </c>
      <c r="SVK21" s="73">
        <f>ხარჯები!SVK20</f>
        <v>0</v>
      </c>
      <c r="SVL21" s="73">
        <f>ხარჯები!SVL20</f>
        <v>0</v>
      </c>
      <c r="SVM21" s="73">
        <f>ხარჯები!SVM20</f>
        <v>0</v>
      </c>
      <c r="SVN21" s="73">
        <f>ხარჯები!SVN20</f>
        <v>0</v>
      </c>
      <c r="SVO21" s="73">
        <f>ხარჯები!SVO20</f>
        <v>0</v>
      </c>
      <c r="SVP21" s="73">
        <f>ხარჯები!SVP20</f>
        <v>0</v>
      </c>
      <c r="SVQ21" s="73">
        <f>ხარჯები!SVQ20</f>
        <v>0</v>
      </c>
      <c r="SVR21" s="73">
        <f>ხარჯები!SVR20</f>
        <v>0</v>
      </c>
      <c r="SVS21" s="73">
        <f>ხარჯები!SVS20</f>
        <v>0</v>
      </c>
      <c r="SVT21" s="73">
        <f>ხარჯები!SVT20</f>
        <v>0</v>
      </c>
      <c r="SVU21" s="73">
        <f>ხარჯები!SVU20</f>
        <v>0</v>
      </c>
      <c r="SVV21" s="73">
        <f>ხარჯები!SVV20</f>
        <v>0</v>
      </c>
      <c r="SVW21" s="73">
        <f>ხარჯები!SVW20</f>
        <v>0</v>
      </c>
      <c r="SVX21" s="73">
        <f>ხარჯები!SVX20</f>
        <v>0</v>
      </c>
      <c r="SVY21" s="73">
        <f>ხარჯები!SVY20</f>
        <v>0</v>
      </c>
      <c r="SVZ21" s="73">
        <f>ხარჯები!SVZ20</f>
        <v>0</v>
      </c>
      <c r="SWA21" s="73">
        <f>ხარჯები!SWA20</f>
        <v>0</v>
      </c>
      <c r="SWB21" s="73">
        <f>ხარჯები!SWB20</f>
        <v>0</v>
      </c>
      <c r="SWC21" s="73">
        <f>ხარჯები!SWC20</f>
        <v>0</v>
      </c>
      <c r="SWD21" s="73">
        <f>ხარჯები!SWD20</f>
        <v>0</v>
      </c>
      <c r="SWE21" s="73">
        <f>ხარჯები!SWE20</f>
        <v>0</v>
      </c>
      <c r="SWF21" s="73">
        <f>ხარჯები!SWF20</f>
        <v>0</v>
      </c>
      <c r="SWG21" s="73">
        <f>ხარჯები!SWG20</f>
        <v>0</v>
      </c>
      <c r="SWH21" s="73">
        <f>ხარჯები!SWH20</f>
        <v>0</v>
      </c>
      <c r="SWI21" s="73">
        <f>ხარჯები!SWI20</f>
        <v>0</v>
      </c>
      <c r="SWJ21" s="73">
        <f>ხარჯები!SWJ20</f>
        <v>0</v>
      </c>
      <c r="SWK21" s="73">
        <f>ხარჯები!SWK20</f>
        <v>0</v>
      </c>
      <c r="SWL21" s="73">
        <f>ხარჯები!SWL20</f>
        <v>0</v>
      </c>
      <c r="SWM21" s="73">
        <f>ხარჯები!SWM20</f>
        <v>0</v>
      </c>
      <c r="SWN21" s="73">
        <f>ხარჯები!SWN20</f>
        <v>0</v>
      </c>
      <c r="SWO21" s="73">
        <f>ხარჯები!SWO20</f>
        <v>0</v>
      </c>
      <c r="SWP21" s="73">
        <f>ხარჯები!SWP20</f>
        <v>0</v>
      </c>
      <c r="SWQ21" s="73">
        <f>ხარჯები!SWQ20</f>
        <v>0</v>
      </c>
      <c r="SWR21" s="73">
        <f>ხარჯები!SWR20</f>
        <v>0</v>
      </c>
      <c r="SWS21" s="73">
        <f>ხარჯები!SWS20</f>
        <v>0</v>
      </c>
      <c r="SWT21" s="73">
        <f>ხარჯები!SWT20</f>
        <v>0</v>
      </c>
      <c r="SWU21" s="73">
        <f>ხარჯები!SWU20</f>
        <v>0</v>
      </c>
      <c r="SWV21" s="73">
        <f>ხარჯები!SWV20</f>
        <v>0</v>
      </c>
      <c r="SWW21" s="73">
        <f>ხარჯები!SWW20</f>
        <v>0</v>
      </c>
      <c r="SWX21" s="73">
        <f>ხარჯები!SWX20</f>
        <v>0</v>
      </c>
      <c r="SWY21" s="73">
        <f>ხარჯები!SWY20</f>
        <v>0</v>
      </c>
      <c r="SWZ21" s="73">
        <f>ხარჯები!SWZ20</f>
        <v>0</v>
      </c>
      <c r="SXA21" s="73">
        <f>ხარჯები!SXA20</f>
        <v>0</v>
      </c>
      <c r="SXB21" s="73">
        <f>ხარჯები!SXB20</f>
        <v>0</v>
      </c>
      <c r="SXC21" s="73">
        <f>ხარჯები!SXC20</f>
        <v>0</v>
      </c>
      <c r="SXD21" s="73">
        <f>ხარჯები!SXD20</f>
        <v>0</v>
      </c>
      <c r="SXE21" s="73">
        <f>ხარჯები!SXE20</f>
        <v>0</v>
      </c>
      <c r="SXF21" s="73">
        <f>ხარჯები!SXF20</f>
        <v>0</v>
      </c>
      <c r="SXG21" s="73">
        <f>ხარჯები!SXG20</f>
        <v>0</v>
      </c>
      <c r="SXH21" s="73">
        <f>ხარჯები!SXH20</f>
        <v>0</v>
      </c>
      <c r="SXI21" s="73">
        <f>ხარჯები!SXI20</f>
        <v>0</v>
      </c>
      <c r="SXJ21" s="73">
        <f>ხარჯები!SXJ20</f>
        <v>0</v>
      </c>
      <c r="SXK21" s="73">
        <f>ხარჯები!SXK20</f>
        <v>0</v>
      </c>
      <c r="SXL21" s="73">
        <f>ხარჯები!SXL20</f>
        <v>0</v>
      </c>
      <c r="SXM21" s="73">
        <f>ხარჯები!SXM20</f>
        <v>0</v>
      </c>
      <c r="SXN21" s="73">
        <f>ხარჯები!SXN20</f>
        <v>0</v>
      </c>
      <c r="SXO21" s="73">
        <f>ხარჯები!SXO20</f>
        <v>0</v>
      </c>
      <c r="SXP21" s="73">
        <f>ხარჯები!SXP20</f>
        <v>0</v>
      </c>
      <c r="SXQ21" s="73">
        <f>ხარჯები!SXQ20</f>
        <v>0</v>
      </c>
      <c r="SXR21" s="73">
        <f>ხარჯები!SXR20</f>
        <v>0</v>
      </c>
      <c r="SXS21" s="73">
        <f>ხარჯები!SXS20</f>
        <v>0</v>
      </c>
      <c r="SXT21" s="73">
        <f>ხარჯები!SXT20</f>
        <v>0</v>
      </c>
      <c r="SXU21" s="73">
        <f>ხარჯები!SXU20</f>
        <v>0</v>
      </c>
      <c r="SXV21" s="73">
        <f>ხარჯები!SXV20</f>
        <v>0</v>
      </c>
      <c r="SXW21" s="73">
        <f>ხარჯები!SXW20</f>
        <v>0</v>
      </c>
      <c r="SXX21" s="73">
        <f>ხარჯები!SXX20</f>
        <v>0</v>
      </c>
      <c r="SXY21" s="73">
        <f>ხარჯები!SXY20</f>
        <v>0</v>
      </c>
      <c r="SXZ21" s="73">
        <f>ხარჯები!SXZ20</f>
        <v>0</v>
      </c>
      <c r="SYA21" s="73">
        <f>ხარჯები!SYA20</f>
        <v>0</v>
      </c>
      <c r="SYB21" s="73">
        <f>ხარჯები!SYB20</f>
        <v>0</v>
      </c>
      <c r="SYC21" s="73">
        <f>ხარჯები!SYC20</f>
        <v>0</v>
      </c>
      <c r="SYD21" s="73">
        <f>ხარჯები!SYD20</f>
        <v>0</v>
      </c>
      <c r="SYE21" s="73">
        <f>ხარჯები!SYE20</f>
        <v>0</v>
      </c>
      <c r="SYF21" s="73">
        <f>ხარჯები!SYF20</f>
        <v>0</v>
      </c>
      <c r="SYG21" s="73">
        <f>ხარჯები!SYG20</f>
        <v>0</v>
      </c>
      <c r="SYH21" s="73">
        <f>ხარჯები!SYH20</f>
        <v>0</v>
      </c>
      <c r="SYI21" s="73">
        <f>ხარჯები!SYI20</f>
        <v>0</v>
      </c>
      <c r="SYJ21" s="73">
        <f>ხარჯები!SYJ20</f>
        <v>0</v>
      </c>
      <c r="SYK21" s="73">
        <f>ხარჯები!SYK20</f>
        <v>0</v>
      </c>
      <c r="SYL21" s="73">
        <f>ხარჯები!SYL20</f>
        <v>0</v>
      </c>
      <c r="SYM21" s="73">
        <f>ხარჯები!SYM20</f>
        <v>0</v>
      </c>
      <c r="SYN21" s="73">
        <f>ხარჯები!SYN20</f>
        <v>0</v>
      </c>
      <c r="SYO21" s="73">
        <f>ხარჯები!SYO20</f>
        <v>0</v>
      </c>
      <c r="SYP21" s="73">
        <f>ხარჯები!SYP20</f>
        <v>0</v>
      </c>
      <c r="SYQ21" s="73">
        <f>ხარჯები!SYQ20</f>
        <v>0</v>
      </c>
      <c r="SYR21" s="73">
        <f>ხარჯები!SYR20</f>
        <v>0</v>
      </c>
      <c r="SYS21" s="73">
        <f>ხარჯები!SYS20</f>
        <v>0</v>
      </c>
      <c r="SYT21" s="73">
        <f>ხარჯები!SYT20</f>
        <v>0</v>
      </c>
      <c r="SYU21" s="73">
        <f>ხარჯები!SYU20</f>
        <v>0</v>
      </c>
      <c r="SYV21" s="73">
        <f>ხარჯები!SYV20</f>
        <v>0</v>
      </c>
      <c r="SYW21" s="73">
        <f>ხარჯები!SYW20</f>
        <v>0</v>
      </c>
      <c r="SYX21" s="73">
        <f>ხარჯები!SYX20</f>
        <v>0</v>
      </c>
      <c r="SYY21" s="73">
        <f>ხარჯები!SYY20</f>
        <v>0</v>
      </c>
      <c r="SYZ21" s="73">
        <f>ხარჯები!SYZ20</f>
        <v>0</v>
      </c>
      <c r="SZA21" s="73">
        <f>ხარჯები!SZA20</f>
        <v>0</v>
      </c>
      <c r="SZB21" s="73">
        <f>ხარჯები!SZB20</f>
        <v>0</v>
      </c>
      <c r="SZC21" s="73">
        <f>ხარჯები!SZC20</f>
        <v>0</v>
      </c>
      <c r="SZD21" s="73">
        <f>ხარჯები!SZD20</f>
        <v>0</v>
      </c>
      <c r="SZE21" s="73">
        <f>ხარჯები!SZE20</f>
        <v>0</v>
      </c>
      <c r="SZF21" s="73">
        <f>ხარჯები!SZF20</f>
        <v>0</v>
      </c>
      <c r="SZG21" s="73">
        <f>ხარჯები!SZG20</f>
        <v>0</v>
      </c>
      <c r="SZH21" s="73">
        <f>ხარჯები!SZH20</f>
        <v>0</v>
      </c>
      <c r="SZI21" s="73">
        <f>ხარჯები!SZI20</f>
        <v>0</v>
      </c>
      <c r="SZJ21" s="73">
        <f>ხარჯები!SZJ20</f>
        <v>0</v>
      </c>
      <c r="SZK21" s="73">
        <f>ხარჯები!SZK20</f>
        <v>0</v>
      </c>
      <c r="SZL21" s="73">
        <f>ხარჯები!SZL20</f>
        <v>0</v>
      </c>
      <c r="SZM21" s="73">
        <f>ხარჯები!SZM20</f>
        <v>0</v>
      </c>
      <c r="SZN21" s="73">
        <f>ხარჯები!SZN20</f>
        <v>0</v>
      </c>
      <c r="SZO21" s="73">
        <f>ხარჯები!SZO20</f>
        <v>0</v>
      </c>
      <c r="SZP21" s="73">
        <f>ხარჯები!SZP20</f>
        <v>0</v>
      </c>
      <c r="SZQ21" s="73">
        <f>ხარჯები!SZQ20</f>
        <v>0</v>
      </c>
      <c r="SZR21" s="73">
        <f>ხარჯები!SZR20</f>
        <v>0</v>
      </c>
      <c r="SZS21" s="73">
        <f>ხარჯები!SZS20</f>
        <v>0</v>
      </c>
      <c r="SZT21" s="73">
        <f>ხარჯები!SZT20</f>
        <v>0</v>
      </c>
      <c r="SZU21" s="73">
        <f>ხარჯები!SZU20</f>
        <v>0</v>
      </c>
      <c r="SZV21" s="73">
        <f>ხარჯები!SZV20</f>
        <v>0</v>
      </c>
      <c r="SZW21" s="73">
        <f>ხარჯები!SZW20</f>
        <v>0</v>
      </c>
      <c r="SZX21" s="73">
        <f>ხარჯები!SZX20</f>
        <v>0</v>
      </c>
      <c r="SZY21" s="73">
        <f>ხარჯები!SZY20</f>
        <v>0</v>
      </c>
      <c r="SZZ21" s="73">
        <f>ხარჯები!SZZ20</f>
        <v>0</v>
      </c>
      <c r="TAA21" s="73">
        <f>ხარჯები!TAA20</f>
        <v>0</v>
      </c>
      <c r="TAB21" s="73">
        <f>ხარჯები!TAB20</f>
        <v>0</v>
      </c>
      <c r="TAC21" s="73">
        <f>ხარჯები!TAC20</f>
        <v>0</v>
      </c>
      <c r="TAD21" s="73">
        <f>ხარჯები!TAD20</f>
        <v>0</v>
      </c>
      <c r="TAE21" s="73">
        <f>ხარჯები!TAE20</f>
        <v>0</v>
      </c>
      <c r="TAF21" s="73">
        <f>ხარჯები!TAF20</f>
        <v>0</v>
      </c>
      <c r="TAG21" s="73">
        <f>ხარჯები!TAG20</f>
        <v>0</v>
      </c>
      <c r="TAH21" s="73">
        <f>ხარჯები!TAH20</f>
        <v>0</v>
      </c>
      <c r="TAI21" s="73">
        <f>ხარჯები!TAI20</f>
        <v>0</v>
      </c>
      <c r="TAJ21" s="73">
        <f>ხარჯები!TAJ20</f>
        <v>0</v>
      </c>
      <c r="TAK21" s="73">
        <f>ხარჯები!TAK20</f>
        <v>0</v>
      </c>
      <c r="TAL21" s="73">
        <f>ხარჯები!TAL20</f>
        <v>0</v>
      </c>
      <c r="TAM21" s="73">
        <f>ხარჯები!TAM20</f>
        <v>0</v>
      </c>
      <c r="TAN21" s="73">
        <f>ხარჯები!TAN20</f>
        <v>0</v>
      </c>
      <c r="TAO21" s="73">
        <f>ხარჯები!TAO20</f>
        <v>0</v>
      </c>
      <c r="TAP21" s="73">
        <f>ხარჯები!TAP20</f>
        <v>0</v>
      </c>
      <c r="TAQ21" s="73">
        <f>ხარჯები!TAQ20</f>
        <v>0</v>
      </c>
      <c r="TAR21" s="73">
        <f>ხარჯები!TAR20</f>
        <v>0</v>
      </c>
      <c r="TAS21" s="73">
        <f>ხარჯები!TAS20</f>
        <v>0</v>
      </c>
      <c r="TAT21" s="73">
        <f>ხარჯები!TAT20</f>
        <v>0</v>
      </c>
      <c r="TAU21" s="73">
        <f>ხარჯები!TAU20</f>
        <v>0</v>
      </c>
      <c r="TAV21" s="73">
        <f>ხარჯები!TAV20</f>
        <v>0</v>
      </c>
      <c r="TAW21" s="73">
        <f>ხარჯები!TAW20</f>
        <v>0</v>
      </c>
      <c r="TAX21" s="73">
        <f>ხარჯები!TAX20</f>
        <v>0</v>
      </c>
      <c r="TAY21" s="73">
        <f>ხარჯები!TAY20</f>
        <v>0</v>
      </c>
      <c r="TAZ21" s="73">
        <f>ხარჯები!TAZ20</f>
        <v>0</v>
      </c>
      <c r="TBA21" s="73">
        <f>ხარჯები!TBA20</f>
        <v>0</v>
      </c>
      <c r="TBB21" s="73">
        <f>ხარჯები!TBB20</f>
        <v>0</v>
      </c>
      <c r="TBC21" s="73">
        <f>ხარჯები!TBC20</f>
        <v>0</v>
      </c>
      <c r="TBD21" s="73">
        <f>ხარჯები!TBD20</f>
        <v>0</v>
      </c>
      <c r="TBE21" s="73">
        <f>ხარჯები!TBE20</f>
        <v>0</v>
      </c>
      <c r="TBF21" s="73">
        <f>ხარჯები!TBF20</f>
        <v>0</v>
      </c>
      <c r="TBG21" s="73">
        <f>ხარჯები!TBG20</f>
        <v>0</v>
      </c>
      <c r="TBH21" s="73">
        <f>ხარჯები!TBH20</f>
        <v>0</v>
      </c>
      <c r="TBI21" s="73">
        <f>ხარჯები!TBI20</f>
        <v>0</v>
      </c>
      <c r="TBJ21" s="73">
        <f>ხარჯები!TBJ20</f>
        <v>0</v>
      </c>
      <c r="TBK21" s="73">
        <f>ხარჯები!TBK20</f>
        <v>0</v>
      </c>
      <c r="TBL21" s="73">
        <f>ხარჯები!TBL20</f>
        <v>0</v>
      </c>
      <c r="TBM21" s="73">
        <f>ხარჯები!TBM20</f>
        <v>0</v>
      </c>
      <c r="TBN21" s="73">
        <f>ხარჯები!TBN20</f>
        <v>0</v>
      </c>
      <c r="TBO21" s="73">
        <f>ხარჯები!TBO20</f>
        <v>0</v>
      </c>
      <c r="TBP21" s="73">
        <f>ხარჯები!TBP20</f>
        <v>0</v>
      </c>
      <c r="TBQ21" s="73">
        <f>ხარჯები!TBQ20</f>
        <v>0</v>
      </c>
      <c r="TBR21" s="73">
        <f>ხარჯები!TBR20</f>
        <v>0</v>
      </c>
      <c r="TBS21" s="73">
        <f>ხარჯები!TBS20</f>
        <v>0</v>
      </c>
      <c r="TBT21" s="73">
        <f>ხარჯები!TBT20</f>
        <v>0</v>
      </c>
      <c r="TBU21" s="73">
        <f>ხარჯები!TBU20</f>
        <v>0</v>
      </c>
      <c r="TBV21" s="73">
        <f>ხარჯები!TBV20</f>
        <v>0</v>
      </c>
      <c r="TBW21" s="73">
        <f>ხარჯები!TBW20</f>
        <v>0</v>
      </c>
      <c r="TBX21" s="73">
        <f>ხარჯები!TBX20</f>
        <v>0</v>
      </c>
      <c r="TBY21" s="73">
        <f>ხარჯები!TBY20</f>
        <v>0</v>
      </c>
      <c r="TBZ21" s="73">
        <f>ხარჯები!TBZ20</f>
        <v>0</v>
      </c>
      <c r="TCA21" s="73">
        <f>ხარჯები!TCA20</f>
        <v>0</v>
      </c>
      <c r="TCB21" s="73">
        <f>ხარჯები!TCB20</f>
        <v>0</v>
      </c>
      <c r="TCC21" s="73">
        <f>ხარჯები!TCC20</f>
        <v>0</v>
      </c>
      <c r="TCD21" s="73">
        <f>ხარჯები!TCD20</f>
        <v>0</v>
      </c>
      <c r="TCE21" s="73">
        <f>ხარჯები!TCE20</f>
        <v>0</v>
      </c>
      <c r="TCF21" s="73">
        <f>ხარჯები!TCF20</f>
        <v>0</v>
      </c>
      <c r="TCG21" s="73">
        <f>ხარჯები!TCG20</f>
        <v>0</v>
      </c>
      <c r="TCH21" s="73">
        <f>ხარჯები!TCH20</f>
        <v>0</v>
      </c>
      <c r="TCI21" s="73">
        <f>ხარჯები!TCI20</f>
        <v>0</v>
      </c>
      <c r="TCJ21" s="73">
        <f>ხარჯები!TCJ20</f>
        <v>0</v>
      </c>
      <c r="TCK21" s="73">
        <f>ხარჯები!TCK20</f>
        <v>0</v>
      </c>
      <c r="TCL21" s="73">
        <f>ხარჯები!TCL20</f>
        <v>0</v>
      </c>
      <c r="TCM21" s="73">
        <f>ხარჯები!TCM20</f>
        <v>0</v>
      </c>
      <c r="TCN21" s="73">
        <f>ხარჯები!TCN20</f>
        <v>0</v>
      </c>
      <c r="TCO21" s="73">
        <f>ხარჯები!TCO20</f>
        <v>0</v>
      </c>
      <c r="TCP21" s="73">
        <f>ხარჯები!TCP20</f>
        <v>0</v>
      </c>
      <c r="TCQ21" s="73">
        <f>ხარჯები!TCQ20</f>
        <v>0</v>
      </c>
      <c r="TCR21" s="73">
        <f>ხარჯები!TCR20</f>
        <v>0</v>
      </c>
      <c r="TCS21" s="73">
        <f>ხარჯები!TCS20</f>
        <v>0</v>
      </c>
      <c r="TCT21" s="73">
        <f>ხარჯები!TCT20</f>
        <v>0</v>
      </c>
      <c r="TCU21" s="73">
        <f>ხარჯები!TCU20</f>
        <v>0</v>
      </c>
      <c r="TCV21" s="73">
        <f>ხარჯები!TCV20</f>
        <v>0</v>
      </c>
      <c r="TCW21" s="73">
        <f>ხარჯები!TCW20</f>
        <v>0</v>
      </c>
      <c r="TCX21" s="73">
        <f>ხარჯები!TCX20</f>
        <v>0</v>
      </c>
      <c r="TCY21" s="73">
        <f>ხარჯები!TCY20</f>
        <v>0</v>
      </c>
      <c r="TCZ21" s="73">
        <f>ხარჯები!TCZ20</f>
        <v>0</v>
      </c>
      <c r="TDA21" s="73">
        <f>ხარჯები!TDA20</f>
        <v>0</v>
      </c>
      <c r="TDB21" s="73">
        <f>ხარჯები!TDB20</f>
        <v>0</v>
      </c>
      <c r="TDC21" s="73">
        <f>ხარჯები!TDC20</f>
        <v>0</v>
      </c>
      <c r="TDD21" s="73">
        <f>ხარჯები!TDD20</f>
        <v>0</v>
      </c>
      <c r="TDE21" s="73">
        <f>ხარჯები!TDE20</f>
        <v>0</v>
      </c>
      <c r="TDF21" s="73">
        <f>ხარჯები!TDF20</f>
        <v>0</v>
      </c>
      <c r="TDG21" s="73">
        <f>ხარჯები!TDG20</f>
        <v>0</v>
      </c>
      <c r="TDH21" s="73">
        <f>ხარჯები!TDH20</f>
        <v>0</v>
      </c>
      <c r="TDI21" s="73">
        <f>ხარჯები!TDI20</f>
        <v>0</v>
      </c>
      <c r="TDJ21" s="73">
        <f>ხარჯები!TDJ20</f>
        <v>0</v>
      </c>
      <c r="TDK21" s="73">
        <f>ხარჯები!TDK20</f>
        <v>0</v>
      </c>
      <c r="TDL21" s="73">
        <f>ხარჯები!TDL20</f>
        <v>0</v>
      </c>
      <c r="TDM21" s="73">
        <f>ხარჯები!TDM20</f>
        <v>0</v>
      </c>
      <c r="TDN21" s="73">
        <f>ხარჯები!TDN20</f>
        <v>0</v>
      </c>
      <c r="TDO21" s="73">
        <f>ხარჯები!TDO20</f>
        <v>0</v>
      </c>
      <c r="TDP21" s="73">
        <f>ხარჯები!TDP20</f>
        <v>0</v>
      </c>
      <c r="TDQ21" s="73">
        <f>ხარჯები!TDQ20</f>
        <v>0</v>
      </c>
      <c r="TDR21" s="73">
        <f>ხარჯები!TDR20</f>
        <v>0</v>
      </c>
      <c r="TDS21" s="73">
        <f>ხარჯები!TDS20</f>
        <v>0</v>
      </c>
      <c r="TDT21" s="73">
        <f>ხარჯები!TDT20</f>
        <v>0</v>
      </c>
      <c r="TDU21" s="73">
        <f>ხარჯები!TDU20</f>
        <v>0</v>
      </c>
      <c r="TDV21" s="73">
        <f>ხარჯები!TDV20</f>
        <v>0</v>
      </c>
      <c r="TDW21" s="73">
        <f>ხარჯები!TDW20</f>
        <v>0</v>
      </c>
      <c r="TDX21" s="73">
        <f>ხარჯები!TDX20</f>
        <v>0</v>
      </c>
      <c r="TDY21" s="73">
        <f>ხარჯები!TDY20</f>
        <v>0</v>
      </c>
      <c r="TDZ21" s="73">
        <f>ხარჯები!TDZ20</f>
        <v>0</v>
      </c>
      <c r="TEA21" s="73">
        <f>ხარჯები!TEA20</f>
        <v>0</v>
      </c>
      <c r="TEB21" s="73">
        <f>ხარჯები!TEB20</f>
        <v>0</v>
      </c>
      <c r="TEC21" s="73">
        <f>ხარჯები!TEC20</f>
        <v>0</v>
      </c>
      <c r="TED21" s="73">
        <f>ხარჯები!TED20</f>
        <v>0</v>
      </c>
      <c r="TEE21" s="73">
        <f>ხარჯები!TEE20</f>
        <v>0</v>
      </c>
      <c r="TEF21" s="73">
        <f>ხარჯები!TEF20</f>
        <v>0</v>
      </c>
      <c r="TEG21" s="73">
        <f>ხარჯები!TEG20</f>
        <v>0</v>
      </c>
      <c r="TEH21" s="73">
        <f>ხარჯები!TEH20</f>
        <v>0</v>
      </c>
      <c r="TEI21" s="73">
        <f>ხარჯები!TEI20</f>
        <v>0</v>
      </c>
      <c r="TEJ21" s="73">
        <f>ხარჯები!TEJ20</f>
        <v>0</v>
      </c>
      <c r="TEK21" s="73">
        <f>ხარჯები!TEK20</f>
        <v>0</v>
      </c>
      <c r="TEL21" s="73">
        <f>ხარჯები!TEL20</f>
        <v>0</v>
      </c>
      <c r="TEM21" s="73">
        <f>ხარჯები!TEM20</f>
        <v>0</v>
      </c>
      <c r="TEN21" s="73">
        <f>ხარჯები!TEN20</f>
        <v>0</v>
      </c>
      <c r="TEO21" s="73">
        <f>ხარჯები!TEO20</f>
        <v>0</v>
      </c>
      <c r="TEP21" s="73">
        <f>ხარჯები!TEP20</f>
        <v>0</v>
      </c>
      <c r="TEQ21" s="73">
        <f>ხარჯები!TEQ20</f>
        <v>0</v>
      </c>
      <c r="TER21" s="73">
        <f>ხარჯები!TER20</f>
        <v>0</v>
      </c>
      <c r="TES21" s="73">
        <f>ხარჯები!TES20</f>
        <v>0</v>
      </c>
      <c r="TET21" s="73">
        <f>ხარჯები!TET20</f>
        <v>0</v>
      </c>
      <c r="TEU21" s="73">
        <f>ხარჯები!TEU20</f>
        <v>0</v>
      </c>
      <c r="TEV21" s="73">
        <f>ხარჯები!TEV20</f>
        <v>0</v>
      </c>
      <c r="TEW21" s="73">
        <f>ხარჯები!TEW20</f>
        <v>0</v>
      </c>
      <c r="TEX21" s="73">
        <f>ხარჯები!TEX20</f>
        <v>0</v>
      </c>
      <c r="TEY21" s="73">
        <f>ხარჯები!TEY20</f>
        <v>0</v>
      </c>
      <c r="TEZ21" s="73">
        <f>ხარჯები!TEZ20</f>
        <v>0</v>
      </c>
      <c r="TFA21" s="73">
        <f>ხარჯები!TFA20</f>
        <v>0</v>
      </c>
      <c r="TFB21" s="73">
        <f>ხარჯები!TFB20</f>
        <v>0</v>
      </c>
      <c r="TFC21" s="73">
        <f>ხარჯები!TFC20</f>
        <v>0</v>
      </c>
      <c r="TFD21" s="73">
        <f>ხარჯები!TFD20</f>
        <v>0</v>
      </c>
      <c r="TFE21" s="73">
        <f>ხარჯები!TFE20</f>
        <v>0</v>
      </c>
      <c r="TFF21" s="73">
        <f>ხარჯები!TFF20</f>
        <v>0</v>
      </c>
      <c r="TFG21" s="73">
        <f>ხარჯები!TFG20</f>
        <v>0</v>
      </c>
      <c r="TFH21" s="73">
        <f>ხარჯები!TFH20</f>
        <v>0</v>
      </c>
      <c r="TFI21" s="73">
        <f>ხარჯები!TFI20</f>
        <v>0</v>
      </c>
      <c r="TFJ21" s="73">
        <f>ხარჯები!TFJ20</f>
        <v>0</v>
      </c>
      <c r="TFK21" s="73">
        <f>ხარჯები!TFK20</f>
        <v>0</v>
      </c>
      <c r="TFL21" s="73">
        <f>ხარჯები!TFL20</f>
        <v>0</v>
      </c>
      <c r="TFM21" s="73">
        <f>ხარჯები!TFM20</f>
        <v>0</v>
      </c>
      <c r="TFN21" s="73">
        <f>ხარჯები!TFN20</f>
        <v>0</v>
      </c>
      <c r="TFO21" s="73">
        <f>ხარჯები!TFO20</f>
        <v>0</v>
      </c>
      <c r="TFP21" s="73">
        <f>ხარჯები!TFP20</f>
        <v>0</v>
      </c>
      <c r="TFQ21" s="73">
        <f>ხარჯები!TFQ20</f>
        <v>0</v>
      </c>
      <c r="TFR21" s="73">
        <f>ხარჯები!TFR20</f>
        <v>0</v>
      </c>
      <c r="TFS21" s="73">
        <f>ხარჯები!TFS20</f>
        <v>0</v>
      </c>
      <c r="TFT21" s="73">
        <f>ხარჯები!TFT20</f>
        <v>0</v>
      </c>
      <c r="TFU21" s="73">
        <f>ხარჯები!TFU20</f>
        <v>0</v>
      </c>
      <c r="TFV21" s="73">
        <f>ხარჯები!TFV20</f>
        <v>0</v>
      </c>
      <c r="TFW21" s="73">
        <f>ხარჯები!TFW20</f>
        <v>0</v>
      </c>
      <c r="TFX21" s="73">
        <f>ხარჯები!TFX20</f>
        <v>0</v>
      </c>
      <c r="TFY21" s="73">
        <f>ხარჯები!TFY20</f>
        <v>0</v>
      </c>
      <c r="TFZ21" s="73">
        <f>ხარჯები!TFZ20</f>
        <v>0</v>
      </c>
      <c r="TGA21" s="73">
        <f>ხარჯები!TGA20</f>
        <v>0</v>
      </c>
      <c r="TGB21" s="73">
        <f>ხარჯები!TGB20</f>
        <v>0</v>
      </c>
      <c r="TGC21" s="73">
        <f>ხარჯები!TGC20</f>
        <v>0</v>
      </c>
      <c r="TGD21" s="73">
        <f>ხარჯები!TGD20</f>
        <v>0</v>
      </c>
      <c r="TGE21" s="73">
        <f>ხარჯები!TGE20</f>
        <v>0</v>
      </c>
      <c r="TGF21" s="73">
        <f>ხარჯები!TGF20</f>
        <v>0</v>
      </c>
      <c r="TGG21" s="73">
        <f>ხარჯები!TGG20</f>
        <v>0</v>
      </c>
      <c r="TGH21" s="73">
        <f>ხარჯები!TGH20</f>
        <v>0</v>
      </c>
      <c r="TGI21" s="73">
        <f>ხარჯები!TGI20</f>
        <v>0</v>
      </c>
      <c r="TGJ21" s="73">
        <f>ხარჯები!TGJ20</f>
        <v>0</v>
      </c>
      <c r="TGK21" s="73">
        <f>ხარჯები!TGK20</f>
        <v>0</v>
      </c>
      <c r="TGL21" s="73">
        <f>ხარჯები!TGL20</f>
        <v>0</v>
      </c>
      <c r="TGM21" s="73">
        <f>ხარჯები!TGM20</f>
        <v>0</v>
      </c>
      <c r="TGN21" s="73">
        <f>ხარჯები!TGN20</f>
        <v>0</v>
      </c>
      <c r="TGO21" s="73">
        <f>ხარჯები!TGO20</f>
        <v>0</v>
      </c>
      <c r="TGP21" s="73">
        <f>ხარჯები!TGP20</f>
        <v>0</v>
      </c>
      <c r="TGQ21" s="73">
        <f>ხარჯები!TGQ20</f>
        <v>0</v>
      </c>
      <c r="TGR21" s="73">
        <f>ხარჯები!TGR20</f>
        <v>0</v>
      </c>
      <c r="TGS21" s="73">
        <f>ხარჯები!TGS20</f>
        <v>0</v>
      </c>
      <c r="TGT21" s="73">
        <f>ხარჯები!TGT20</f>
        <v>0</v>
      </c>
      <c r="TGU21" s="73">
        <f>ხარჯები!TGU20</f>
        <v>0</v>
      </c>
      <c r="TGV21" s="73">
        <f>ხარჯები!TGV20</f>
        <v>0</v>
      </c>
      <c r="TGW21" s="73">
        <f>ხარჯები!TGW20</f>
        <v>0</v>
      </c>
      <c r="TGX21" s="73">
        <f>ხარჯები!TGX20</f>
        <v>0</v>
      </c>
      <c r="TGY21" s="73">
        <f>ხარჯები!TGY20</f>
        <v>0</v>
      </c>
      <c r="TGZ21" s="73">
        <f>ხარჯები!TGZ20</f>
        <v>0</v>
      </c>
      <c r="THA21" s="73">
        <f>ხარჯები!THA20</f>
        <v>0</v>
      </c>
      <c r="THB21" s="73">
        <f>ხარჯები!THB20</f>
        <v>0</v>
      </c>
      <c r="THC21" s="73">
        <f>ხარჯები!THC20</f>
        <v>0</v>
      </c>
      <c r="THD21" s="73">
        <f>ხარჯები!THD20</f>
        <v>0</v>
      </c>
      <c r="THE21" s="73">
        <f>ხარჯები!THE20</f>
        <v>0</v>
      </c>
      <c r="THF21" s="73">
        <f>ხარჯები!THF20</f>
        <v>0</v>
      </c>
      <c r="THG21" s="73">
        <f>ხარჯები!THG20</f>
        <v>0</v>
      </c>
      <c r="THH21" s="73">
        <f>ხარჯები!THH20</f>
        <v>0</v>
      </c>
      <c r="THI21" s="73">
        <f>ხარჯები!THI20</f>
        <v>0</v>
      </c>
      <c r="THJ21" s="73">
        <f>ხარჯები!THJ20</f>
        <v>0</v>
      </c>
      <c r="THK21" s="73">
        <f>ხარჯები!THK20</f>
        <v>0</v>
      </c>
      <c r="THL21" s="73">
        <f>ხარჯები!THL20</f>
        <v>0</v>
      </c>
      <c r="THM21" s="73">
        <f>ხარჯები!THM20</f>
        <v>0</v>
      </c>
      <c r="THN21" s="73">
        <f>ხარჯები!THN20</f>
        <v>0</v>
      </c>
      <c r="THO21" s="73">
        <f>ხარჯები!THO20</f>
        <v>0</v>
      </c>
      <c r="THP21" s="73">
        <f>ხარჯები!THP20</f>
        <v>0</v>
      </c>
      <c r="THQ21" s="73">
        <f>ხარჯები!THQ20</f>
        <v>0</v>
      </c>
      <c r="THR21" s="73">
        <f>ხარჯები!THR20</f>
        <v>0</v>
      </c>
      <c r="THS21" s="73">
        <f>ხარჯები!THS20</f>
        <v>0</v>
      </c>
      <c r="THT21" s="73">
        <f>ხარჯები!THT20</f>
        <v>0</v>
      </c>
      <c r="THU21" s="73">
        <f>ხარჯები!THU20</f>
        <v>0</v>
      </c>
      <c r="THV21" s="73">
        <f>ხარჯები!THV20</f>
        <v>0</v>
      </c>
      <c r="THW21" s="73">
        <f>ხარჯები!THW20</f>
        <v>0</v>
      </c>
      <c r="THX21" s="73">
        <f>ხარჯები!THX20</f>
        <v>0</v>
      </c>
      <c r="THY21" s="73">
        <f>ხარჯები!THY20</f>
        <v>0</v>
      </c>
      <c r="THZ21" s="73">
        <f>ხარჯები!THZ20</f>
        <v>0</v>
      </c>
      <c r="TIA21" s="73">
        <f>ხარჯები!TIA20</f>
        <v>0</v>
      </c>
      <c r="TIB21" s="73">
        <f>ხარჯები!TIB20</f>
        <v>0</v>
      </c>
      <c r="TIC21" s="73">
        <f>ხარჯები!TIC20</f>
        <v>0</v>
      </c>
      <c r="TID21" s="73">
        <f>ხარჯები!TID20</f>
        <v>0</v>
      </c>
      <c r="TIE21" s="73">
        <f>ხარჯები!TIE20</f>
        <v>0</v>
      </c>
      <c r="TIF21" s="73">
        <f>ხარჯები!TIF20</f>
        <v>0</v>
      </c>
      <c r="TIG21" s="73">
        <f>ხარჯები!TIG20</f>
        <v>0</v>
      </c>
      <c r="TIH21" s="73">
        <f>ხარჯები!TIH20</f>
        <v>0</v>
      </c>
      <c r="TII21" s="73">
        <f>ხარჯები!TII20</f>
        <v>0</v>
      </c>
      <c r="TIJ21" s="73">
        <f>ხარჯები!TIJ20</f>
        <v>0</v>
      </c>
      <c r="TIK21" s="73">
        <f>ხარჯები!TIK20</f>
        <v>0</v>
      </c>
      <c r="TIL21" s="73">
        <f>ხარჯები!TIL20</f>
        <v>0</v>
      </c>
      <c r="TIM21" s="73">
        <f>ხარჯები!TIM20</f>
        <v>0</v>
      </c>
      <c r="TIN21" s="73">
        <f>ხარჯები!TIN20</f>
        <v>0</v>
      </c>
      <c r="TIO21" s="73">
        <f>ხარჯები!TIO20</f>
        <v>0</v>
      </c>
      <c r="TIP21" s="73">
        <f>ხარჯები!TIP20</f>
        <v>0</v>
      </c>
      <c r="TIQ21" s="73">
        <f>ხარჯები!TIQ20</f>
        <v>0</v>
      </c>
      <c r="TIR21" s="73">
        <f>ხარჯები!TIR20</f>
        <v>0</v>
      </c>
      <c r="TIS21" s="73">
        <f>ხარჯები!TIS20</f>
        <v>0</v>
      </c>
      <c r="TIT21" s="73">
        <f>ხარჯები!TIT20</f>
        <v>0</v>
      </c>
      <c r="TIU21" s="73">
        <f>ხარჯები!TIU20</f>
        <v>0</v>
      </c>
      <c r="TIV21" s="73">
        <f>ხარჯები!TIV20</f>
        <v>0</v>
      </c>
      <c r="TIW21" s="73">
        <f>ხარჯები!TIW20</f>
        <v>0</v>
      </c>
      <c r="TIX21" s="73">
        <f>ხარჯები!TIX20</f>
        <v>0</v>
      </c>
      <c r="TIY21" s="73">
        <f>ხარჯები!TIY20</f>
        <v>0</v>
      </c>
      <c r="TIZ21" s="73">
        <f>ხარჯები!TIZ20</f>
        <v>0</v>
      </c>
      <c r="TJA21" s="73">
        <f>ხარჯები!TJA20</f>
        <v>0</v>
      </c>
      <c r="TJB21" s="73">
        <f>ხარჯები!TJB20</f>
        <v>0</v>
      </c>
      <c r="TJC21" s="73">
        <f>ხარჯები!TJC20</f>
        <v>0</v>
      </c>
      <c r="TJD21" s="73">
        <f>ხარჯები!TJD20</f>
        <v>0</v>
      </c>
      <c r="TJE21" s="73">
        <f>ხარჯები!TJE20</f>
        <v>0</v>
      </c>
      <c r="TJF21" s="73">
        <f>ხარჯები!TJF20</f>
        <v>0</v>
      </c>
      <c r="TJG21" s="73">
        <f>ხარჯები!TJG20</f>
        <v>0</v>
      </c>
      <c r="TJH21" s="73">
        <f>ხარჯები!TJH20</f>
        <v>0</v>
      </c>
      <c r="TJI21" s="73">
        <f>ხარჯები!TJI20</f>
        <v>0</v>
      </c>
      <c r="TJJ21" s="73">
        <f>ხარჯები!TJJ20</f>
        <v>0</v>
      </c>
      <c r="TJK21" s="73">
        <f>ხარჯები!TJK20</f>
        <v>0</v>
      </c>
      <c r="TJL21" s="73">
        <f>ხარჯები!TJL20</f>
        <v>0</v>
      </c>
      <c r="TJM21" s="73">
        <f>ხარჯები!TJM20</f>
        <v>0</v>
      </c>
      <c r="TJN21" s="73">
        <f>ხარჯები!TJN20</f>
        <v>0</v>
      </c>
      <c r="TJO21" s="73">
        <f>ხარჯები!TJO20</f>
        <v>0</v>
      </c>
      <c r="TJP21" s="73">
        <f>ხარჯები!TJP20</f>
        <v>0</v>
      </c>
      <c r="TJQ21" s="73">
        <f>ხარჯები!TJQ20</f>
        <v>0</v>
      </c>
      <c r="TJR21" s="73">
        <f>ხარჯები!TJR20</f>
        <v>0</v>
      </c>
      <c r="TJS21" s="73">
        <f>ხარჯები!TJS20</f>
        <v>0</v>
      </c>
      <c r="TJT21" s="73">
        <f>ხარჯები!TJT20</f>
        <v>0</v>
      </c>
      <c r="TJU21" s="73">
        <f>ხარჯები!TJU20</f>
        <v>0</v>
      </c>
      <c r="TJV21" s="73">
        <f>ხარჯები!TJV20</f>
        <v>0</v>
      </c>
      <c r="TJW21" s="73">
        <f>ხარჯები!TJW20</f>
        <v>0</v>
      </c>
      <c r="TJX21" s="73">
        <f>ხარჯები!TJX20</f>
        <v>0</v>
      </c>
      <c r="TJY21" s="73">
        <f>ხარჯები!TJY20</f>
        <v>0</v>
      </c>
      <c r="TJZ21" s="73">
        <f>ხარჯები!TJZ20</f>
        <v>0</v>
      </c>
      <c r="TKA21" s="73">
        <f>ხარჯები!TKA20</f>
        <v>0</v>
      </c>
      <c r="TKB21" s="73">
        <f>ხარჯები!TKB20</f>
        <v>0</v>
      </c>
      <c r="TKC21" s="73">
        <f>ხარჯები!TKC20</f>
        <v>0</v>
      </c>
      <c r="TKD21" s="73">
        <f>ხარჯები!TKD20</f>
        <v>0</v>
      </c>
      <c r="TKE21" s="73">
        <f>ხარჯები!TKE20</f>
        <v>0</v>
      </c>
      <c r="TKF21" s="73">
        <f>ხარჯები!TKF20</f>
        <v>0</v>
      </c>
      <c r="TKG21" s="73">
        <f>ხარჯები!TKG20</f>
        <v>0</v>
      </c>
      <c r="TKH21" s="73">
        <f>ხარჯები!TKH20</f>
        <v>0</v>
      </c>
      <c r="TKI21" s="73">
        <f>ხარჯები!TKI20</f>
        <v>0</v>
      </c>
      <c r="TKJ21" s="73">
        <f>ხარჯები!TKJ20</f>
        <v>0</v>
      </c>
      <c r="TKK21" s="73">
        <f>ხარჯები!TKK20</f>
        <v>0</v>
      </c>
      <c r="TKL21" s="73">
        <f>ხარჯები!TKL20</f>
        <v>0</v>
      </c>
      <c r="TKM21" s="73">
        <f>ხარჯები!TKM20</f>
        <v>0</v>
      </c>
      <c r="TKN21" s="73">
        <f>ხარჯები!TKN20</f>
        <v>0</v>
      </c>
      <c r="TKO21" s="73">
        <f>ხარჯები!TKO20</f>
        <v>0</v>
      </c>
      <c r="TKP21" s="73">
        <f>ხარჯები!TKP20</f>
        <v>0</v>
      </c>
      <c r="TKQ21" s="73">
        <f>ხარჯები!TKQ20</f>
        <v>0</v>
      </c>
      <c r="TKR21" s="73">
        <f>ხარჯები!TKR20</f>
        <v>0</v>
      </c>
      <c r="TKS21" s="73">
        <f>ხარჯები!TKS20</f>
        <v>0</v>
      </c>
      <c r="TKT21" s="73">
        <f>ხარჯები!TKT20</f>
        <v>0</v>
      </c>
      <c r="TKU21" s="73">
        <f>ხარჯები!TKU20</f>
        <v>0</v>
      </c>
      <c r="TKV21" s="73">
        <f>ხარჯები!TKV20</f>
        <v>0</v>
      </c>
      <c r="TKW21" s="73">
        <f>ხარჯები!TKW20</f>
        <v>0</v>
      </c>
      <c r="TKX21" s="73">
        <f>ხარჯები!TKX20</f>
        <v>0</v>
      </c>
      <c r="TKY21" s="73">
        <f>ხარჯები!TKY20</f>
        <v>0</v>
      </c>
      <c r="TKZ21" s="73">
        <f>ხარჯები!TKZ20</f>
        <v>0</v>
      </c>
      <c r="TLA21" s="73">
        <f>ხარჯები!TLA20</f>
        <v>0</v>
      </c>
      <c r="TLB21" s="73">
        <f>ხარჯები!TLB20</f>
        <v>0</v>
      </c>
      <c r="TLC21" s="73">
        <f>ხარჯები!TLC20</f>
        <v>0</v>
      </c>
      <c r="TLD21" s="73">
        <f>ხარჯები!TLD20</f>
        <v>0</v>
      </c>
      <c r="TLE21" s="73">
        <f>ხარჯები!TLE20</f>
        <v>0</v>
      </c>
      <c r="TLF21" s="73">
        <f>ხარჯები!TLF20</f>
        <v>0</v>
      </c>
      <c r="TLG21" s="73">
        <f>ხარჯები!TLG20</f>
        <v>0</v>
      </c>
      <c r="TLH21" s="73">
        <f>ხარჯები!TLH20</f>
        <v>0</v>
      </c>
      <c r="TLI21" s="73">
        <f>ხარჯები!TLI20</f>
        <v>0</v>
      </c>
      <c r="TLJ21" s="73">
        <f>ხარჯები!TLJ20</f>
        <v>0</v>
      </c>
      <c r="TLK21" s="73">
        <f>ხარჯები!TLK20</f>
        <v>0</v>
      </c>
      <c r="TLL21" s="73">
        <f>ხარჯები!TLL20</f>
        <v>0</v>
      </c>
      <c r="TLM21" s="73">
        <f>ხარჯები!TLM20</f>
        <v>0</v>
      </c>
      <c r="TLN21" s="73">
        <f>ხარჯები!TLN20</f>
        <v>0</v>
      </c>
      <c r="TLO21" s="73">
        <f>ხარჯები!TLO20</f>
        <v>0</v>
      </c>
      <c r="TLP21" s="73">
        <f>ხარჯები!TLP20</f>
        <v>0</v>
      </c>
      <c r="TLQ21" s="73">
        <f>ხარჯები!TLQ20</f>
        <v>0</v>
      </c>
      <c r="TLR21" s="73">
        <f>ხარჯები!TLR20</f>
        <v>0</v>
      </c>
      <c r="TLS21" s="73">
        <f>ხარჯები!TLS20</f>
        <v>0</v>
      </c>
      <c r="TLT21" s="73">
        <f>ხარჯები!TLT20</f>
        <v>0</v>
      </c>
      <c r="TLU21" s="73">
        <f>ხარჯები!TLU20</f>
        <v>0</v>
      </c>
      <c r="TLV21" s="73">
        <f>ხარჯები!TLV20</f>
        <v>0</v>
      </c>
      <c r="TLW21" s="73">
        <f>ხარჯები!TLW20</f>
        <v>0</v>
      </c>
      <c r="TLX21" s="73">
        <f>ხარჯები!TLX20</f>
        <v>0</v>
      </c>
      <c r="TLY21" s="73">
        <f>ხარჯები!TLY20</f>
        <v>0</v>
      </c>
      <c r="TLZ21" s="73">
        <f>ხარჯები!TLZ20</f>
        <v>0</v>
      </c>
      <c r="TMA21" s="73">
        <f>ხარჯები!TMA20</f>
        <v>0</v>
      </c>
      <c r="TMB21" s="73">
        <f>ხარჯები!TMB20</f>
        <v>0</v>
      </c>
      <c r="TMC21" s="73">
        <f>ხარჯები!TMC20</f>
        <v>0</v>
      </c>
      <c r="TMD21" s="73">
        <f>ხარჯები!TMD20</f>
        <v>0</v>
      </c>
      <c r="TME21" s="73">
        <f>ხარჯები!TME20</f>
        <v>0</v>
      </c>
      <c r="TMF21" s="73">
        <f>ხარჯები!TMF20</f>
        <v>0</v>
      </c>
      <c r="TMG21" s="73">
        <f>ხარჯები!TMG20</f>
        <v>0</v>
      </c>
      <c r="TMH21" s="73">
        <f>ხარჯები!TMH20</f>
        <v>0</v>
      </c>
      <c r="TMI21" s="73">
        <f>ხარჯები!TMI20</f>
        <v>0</v>
      </c>
      <c r="TMJ21" s="73">
        <f>ხარჯები!TMJ20</f>
        <v>0</v>
      </c>
      <c r="TMK21" s="73">
        <f>ხარჯები!TMK20</f>
        <v>0</v>
      </c>
      <c r="TML21" s="73">
        <f>ხარჯები!TML20</f>
        <v>0</v>
      </c>
      <c r="TMM21" s="73">
        <f>ხარჯები!TMM20</f>
        <v>0</v>
      </c>
      <c r="TMN21" s="73">
        <f>ხარჯები!TMN20</f>
        <v>0</v>
      </c>
      <c r="TMO21" s="73">
        <f>ხარჯები!TMO20</f>
        <v>0</v>
      </c>
      <c r="TMP21" s="73">
        <f>ხარჯები!TMP20</f>
        <v>0</v>
      </c>
      <c r="TMQ21" s="73">
        <f>ხარჯები!TMQ20</f>
        <v>0</v>
      </c>
      <c r="TMR21" s="73">
        <f>ხარჯები!TMR20</f>
        <v>0</v>
      </c>
      <c r="TMS21" s="73">
        <f>ხარჯები!TMS20</f>
        <v>0</v>
      </c>
      <c r="TMT21" s="73">
        <f>ხარჯები!TMT20</f>
        <v>0</v>
      </c>
      <c r="TMU21" s="73">
        <f>ხარჯები!TMU20</f>
        <v>0</v>
      </c>
      <c r="TMV21" s="73">
        <f>ხარჯები!TMV20</f>
        <v>0</v>
      </c>
      <c r="TMW21" s="73">
        <f>ხარჯები!TMW20</f>
        <v>0</v>
      </c>
      <c r="TMX21" s="73">
        <f>ხარჯები!TMX20</f>
        <v>0</v>
      </c>
      <c r="TMY21" s="73">
        <f>ხარჯები!TMY20</f>
        <v>0</v>
      </c>
      <c r="TMZ21" s="73">
        <f>ხარჯები!TMZ20</f>
        <v>0</v>
      </c>
      <c r="TNA21" s="73">
        <f>ხარჯები!TNA20</f>
        <v>0</v>
      </c>
      <c r="TNB21" s="73">
        <f>ხარჯები!TNB20</f>
        <v>0</v>
      </c>
      <c r="TNC21" s="73">
        <f>ხარჯები!TNC20</f>
        <v>0</v>
      </c>
      <c r="TND21" s="73">
        <f>ხარჯები!TND20</f>
        <v>0</v>
      </c>
      <c r="TNE21" s="73">
        <f>ხარჯები!TNE20</f>
        <v>0</v>
      </c>
      <c r="TNF21" s="73">
        <f>ხარჯები!TNF20</f>
        <v>0</v>
      </c>
      <c r="TNG21" s="73">
        <f>ხარჯები!TNG20</f>
        <v>0</v>
      </c>
      <c r="TNH21" s="73">
        <f>ხარჯები!TNH20</f>
        <v>0</v>
      </c>
      <c r="TNI21" s="73">
        <f>ხარჯები!TNI20</f>
        <v>0</v>
      </c>
      <c r="TNJ21" s="73">
        <f>ხარჯები!TNJ20</f>
        <v>0</v>
      </c>
      <c r="TNK21" s="73">
        <f>ხარჯები!TNK20</f>
        <v>0</v>
      </c>
      <c r="TNL21" s="73">
        <f>ხარჯები!TNL20</f>
        <v>0</v>
      </c>
      <c r="TNM21" s="73">
        <f>ხარჯები!TNM20</f>
        <v>0</v>
      </c>
      <c r="TNN21" s="73">
        <f>ხარჯები!TNN20</f>
        <v>0</v>
      </c>
      <c r="TNO21" s="73">
        <f>ხარჯები!TNO20</f>
        <v>0</v>
      </c>
      <c r="TNP21" s="73">
        <f>ხარჯები!TNP20</f>
        <v>0</v>
      </c>
      <c r="TNQ21" s="73">
        <f>ხარჯები!TNQ20</f>
        <v>0</v>
      </c>
      <c r="TNR21" s="73">
        <f>ხარჯები!TNR20</f>
        <v>0</v>
      </c>
      <c r="TNS21" s="73">
        <f>ხარჯები!TNS20</f>
        <v>0</v>
      </c>
      <c r="TNT21" s="73">
        <f>ხარჯები!TNT20</f>
        <v>0</v>
      </c>
      <c r="TNU21" s="73">
        <f>ხარჯები!TNU20</f>
        <v>0</v>
      </c>
      <c r="TNV21" s="73">
        <f>ხარჯები!TNV20</f>
        <v>0</v>
      </c>
      <c r="TNW21" s="73">
        <f>ხარჯები!TNW20</f>
        <v>0</v>
      </c>
      <c r="TNX21" s="73">
        <f>ხარჯები!TNX20</f>
        <v>0</v>
      </c>
      <c r="TNY21" s="73">
        <f>ხარჯები!TNY20</f>
        <v>0</v>
      </c>
      <c r="TNZ21" s="73">
        <f>ხარჯები!TNZ20</f>
        <v>0</v>
      </c>
      <c r="TOA21" s="73">
        <f>ხარჯები!TOA20</f>
        <v>0</v>
      </c>
      <c r="TOB21" s="73">
        <f>ხარჯები!TOB20</f>
        <v>0</v>
      </c>
      <c r="TOC21" s="73">
        <f>ხარჯები!TOC20</f>
        <v>0</v>
      </c>
      <c r="TOD21" s="73">
        <f>ხარჯები!TOD20</f>
        <v>0</v>
      </c>
      <c r="TOE21" s="73">
        <f>ხარჯები!TOE20</f>
        <v>0</v>
      </c>
      <c r="TOF21" s="73">
        <f>ხარჯები!TOF20</f>
        <v>0</v>
      </c>
      <c r="TOG21" s="73">
        <f>ხარჯები!TOG20</f>
        <v>0</v>
      </c>
      <c r="TOH21" s="73">
        <f>ხარჯები!TOH20</f>
        <v>0</v>
      </c>
      <c r="TOI21" s="73">
        <f>ხარჯები!TOI20</f>
        <v>0</v>
      </c>
      <c r="TOJ21" s="73">
        <f>ხარჯები!TOJ20</f>
        <v>0</v>
      </c>
      <c r="TOK21" s="73">
        <f>ხარჯები!TOK20</f>
        <v>0</v>
      </c>
      <c r="TOL21" s="73">
        <f>ხარჯები!TOL20</f>
        <v>0</v>
      </c>
      <c r="TOM21" s="73">
        <f>ხარჯები!TOM20</f>
        <v>0</v>
      </c>
      <c r="TON21" s="73">
        <f>ხარჯები!TON20</f>
        <v>0</v>
      </c>
      <c r="TOO21" s="73">
        <f>ხარჯები!TOO20</f>
        <v>0</v>
      </c>
      <c r="TOP21" s="73">
        <f>ხარჯები!TOP20</f>
        <v>0</v>
      </c>
      <c r="TOQ21" s="73">
        <f>ხარჯები!TOQ20</f>
        <v>0</v>
      </c>
      <c r="TOR21" s="73">
        <f>ხარჯები!TOR20</f>
        <v>0</v>
      </c>
      <c r="TOS21" s="73">
        <f>ხარჯები!TOS20</f>
        <v>0</v>
      </c>
      <c r="TOT21" s="73">
        <f>ხარჯები!TOT20</f>
        <v>0</v>
      </c>
      <c r="TOU21" s="73">
        <f>ხარჯები!TOU20</f>
        <v>0</v>
      </c>
      <c r="TOV21" s="73">
        <f>ხარჯები!TOV20</f>
        <v>0</v>
      </c>
      <c r="TOW21" s="73">
        <f>ხარჯები!TOW20</f>
        <v>0</v>
      </c>
      <c r="TOX21" s="73">
        <f>ხარჯები!TOX20</f>
        <v>0</v>
      </c>
      <c r="TOY21" s="73">
        <f>ხარჯები!TOY20</f>
        <v>0</v>
      </c>
      <c r="TOZ21" s="73">
        <f>ხარჯები!TOZ20</f>
        <v>0</v>
      </c>
      <c r="TPA21" s="73">
        <f>ხარჯები!TPA20</f>
        <v>0</v>
      </c>
      <c r="TPB21" s="73">
        <f>ხარჯები!TPB20</f>
        <v>0</v>
      </c>
      <c r="TPC21" s="73">
        <f>ხარჯები!TPC20</f>
        <v>0</v>
      </c>
      <c r="TPD21" s="73">
        <f>ხარჯები!TPD20</f>
        <v>0</v>
      </c>
      <c r="TPE21" s="73">
        <f>ხარჯები!TPE20</f>
        <v>0</v>
      </c>
      <c r="TPF21" s="73">
        <f>ხარჯები!TPF20</f>
        <v>0</v>
      </c>
      <c r="TPG21" s="73">
        <f>ხარჯები!TPG20</f>
        <v>0</v>
      </c>
      <c r="TPH21" s="73">
        <f>ხარჯები!TPH20</f>
        <v>0</v>
      </c>
      <c r="TPI21" s="73">
        <f>ხარჯები!TPI20</f>
        <v>0</v>
      </c>
      <c r="TPJ21" s="73">
        <f>ხარჯები!TPJ20</f>
        <v>0</v>
      </c>
      <c r="TPK21" s="73">
        <f>ხარჯები!TPK20</f>
        <v>0</v>
      </c>
      <c r="TPL21" s="73">
        <f>ხარჯები!TPL20</f>
        <v>0</v>
      </c>
      <c r="TPM21" s="73">
        <f>ხარჯები!TPM20</f>
        <v>0</v>
      </c>
      <c r="TPN21" s="73">
        <f>ხარჯები!TPN20</f>
        <v>0</v>
      </c>
      <c r="TPO21" s="73">
        <f>ხარჯები!TPO20</f>
        <v>0</v>
      </c>
      <c r="TPP21" s="73">
        <f>ხარჯები!TPP20</f>
        <v>0</v>
      </c>
      <c r="TPQ21" s="73">
        <f>ხარჯები!TPQ20</f>
        <v>0</v>
      </c>
      <c r="TPR21" s="73">
        <f>ხარჯები!TPR20</f>
        <v>0</v>
      </c>
      <c r="TPS21" s="73">
        <f>ხარჯები!TPS20</f>
        <v>0</v>
      </c>
      <c r="TPT21" s="73">
        <f>ხარჯები!TPT20</f>
        <v>0</v>
      </c>
      <c r="TPU21" s="73">
        <f>ხარჯები!TPU20</f>
        <v>0</v>
      </c>
      <c r="TPV21" s="73">
        <f>ხარჯები!TPV20</f>
        <v>0</v>
      </c>
      <c r="TPW21" s="73">
        <f>ხარჯები!TPW20</f>
        <v>0</v>
      </c>
      <c r="TPX21" s="73">
        <f>ხარჯები!TPX20</f>
        <v>0</v>
      </c>
      <c r="TPY21" s="73">
        <f>ხარჯები!TPY20</f>
        <v>0</v>
      </c>
      <c r="TPZ21" s="73">
        <f>ხარჯები!TPZ20</f>
        <v>0</v>
      </c>
      <c r="TQA21" s="73">
        <f>ხარჯები!TQA20</f>
        <v>0</v>
      </c>
      <c r="TQB21" s="73">
        <f>ხარჯები!TQB20</f>
        <v>0</v>
      </c>
      <c r="TQC21" s="73">
        <f>ხარჯები!TQC20</f>
        <v>0</v>
      </c>
      <c r="TQD21" s="73">
        <f>ხარჯები!TQD20</f>
        <v>0</v>
      </c>
      <c r="TQE21" s="73">
        <f>ხარჯები!TQE20</f>
        <v>0</v>
      </c>
      <c r="TQF21" s="73">
        <f>ხარჯები!TQF20</f>
        <v>0</v>
      </c>
      <c r="TQG21" s="73">
        <f>ხარჯები!TQG20</f>
        <v>0</v>
      </c>
      <c r="TQH21" s="73">
        <f>ხარჯები!TQH20</f>
        <v>0</v>
      </c>
      <c r="TQI21" s="73">
        <f>ხარჯები!TQI20</f>
        <v>0</v>
      </c>
      <c r="TQJ21" s="73">
        <f>ხარჯები!TQJ20</f>
        <v>0</v>
      </c>
      <c r="TQK21" s="73">
        <f>ხარჯები!TQK20</f>
        <v>0</v>
      </c>
      <c r="TQL21" s="73">
        <f>ხარჯები!TQL20</f>
        <v>0</v>
      </c>
      <c r="TQM21" s="73">
        <f>ხარჯები!TQM20</f>
        <v>0</v>
      </c>
      <c r="TQN21" s="73">
        <f>ხარჯები!TQN20</f>
        <v>0</v>
      </c>
      <c r="TQO21" s="73">
        <f>ხარჯები!TQO20</f>
        <v>0</v>
      </c>
      <c r="TQP21" s="73">
        <f>ხარჯები!TQP20</f>
        <v>0</v>
      </c>
      <c r="TQQ21" s="73">
        <f>ხარჯები!TQQ20</f>
        <v>0</v>
      </c>
      <c r="TQR21" s="73">
        <f>ხარჯები!TQR20</f>
        <v>0</v>
      </c>
      <c r="TQS21" s="73">
        <f>ხარჯები!TQS20</f>
        <v>0</v>
      </c>
      <c r="TQT21" s="73">
        <f>ხარჯები!TQT20</f>
        <v>0</v>
      </c>
      <c r="TQU21" s="73">
        <f>ხარჯები!TQU20</f>
        <v>0</v>
      </c>
      <c r="TQV21" s="73">
        <f>ხარჯები!TQV20</f>
        <v>0</v>
      </c>
      <c r="TQW21" s="73">
        <f>ხარჯები!TQW20</f>
        <v>0</v>
      </c>
      <c r="TQX21" s="73">
        <f>ხარჯები!TQX20</f>
        <v>0</v>
      </c>
      <c r="TQY21" s="73">
        <f>ხარჯები!TQY20</f>
        <v>0</v>
      </c>
      <c r="TQZ21" s="73">
        <f>ხარჯები!TQZ20</f>
        <v>0</v>
      </c>
      <c r="TRA21" s="73">
        <f>ხარჯები!TRA20</f>
        <v>0</v>
      </c>
      <c r="TRB21" s="73">
        <f>ხარჯები!TRB20</f>
        <v>0</v>
      </c>
      <c r="TRC21" s="73">
        <f>ხარჯები!TRC20</f>
        <v>0</v>
      </c>
      <c r="TRD21" s="73">
        <f>ხარჯები!TRD20</f>
        <v>0</v>
      </c>
      <c r="TRE21" s="73">
        <f>ხარჯები!TRE20</f>
        <v>0</v>
      </c>
      <c r="TRF21" s="73">
        <f>ხარჯები!TRF20</f>
        <v>0</v>
      </c>
      <c r="TRG21" s="73">
        <f>ხარჯები!TRG20</f>
        <v>0</v>
      </c>
      <c r="TRH21" s="73">
        <f>ხარჯები!TRH20</f>
        <v>0</v>
      </c>
      <c r="TRI21" s="73">
        <f>ხარჯები!TRI20</f>
        <v>0</v>
      </c>
      <c r="TRJ21" s="73">
        <f>ხარჯები!TRJ20</f>
        <v>0</v>
      </c>
      <c r="TRK21" s="73">
        <f>ხარჯები!TRK20</f>
        <v>0</v>
      </c>
      <c r="TRL21" s="73">
        <f>ხარჯები!TRL20</f>
        <v>0</v>
      </c>
      <c r="TRM21" s="73">
        <f>ხარჯები!TRM20</f>
        <v>0</v>
      </c>
      <c r="TRN21" s="73">
        <f>ხარჯები!TRN20</f>
        <v>0</v>
      </c>
      <c r="TRO21" s="73">
        <f>ხარჯები!TRO20</f>
        <v>0</v>
      </c>
      <c r="TRP21" s="73">
        <f>ხარჯები!TRP20</f>
        <v>0</v>
      </c>
      <c r="TRQ21" s="73">
        <f>ხარჯები!TRQ20</f>
        <v>0</v>
      </c>
      <c r="TRR21" s="73">
        <f>ხარჯები!TRR20</f>
        <v>0</v>
      </c>
      <c r="TRS21" s="73">
        <f>ხარჯები!TRS20</f>
        <v>0</v>
      </c>
      <c r="TRT21" s="73">
        <f>ხარჯები!TRT20</f>
        <v>0</v>
      </c>
      <c r="TRU21" s="73">
        <f>ხარჯები!TRU20</f>
        <v>0</v>
      </c>
      <c r="TRV21" s="73">
        <f>ხარჯები!TRV20</f>
        <v>0</v>
      </c>
      <c r="TRW21" s="73">
        <f>ხარჯები!TRW20</f>
        <v>0</v>
      </c>
      <c r="TRX21" s="73">
        <f>ხარჯები!TRX20</f>
        <v>0</v>
      </c>
      <c r="TRY21" s="73">
        <f>ხარჯები!TRY20</f>
        <v>0</v>
      </c>
      <c r="TRZ21" s="73">
        <f>ხარჯები!TRZ20</f>
        <v>0</v>
      </c>
      <c r="TSA21" s="73">
        <f>ხარჯები!TSA20</f>
        <v>0</v>
      </c>
      <c r="TSB21" s="73">
        <f>ხარჯები!TSB20</f>
        <v>0</v>
      </c>
      <c r="TSC21" s="73">
        <f>ხარჯები!TSC20</f>
        <v>0</v>
      </c>
      <c r="TSD21" s="73">
        <f>ხარჯები!TSD20</f>
        <v>0</v>
      </c>
      <c r="TSE21" s="73">
        <f>ხარჯები!TSE20</f>
        <v>0</v>
      </c>
      <c r="TSF21" s="73">
        <f>ხარჯები!TSF20</f>
        <v>0</v>
      </c>
      <c r="TSG21" s="73">
        <f>ხარჯები!TSG20</f>
        <v>0</v>
      </c>
      <c r="TSH21" s="73">
        <f>ხარჯები!TSH20</f>
        <v>0</v>
      </c>
      <c r="TSI21" s="73">
        <f>ხარჯები!TSI20</f>
        <v>0</v>
      </c>
      <c r="TSJ21" s="73">
        <f>ხარჯები!TSJ20</f>
        <v>0</v>
      </c>
      <c r="TSK21" s="73">
        <f>ხარჯები!TSK20</f>
        <v>0</v>
      </c>
      <c r="TSL21" s="73">
        <f>ხარჯები!TSL20</f>
        <v>0</v>
      </c>
      <c r="TSM21" s="73">
        <f>ხარჯები!TSM20</f>
        <v>0</v>
      </c>
      <c r="TSN21" s="73">
        <f>ხარჯები!TSN20</f>
        <v>0</v>
      </c>
      <c r="TSO21" s="73">
        <f>ხარჯები!TSO20</f>
        <v>0</v>
      </c>
      <c r="TSP21" s="73">
        <f>ხარჯები!TSP20</f>
        <v>0</v>
      </c>
      <c r="TSQ21" s="73">
        <f>ხარჯები!TSQ20</f>
        <v>0</v>
      </c>
      <c r="TSR21" s="73">
        <f>ხარჯები!TSR20</f>
        <v>0</v>
      </c>
      <c r="TSS21" s="73">
        <f>ხარჯები!TSS20</f>
        <v>0</v>
      </c>
      <c r="TST21" s="73">
        <f>ხარჯები!TST20</f>
        <v>0</v>
      </c>
      <c r="TSU21" s="73">
        <f>ხარჯები!TSU20</f>
        <v>0</v>
      </c>
      <c r="TSV21" s="73">
        <f>ხარჯები!TSV20</f>
        <v>0</v>
      </c>
      <c r="TSW21" s="73">
        <f>ხარჯები!TSW20</f>
        <v>0</v>
      </c>
      <c r="TSX21" s="73">
        <f>ხარჯები!TSX20</f>
        <v>0</v>
      </c>
      <c r="TSY21" s="73">
        <f>ხარჯები!TSY20</f>
        <v>0</v>
      </c>
      <c r="TSZ21" s="73">
        <f>ხარჯები!TSZ20</f>
        <v>0</v>
      </c>
      <c r="TTA21" s="73">
        <f>ხარჯები!TTA20</f>
        <v>0</v>
      </c>
      <c r="TTB21" s="73">
        <f>ხარჯები!TTB20</f>
        <v>0</v>
      </c>
      <c r="TTC21" s="73">
        <f>ხარჯები!TTC20</f>
        <v>0</v>
      </c>
      <c r="TTD21" s="73">
        <f>ხარჯები!TTD20</f>
        <v>0</v>
      </c>
      <c r="TTE21" s="73">
        <f>ხარჯები!TTE20</f>
        <v>0</v>
      </c>
      <c r="TTF21" s="73">
        <f>ხარჯები!TTF20</f>
        <v>0</v>
      </c>
      <c r="TTG21" s="73">
        <f>ხარჯები!TTG20</f>
        <v>0</v>
      </c>
      <c r="TTH21" s="73">
        <f>ხარჯები!TTH20</f>
        <v>0</v>
      </c>
      <c r="TTI21" s="73">
        <f>ხარჯები!TTI20</f>
        <v>0</v>
      </c>
      <c r="TTJ21" s="73">
        <f>ხარჯები!TTJ20</f>
        <v>0</v>
      </c>
      <c r="TTK21" s="73">
        <f>ხარჯები!TTK20</f>
        <v>0</v>
      </c>
      <c r="TTL21" s="73">
        <f>ხარჯები!TTL20</f>
        <v>0</v>
      </c>
      <c r="TTM21" s="73">
        <f>ხარჯები!TTM20</f>
        <v>0</v>
      </c>
      <c r="TTN21" s="73">
        <f>ხარჯები!TTN20</f>
        <v>0</v>
      </c>
      <c r="TTO21" s="73">
        <f>ხარჯები!TTO20</f>
        <v>0</v>
      </c>
      <c r="TTP21" s="73">
        <f>ხარჯები!TTP20</f>
        <v>0</v>
      </c>
      <c r="TTQ21" s="73">
        <f>ხარჯები!TTQ20</f>
        <v>0</v>
      </c>
      <c r="TTR21" s="73">
        <f>ხარჯები!TTR20</f>
        <v>0</v>
      </c>
      <c r="TTS21" s="73">
        <f>ხარჯები!TTS20</f>
        <v>0</v>
      </c>
      <c r="TTT21" s="73">
        <f>ხარჯები!TTT20</f>
        <v>0</v>
      </c>
      <c r="TTU21" s="73">
        <f>ხარჯები!TTU20</f>
        <v>0</v>
      </c>
      <c r="TTV21" s="73">
        <f>ხარჯები!TTV20</f>
        <v>0</v>
      </c>
      <c r="TTW21" s="73">
        <f>ხარჯები!TTW20</f>
        <v>0</v>
      </c>
      <c r="TTX21" s="73">
        <f>ხარჯები!TTX20</f>
        <v>0</v>
      </c>
      <c r="TTY21" s="73">
        <f>ხარჯები!TTY20</f>
        <v>0</v>
      </c>
      <c r="TTZ21" s="73">
        <f>ხარჯები!TTZ20</f>
        <v>0</v>
      </c>
      <c r="TUA21" s="73">
        <f>ხარჯები!TUA20</f>
        <v>0</v>
      </c>
      <c r="TUB21" s="73">
        <f>ხარჯები!TUB20</f>
        <v>0</v>
      </c>
      <c r="TUC21" s="73">
        <f>ხარჯები!TUC20</f>
        <v>0</v>
      </c>
      <c r="TUD21" s="73">
        <f>ხარჯები!TUD20</f>
        <v>0</v>
      </c>
      <c r="TUE21" s="73">
        <f>ხარჯები!TUE20</f>
        <v>0</v>
      </c>
      <c r="TUF21" s="73">
        <f>ხარჯები!TUF20</f>
        <v>0</v>
      </c>
      <c r="TUG21" s="73">
        <f>ხარჯები!TUG20</f>
        <v>0</v>
      </c>
      <c r="TUH21" s="73">
        <f>ხარჯები!TUH20</f>
        <v>0</v>
      </c>
      <c r="TUI21" s="73">
        <f>ხარჯები!TUI20</f>
        <v>0</v>
      </c>
      <c r="TUJ21" s="73">
        <f>ხარჯები!TUJ20</f>
        <v>0</v>
      </c>
      <c r="TUK21" s="73">
        <f>ხარჯები!TUK20</f>
        <v>0</v>
      </c>
      <c r="TUL21" s="73">
        <f>ხარჯები!TUL20</f>
        <v>0</v>
      </c>
      <c r="TUM21" s="73">
        <f>ხარჯები!TUM20</f>
        <v>0</v>
      </c>
      <c r="TUN21" s="73">
        <f>ხარჯები!TUN20</f>
        <v>0</v>
      </c>
      <c r="TUO21" s="73">
        <f>ხარჯები!TUO20</f>
        <v>0</v>
      </c>
      <c r="TUP21" s="73">
        <f>ხარჯები!TUP20</f>
        <v>0</v>
      </c>
      <c r="TUQ21" s="73">
        <f>ხარჯები!TUQ20</f>
        <v>0</v>
      </c>
      <c r="TUR21" s="73">
        <f>ხარჯები!TUR20</f>
        <v>0</v>
      </c>
      <c r="TUS21" s="73">
        <f>ხარჯები!TUS20</f>
        <v>0</v>
      </c>
      <c r="TUT21" s="73">
        <f>ხარჯები!TUT20</f>
        <v>0</v>
      </c>
      <c r="TUU21" s="73">
        <f>ხარჯები!TUU20</f>
        <v>0</v>
      </c>
      <c r="TUV21" s="73">
        <f>ხარჯები!TUV20</f>
        <v>0</v>
      </c>
      <c r="TUW21" s="73">
        <f>ხარჯები!TUW20</f>
        <v>0</v>
      </c>
      <c r="TUX21" s="73">
        <f>ხარჯები!TUX20</f>
        <v>0</v>
      </c>
      <c r="TUY21" s="73">
        <f>ხარჯები!TUY20</f>
        <v>0</v>
      </c>
      <c r="TUZ21" s="73">
        <f>ხარჯები!TUZ20</f>
        <v>0</v>
      </c>
      <c r="TVA21" s="73">
        <f>ხარჯები!TVA20</f>
        <v>0</v>
      </c>
      <c r="TVB21" s="73">
        <f>ხარჯები!TVB20</f>
        <v>0</v>
      </c>
      <c r="TVC21" s="73">
        <f>ხარჯები!TVC20</f>
        <v>0</v>
      </c>
      <c r="TVD21" s="73">
        <f>ხარჯები!TVD20</f>
        <v>0</v>
      </c>
      <c r="TVE21" s="73">
        <f>ხარჯები!TVE20</f>
        <v>0</v>
      </c>
      <c r="TVF21" s="73">
        <f>ხარჯები!TVF20</f>
        <v>0</v>
      </c>
      <c r="TVG21" s="73">
        <f>ხარჯები!TVG20</f>
        <v>0</v>
      </c>
      <c r="TVH21" s="73">
        <f>ხარჯები!TVH20</f>
        <v>0</v>
      </c>
      <c r="TVI21" s="73">
        <f>ხარჯები!TVI20</f>
        <v>0</v>
      </c>
      <c r="TVJ21" s="73">
        <f>ხარჯები!TVJ20</f>
        <v>0</v>
      </c>
      <c r="TVK21" s="73">
        <f>ხარჯები!TVK20</f>
        <v>0</v>
      </c>
      <c r="TVL21" s="73">
        <f>ხარჯები!TVL20</f>
        <v>0</v>
      </c>
      <c r="TVM21" s="73">
        <f>ხარჯები!TVM20</f>
        <v>0</v>
      </c>
      <c r="TVN21" s="73">
        <f>ხარჯები!TVN20</f>
        <v>0</v>
      </c>
      <c r="TVO21" s="73">
        <f>ხარჯები!TVO20</f>
        <v>0</v>
      </c>
      <c r="TVP21" s="73">
        <f>ხარჯები!TVP20</f>
        <v>0</v>
      </c>
      <c r="TVQ21" s="73">
        <f>ხარჯები!TVQ20</f>
        <v>0</v>
      </c>
      <c r="TVR21" s="73">
        <f>ხარჯები!TVR20</f>
        <v>0</v>
      </c>
      <c r="TVS21" s="73">
        <f>ხარჯები!TVS20</f>
        <v>0</v>
      </c>
      <c r="TVT21" s="73">
        <f>ხარჯები!TVT20</f>
        <v>0</v>
      </c>
      <c r="TVU21" s="73">
        <f>ხარჯები!TVU20</f>
        <v>0</v>
      </c>
      <c r="TVV21" s="73">
        <f>ხარჯები!TVV20</f>
        <v>0</v>
      </c>
      <c r="TVW21" s="73">
        <f>ხარჯები!TVW20</f>
        <v>0</v>
      </c>
      <c r="TVX21" s="73">
        <f>ხარჯები!TVX20</f>
        <v>0</v>
      </c>
      <c r="TVY21" s="73">
        <f>ხარჯები!TVY20</f>
        <v>0</v>
      </c>
      <c r="TVZ21" s="73">
        <f>ხარჯები!TVZ20</f>
        <v>0</v>
      </c>
      <c r="TWA21" s="73">
        <f>ხარჯები!TWA20</f>
        <v>0</v>
      </c>
      <c r="TWB21" s="73">
        <f>ხარჯები!TWB20</f>
        <v>0</v>
      </c>
      <c r="TWC21" s="73">
        <f>ხარჯები!TWC20</f>
        <v>0</v>
      </c>
      <c r="TWD21" s="73">
        <f>ხარჯები!TWD20</f>
        <v>0</v>
      </c>
      <c r="TWE21" s="73">
        <f>ხარჯები!TWE20</f>
        <v>0</v>
      </c>
      <c r="TWF21" s="73">
        <f>ხარჯები!TWF20</f>
        <v>0</v>
      </c>
      <c r="TWG21" s="73">
        <f>ხარჯები!TWG20</f>
        <v>0</v>
      </c>
      <c r="TWH21" s="73">
        <f>ხარჯები!TWH20</f>
        <v>0</v>
      </c>
      <c r="TWI21" s="73">
        <f>ხარჯები!TWI20</f>
        <v>0</v>
      </c>
      <c r="TWJ21" s="73">
        <f>ხარჯები!TWJ20</f>
        <v>0</v>
      </c>
      <c r="TWK21" s="73">
        <f>ხარჯები!TWK20</f>
        <v>0</v>
      </c>
      <c r="TWL21" s="73">
        <f>ხარჯები!TWL20</f>
        <v>0</v>
      </c>
      <c r="TWM21" s="73">
        <f>ხარჯები!TWM20</f>
        <v>0</v>
      </c>
      <c r="TWN21" s="73">
        <f>ხარჯები!TWN20</f>
        <v>0</v>
      </c>
      <c r="TWO21" s="73">
        <f>ხარჯები!TWO20</f>
        <v>0</v>
      </c>
      <c r="TWP21" s="73">
        <f>ხარჯები!TWP20</f>
        <v>0</v>
      </c>
      <c r="TWQ21" s="73">
        <f>ხარჯები!TWQ20</f>
        <v>0</v>
      </c>
      <c r="TWR21" s="73">
        <f>ხარჯები!TWR20</f>
        <v>0</v>
      </c>
      <c r="TWS21" s="73">
        <f>ხარჯები!TWS20</f>
        <v>0</v>
      </c>
      <c r="TWT21" s="73">
        <f>ხარჯები!TWT20</f>
        <v>0</v>
      </c>
      <c r="TWU21" s="73">
        <f>ხარჯები!TWU20</f>
        <v>0</v>
      </c>
      <c r="TWV21" s="73">
        <f>ხარჯები!TWV20</f>
        <v>0</v>
      </c>
      <c r="TWW21" s="73">
        <f>ხარჯები!TWW20</f>
        <v>0</v>
      </c>
      <c r="TWX21" s="73">
        <f>ხარჯები!TWX20</f>
        <v>0</v>
      </c>
      <c r="TWY21" s="73">
        <f>ხარჯები!TWY20</f>
        <v>0</v>
      </c>
      <c r="TWZ21" s="73">
        <f>ხარჯები!TWZ20</f>
        <v>0</v>
      </c>
      <c r="TXA21" s="73">
        <f>ხარჯები!TXA20</f>
        <v>0</v>
      </c>
      <c r="TXB21" s="73">
        <f>ხარჯები!TXB20</f>
        <v>0</v>
      </c>
      <c r="TXC21" s="73">
        <f>ხარჯები!TXC20</f>
        <v>0</v>
      </c>
      <c r="TXD21" s="73">
        <f>ხარჯები!TXD20</f>
        <v>0</v>
      </c>
      <c r="TXE21" s="73">
        <f>ხარჯები!TXE20</f>
        <v>0</v>
      </c>
      <c r="TXF21" s="73">
        <f>ხარჯები!TXF20</f>
        <v>0</v>
      </c>
      <c r="TXG21" s="73">
        <f>ხარჯები!TXG20</f>
        <v>0</v>
      </c>
      <c r="TXH21" s="73">
        <f>ხარჯები!TXH20</f>
        <v>0</v>
      </c>
      <c r="TXI21" s="73">
        <f>ხარჯები!TXI20</f>
        <v>0</v>
      </c>
      <c r="TXJ21" s="73">
        <f>ხარჯები!TXJ20</f>
        <v>0</v>
      </c>
      <c r="TXK21" s="73">
        <f>ხარჯები!TXK20</f>
        <v>0</v>
      </c>
      <c r="TXL21" s="73">
        <f>ხარჯები!TXL20</f>
        <v>0</v>
      </c>
      <c r="TXM21" s="73">
        <f>ხარჯები!TXM20</f>
        <v>0</v>
      </c>
      <c r="TXN21" s="73">
        <f>ხარჯები!TXN20</f>
        <v>0</v>
      </c>
      <c r="TXO21" s="73">
        <f>ხარჯები!TXO20</f>
        <v>0</v>
      </c>
      <c r="TXP21" s="73">
        <f>ხარჯები!TXP20</f>
        <v>0</v>
      </c>
      <c r="TXQ21" s="73">
        <f>ხარჯები!TXQ20</f>
        <v>0</v>
      </c>
      <c r="TXR21" s="73">
        <f>ხარჯები!TXR20</f>
        <v>0</v>
      </c>
      <c r="TXS21" s="73">
        <f>ხარჯები!TXS20</f>
        <v>0</v>
      </c>
      <c r="TXT21" s="73">
        <f>ხარჯები!TXT20</f>
        <v>0</v>
      </c>
      <c r="TXU21" s="73">
        <f>ხარჯები!TXU20</f>
        <v>0</v>
      </c>
      <c r="TXV21" s="73">
        <f>ხარჯები!TXV20</f>
        <v>0</v>
      </c>
      <c r="TXW21" s="73">
        <f>ხარჯები!TXW20</f>
        <v>0</v>
      </c>
      <c r="TXX21" s="73">
        <f>ხარჯები!TXX20</f>
        <v>0</v>
      </c>
      <c r="TXY21" s="73">
        <f>ხარჯები!TXY20</f>
        <v>0</v>
      </c>
      <c r="TXZ21" s="73">
        <f>ხარჯები!TXZ20</f>
        <v>0</v>
      </c>
      <c r="TYA21" s="73">
        <f>ხარჯები!TYA20</f>
        <v>0</v>
      </c>
      <c r="TYB21" s="73">
        <f>ხარჯები!TYB20</f>
        <v>0</v>
      </c>
      <c r="TYC21" s="73">
        <f>ხარჯები!TYC20</f>
        <v>0</v>
      </c>
      <c r="TYD21" s="73">
        <f>ხარჯები!TYD20</f>
        <v>0</v>
      </c>
      <c r="TYE21" s="73">
        <f>ხარჯები!TYE20</f>
        <v>0</v>
      </c>
      <c r="TYF21" s="73">
        <f>ხარჯები!TYF20</f>
        <v>0</v>
      </c>
      <c r="TYG21" s="73">
        <f>ხარჯები!TYG20</f>
        <v>0</v>
      </c>
      <c r="TYH21" s="73">
        <f>ხარჯები!TYH20</f>
        <v>0</v>
      </c>
      <c r="TYI21" s="73">
        <f>ხარჯები!TYI20</f>
        <v>0</v>
      </c>
      <c r="TYJ21" s="73">
        <f>ხარჯები!TYJ20</f>
        <v>0</v>
      </c>
      <c r="TYK21" s="73">
        <f>ხარჯები!TYK20</f>
        <v>0</v>
      </c>
      <c r="TYL21" s="73">
        <f>ხარჯები!TYL20</f>
        <v>0</v>
      </c>
      <c r="TYM21" s="73">
        <f>ხარჯები!TYM20</f>
        <v>0</v>
      </c>
      <c r="TYN21" s="73">
        <f>ხარჯები!TYN20</f>
        <v>0</v>
      </c>
      <c r="TYO21" s="73">
        <f>ხარჯები!TYO20</f>
        <v>0</v>
      </c>
      <c r="TYP21" s="73">
        <f>ხარჯები!TYP20</f>
        <v>0</v>
      </c>
      <c r="TYQ21" s="73">
        <f>ხარჯები!TYQ20</f>
        <v>0</v>
      </c>
      <c r="TYR21" s="73">
        <f>ხარჯები!TYR20</f>
        <v>0</v>
      </c>
      <c r="TYS21" s="73">
        <f>ხარჯები!TYS20</f>
        <v>0</v>
      </c>
      <c r="TYT21" s="73">
        <f>ხარჯები!TYT20</f>
        <v>0</v>
      </c>
      <c r="TYU21" s="73">
        <f>ხარჯები!TYU20</f>
        <v>0</v>
      </c>
      <c r="TYV21" s="73">
        <f>ხარჯები!TYV20</f>
        <v>0</v>
      </c>
      <c r="TYW21" s="73">
        <f>ხარჯები!TYW20</f>
        <v>0</v>
      </c>
      <c r="TYX21" s="73">
        <f>ხარჯები!TYX20</f>
        <v>0</v>
      </c>
      <c r="TYY21" s="73">
        <f>ხარჯები!TYY20</f>
        <v>0</v>
      </c>
      <c r="TYZ21" s="73">
        <f>ხარჯები!TYZ20</f>
        <v>0</v>
      </c>
      <c r="TZA21" s="73">
        <f>ხარჯები!TZA20</f>
        <v>0</v>
      </c>
      <c r="TZB21" s="73">
        <f>ხარჯები!TZB20</f>
        <v>0</v>
      </c>
      <c r="TZC21" s="73">
        <f>ხარჯები!TZC20</f>
        <v>0</v>
      </c>
      <c r="TZD21" s="73">
        <f>ხარჯები!TZD20</f>
        <v>0</v>
      </c>
      <c r="TZE21" s="73">
        <f>ხარჯები!TZE20</f>
        <v>0</v>
      </c>
      <c r="TZF21" s="73">
        <f>ხარჯები!TZF20</f>
        <v>0</v>
      </c>
      <c r="TZG21" s="73">
        <f>ხარჯები!TZG20</f>
        <v>0</v>
      </c>
      <c r="TZH21" s="73">
        <f>ხარჯები!TZH20</f>
        <v>0</v>
      </c>
      <c r="TZI21" s="73">
        <f>ხარჯები!TZI20</f>
        <v>0</v>
      </c>
      <c r="TZJ21" s="73">
        <f>ხარჯები!TZJ20</f>
        <v>0</v>
      </c>
      <c r="TZK21" s="73">
        <f>ხარჯები!TZK20</f>
        <v>0</v>
      </c>
      <c r="TZL21" s="73">
        <f>ხარჯები!TZL20</f>
        <v>0</v>
      </c>
      <c r="TZM21" s="73">
        <f>ხარჯები!TZM20</f>
        <v>0</v>
      </c>
      <c r="TZN21" s="73">
        <f>ხარჯები!TZN20</f>
        <v>0</v>
      </c>
      <c r="TZO21" s="73">
        <f>ხარჯები!TZO20</f>
        <v>0</v>
      </c>
      <c r="TZP21" s="73">
        <f>ხარჯები!TZP20</f>
        <v>0</v>
      </c>
      <c r="TZQ21" s="73">
        <f>ხარჯები!TZQ20</f>
        <v>0</v>
      </c>
      <c r="TZR21" s="73">
        <f>ხარჯები!TZR20</f>
        <v>0</v>
      </c>
      <c r="TZS21" s="73">
        <f>ხარჯები!TZS20</f>
        <v>0</v>
      </c>
      <c r="TZT21" s="73">
        <f>ხარჯები!TZT20</f>
        <v>0</v>
      </c>
      <c r="TZU21" s="73">
        <f>ხარჯები!TZU20</f>
        <v>0</v>
      </c>
      <c r="TZV21" s="73">
        <f>ხარჯები!TZV20</f>
        <v>0</v>
      </c>
      <c r="TZW21" s="73">
        <f>ხარჯები!TZW20</f>
        <v>0</v>
      </c>
      <c r="TZX21" s="73">
        <f>ხარჯები!TZX20</f>
        <v>0</v>
      </c>
      <c r="TZY21" s="73">
        <f>ხარჯები!TZY20</f>
        <v>0</v>
      </c>
      <c r="TZZ21" s="73">
        <f>ხარჯები!TZZ20</f>
        <v>0</v>
      </c>
      <c r="UAA21" s="73">
        <f>ხარჯები!UAA20</f>
        <v>0</v>
      </c>
      <c r="UAB21" s="73">
        <f>ხარჯები!UAB20</f>
        <v>0</v>
      </c>
      <c r="UAC21" s="73">
        <f>ხარჯები!UAC20</f>
        <v>0</v>
      </c>
      <c r="UAD21" s="73">
        <f>ხარჯები!UAD20</f>
        <v>0</v>
      </c>
      <c r="UAE21" s="73">
        <f>ხარჯები!UAE20</f>
        <v>0</v>
      </c>
      <c r="UAF21" s="73">
        <f>ხარჯები!UAF20</f>
        <v>0</v>
      </c>
      <c r="UAG21" s="73">
        <f>ხარჯები!UAG20</f>
        <v>0</v>
      </c>
      <c r="UAH21" s="73">
        <f>ხარჯები!UAH20</f>
        <v>0</v>
      </c>
      <c r="UAI21" s="73">
        <f>ხარჯები!UAI20</f>
        <v>0</v>
      </c>
      <c r="UAJ21" s="73">
        <f>ხარჯები!UAJ20</f>
        <v>0</v>
      </c>
      <c r="UAK21" s="73">
        <f>ხარჯები!UAK20</f>
        <v>0</v>
      </c>
      <c r="UAL21" s="73">
        <f>ხარჯები!UAL20</f>
        <v>0</v>
      </c>
      <c r="UAM21" s="73">
        <f>ხარჯები!UAM20</f>
        <v>0</v>
      </c>
      <c r="UAN21" s="73">
        <f>ხარჯები!UAN20</f>
        <v>0</v>
      </c>
      <c r="UAO21" s="73">
        <f>ხარჯები!UAO20</f>
        <v>0</v>
      </c>
      <c r="UAP21" s="73">
        <f>ხარჯები!UAP20</f>
        <v>0</v>
      </c>
      <c r="UAQ21" s="73">
        <f>ხარჯები!UAQ20</f>
        <v>0</v>
      </c>
      <c r="UAR21" s="73">
        <f>ხარჯები!UAR20</f>
        <v>0</v>
      </c>
      <c r="UAS21" s="73">
        <f>ხარჯები!UAS20</f>
        <v>0</v>
      </c>
      <c r="UAT21" s="73">
        <f>ხარჯები!UAT20</f>
        <v>0</v>
      </c>
      <c r="UAU21" s="73">
        <f>ხარჯები!UAU20</f>
        <v>0</v>
      </c>
      <c r="UAV21" s="73">
        <f>ხარჯები!UAV20</f>
        <v>0</v>
      </c>
      <c r="UAW21" s="73">
        <f>ხარჯები!UAW20</f>
        <v>0</v>
      </c>
      <c r="UAX21" s="73">
        <f>ხარჯები!UAX20</f>
        <v>0</v>
      </c>
      <c r="UAY21" s="73">
        <f>ხარჯები!UAY20</f>
        <v>0</v>
      </c>
      <c r="UAZ21" s="73">
        <f>ხარჯები!UAZ20</f>
        <v>0</v>
      </c>
      <c r="UBA21" s="73">
        <f>ხარჯები!UBA20</f>
        <v>0</v>
      </c>
      <c r="UBB21" s="73">
        <f>ხარჯები!UBB20</f>
        <v>0</v>
      </c>
      <c r="UBC21" s="73">
        <f>ხარჯები!UBC20</f>
        <v>0</v>
      </c>
      <c r="UBD21" s="73">
        <f>ხარჯები!UBD20</f>
        <v>0</v>
      </c>
      <c r="UBE21" s="73">
        <f>ხარჯები!UBE20</f>
        <v>0</v>
      </c>
      <c r="UBF21" s="73">
        <f>ხარჯები!UBF20</f>
        <v>0</v>
      </c>
      <c r="UBG21" s="73">
        <f>ხარჯები!UBG20</f>
        <v>0</v>
      </c>
      <c r="UBH21" s="73">
        <f>ხარჯები!UBH20</f>
        <v>0</v>
      </c>
      <c r="UBI21" s="73">
        <f>ხარჯები!UBI20</f>
        <v>0</v>
      </c>
      <c r="UBJ21" s="73">
        <f>ხარჯები!UBJ20</f>
        <v>0</v>
      </c>
      <c r="UBK21" s="73">
        <f>ხარჯები!UBK20</f>
        <v>0</v>
      </c>
      <c r="UBL21" s="73">
        <f>ხარჯები!UBL20</f>
        <v>0</v>
      </c>
      <c r="UBM21" s="73">
        <f>ხარჯები!UBM20</f>
        <v>0</v>
      </c>
      <c r="UBN21" s="73">
        <f>ხარჯები!UBN20</f>
        <v>0</v>
      </c>
      <c r="UBO21" s="73">
        <f>ხარჯები!UBO20</f>
        <v>0</v>
      </c>
      <c r="UBP21" s="73">
        <f>ხარჯები!UBP20</f>
        <v>0</v>
      </c>
      <c r="UBQ21" s="73">
        <f>ხარჯები!UBQ20</f>
        <v>0</v>
      </c>
      <c r="UBR21" s="73">
        <f>ხარჯები!UBR20</f>
        <v>0</v>
      </c>
      <c r="UBS21" s="73">
        <f>ხარჯები!UBS20</f>
        <v>0</v>
      </c>
      <c r="UBT21" s="73">
        <f>ხარჯები!UBT20</f>
        <v>0</v>
      </c>
      <c r="UBU21" s="73">
        <f>ხარჯები!UBU20</f>
        <v>0</v>
      </c>
      <c r="UBV21" s="73">
        <f>ხარჯები!UBV20</f>
        <v>0</v>
      </c>
      <c r="UBW21" s="73">
        <f>ხარჯები!UBW20</f>
        <v>0</v>
      </c>
      <c r="UBX21" s="73">
        <f>ხარჯები!UBX20</f>
        <v>0</v>
      </c>
      <c r="UBY21" s="73">
        <f>ხარჯები!UBY20</f>
        <v>0</v>
      </c>
      <c r="UBZ21" s="73">
        <f>ხარჯები!UBZ20</f>
        <v>0</v>
      </c>
      <c r="UCA21" s="73">
        <f>ხარჯები!UCA20</f>
        <v>0</v>
      </c>
      <c r="UCB21" s="73">
        <f>ხარჯები!UCB20</f>
        <v>0</v>
      </c>
      <c r="UCC21" s="73">
        <f>ხარჯები!UCC20</f>
        <v>0</v>
      </c>
      <c r="UCD21" s="73">
        <f>ხარჯები!UCD20</f>
        <v>0</v>
      </c>
      <c r="UCE21" s="73">
        <f>ხარჯები!UCE20</f>
        <v>0</v>
      </c>
      <c r="UCF21" s="73">
        <f>ხარჯები!UCF20</f>
        <v>0</v>
      </c>
      <c r="UCG21" s="73">
        <f>ხარჯები!UCG20</f>
        <v>0</v>
      </c>
      <c r="UCH21" s="73">
        <f>ხარჯები!UCH20</f>
        <v>0</v>
      </c>
      <c r="UCI21" s="73">
        <f>ხარჯები!UCI20</f>
        <v>0</v>
      </c>
      <c r="UCJ21" s="73">
        <f>ხარჯები!UCJ20</f>
        <v>0</v>
      </c>
      <c r="UCK21" s="73">
        <f>ხარჯები!UCK20</f>
        <v>0</v>
      </c>
      <c r="UCL21" s="73">
        <f>ხარჯები!UCL20</f>
        <v>0</v>
      </c>
      <c r="UCM21" s="73">
        <f>ხარჯები!UCM20</f>
        <v>0</v>
      </c>
      <c r="UCN21" s="73">
        <f>ხარჯები!UCN20</f>
        <v>0</v>
      </c>
      <c r="UCO21" s="73">
        <f>ხარჯები!UCO20</f>
        <v>0</v>
      </c>
      <c r="UCP21" s="73">
        <f>ხარჯები!UCP20</f>
        <v>0</v>
      </c>
      <c r="UCQ21" s="73">
        <f>ხარჯები!UCQ20</f>
        <v>0</v>
      </c>
      <c r="UCR21" s="73">
        <f>ხარჯები!UCR20</f>
        <v>0</v>
      </c>
      <c r="UCS21" s="73">
        <f>ხარჯები!UCS20</f>
        <v>0</v>
      </c>
      <c r="UCT21" s="73">
        <f>ხარჯები!UCT20</f>
        <v>0</v>
      </c>
      <c r="UCU21" s="73">
        <f>ხარჯები!UCU20</f>
        <v>0</v>
      </c>
      <c r="UCV21" s="73">
        <f>ხარჯები!UCV20</f>
        <v>0</v>
      </c>
      <c r="UCW21" s="73">
        <f>ხარჯები!UCW20</f>
        <v>0</v>
      </c>
      <c r="UCX21" s="73">
        <f>ხარჯები!UCX20</f>
        <v>0</v>
      </c>
      <c r="UCY21" s="73">
        <f>ხარჯები!UCY20</f>
        <v>0</v>
      </c>
      <c r="UCZ21" s="73">
        <f>ხარჯები!UCZ20</f>
        <v>0</v>
      </c>
      <c r="UDA21" s="73">
        <f>ხარჯები!UDA20</f>
        <v>0</v>
      </c>
      <c r="UDB21" s="73">
        <f>ხარჯები!UDB20</f>
        <v>0</v>
      </c>
      <c r="UDC21" s="73">
        <f>ხარჯები!UDC20</f>
        <v>0</v>
      </c>
      <c r="UDD21" s="73">
        <f>ხარჯები!UDD20</f>
        <v>0</v>
      </c>
      <c r="UDE21" s="73">
        <f>ხარჯები!UDE20</f>
        <v>0</v>
      </c>
      <c r="UDF21" s="73">
        <f>ხარჯები!UDF20</f>
        <v>0</v>
      </c>
      <c r="UDG21" s="73">
        <f>ხარჯები!UDG20</f>
        <v>0</v>
      </c>
      <c r="UDH21" s="73">
        <f>ხარჯები!UDH20</f>
        <v>0</v>
      </c>
      <c r="UDI21" s="73">
        <f>ხარჯები!UDI20</f>
        <v>0</v>
      </c>
      <c r="UDJ21" s="73">
        <f>ხარჯები!UDJ20</f>
        <v>0</v>
      </c>
      <c r="UDK21" s="73">
        <f>ხარჯები!UDK20</f>
        <v>0</v>
      </c>
      <c r="UDL21" s="73">
        <f>ხარჯები!UDL20</f>
        <v>0</v>
      </c>
      <c r="UDM21" s="73">
        <f>ხარჯები!UDM20</f>
        <v>0</v>
      </c>
      <c r="UDN21" s="73">
        <f>ხარჯები!UDN20</f>
        <v>0</v>
      </c>
      <c r="UDO21" s="73">
        <f>ხარჯები!UDO20</f>
        <v>0</v>
      </c>
      <c r="UDP21" s="73">
        <f>ხარჯები!UDP20</f>
        <v>0</v>
      </c>
      <c r="UDQ21" s="73">
        <f>ხარჯები!UDQ20</f>
        <v>0</v>
      </c>
      <c r="UDR21" s="73">
        <f>ხარჯები!UDR20</f>
        <v>0</v>
      </c>
      <c r="UDS21" s="73">
        <f>ხარჯები!UDS20</f>
        <v>0</v>
      </c>
      <c r="UDT21" s="73">
        <f>ხარჯები!UDT20</f>
        <v>0</v>
      </c>
      <c r="UDU21" s="73">
        <f>ხარჯები!UDU20</f>
        <v>0</v>
      </c>
      <c r="UDV21" s="73">
        <f>ხარჯები!UDV20</f>
        <v>0</v>
      </c>
      <c r="UDW21" s="73">
        <f>ხარჯები!UDW20</f>
        <v>0</v>
      </c>
      <c r="UDX21" s="73">
        <f>ხარჯები!UDX20</f>
        <v>0</v>
      </c>
      <c r="UDY21" s="73">
        <f>ხარჯები!UDY20</f>
        <v>0</v>
      </c>
      <c r="UDZ21" s="73">
        <f>ხარჯები!UDZ20</f>
        <v>0</v>
      </c>
      <c r="UEA21" s="73">
        <f>ხარჯები!UEA20</f>
        <v>0</v>
      </c>
      <c r="UEB21" s="73">
        <f>ხარჯები!UEB20</f>
        <v>0</v>
      </c>
      <c r="UEC21" s="73">
        <f>ხარჯები!UEC20</f>
        <v>0</v>
      </c>
      <c r="UED21" s="73">
        <f>ხარჯები!UED20</f>
        <v>0</v>
      </c>
      <c r="UEE21" s="73">
        <f>ხარჯები!UEE20</f>
        <v>0</v>
      </c>
      <c r="UEF21" s="73">
        <f>ხარჯები!UEF20</f>
        <v>0</v>
      </c>
      <c r="UEG21" s="73">
        <f>ხარჯები!UEG20</f>
        <v>0</v>
      </c>
      <c r="UEH21" s="73">
        <f>ხარჯები!UEH20</f>
        <v>0</v>
      </c>
      <c r="UEI21" s="73">
        <f>ხარჯები!UEI20</f>
        <v>0</v>
      </c>
      <c r="UEJ21" s="73">
        <f>ხარჯები!UEJ20</f>
        <v>0</v>
      </c>
      <c r="UEK21" s="73">
        <f>ხარჯები!UEK20</f>
        <v>0</v>
      </c>
      <c r="UEL21" s="73">
        <f>ხარჯები!UEL20</f>
        <v>0</v>
      </c>
      <c r="UEM21" s="73">
        <f>ხარჯები!UEM20</f>
        <v>0</v>
      </c>
      <c r="UEN21" s="73">
        <f>ხარჯები!UEN20</f>
        <v>0</v>
      </c>
      <c r="UEO21" s="73">
        <f>ხარჯები!UEO20</f>
        <v>0</v>
      </c>
      <c r="UEP21" s="73">
        <f>ხარჯები!UEP20</f>
        <v>0</v>
      </c>
      <c r="UEQ21" s="73">
        <f>ხარჯები!UEQ20</f>
        <v>0</v>
      </c>
      <c r="UER21" s="73">
        <f>ხარჯები!UER20</f>
        <v>0</v>
      </c>
      <c r="UES21" s="73">
        <f>ხარჯები!UES20</f>
        <v>0</v>
      </c>
      <c r="UET21" s="73">
        <f>ხარჯები!UET20</f>
        <v>0</v>
      </c>
      <c r="UEU21" s="73">
        <f>ხარჯები!UEU20</f>
        <v>0</v>
      </c>
      <c r="UEV21" s="73">
        <f>ხარჯები!UEV20</f>
        <v>0</v>
      </c>
      <c r="UEW21" s="73">
        <f>ხარჯები!UEW20</f>
        <v>0</v>
      </c>
      <c r="UEX21" s="73">
        <f>ხარჯები!UEX20</f>
        <v>0</v>
      </c>
      <c r="UEY21" s="73">
        <f>ხარჯები!UEY20</f>
        <v>0</v>
      </c>
      <c r="UEZ21" s="73">
        <f>ხარჯები!UEZ20</f>
        <v>0</v>
      </c>
      <c r="UFA21" s="73">
        <f>ხარჯები!UFA20</f>
        <v>0</v>
      </c>
      <c r="UFB21" s="73">
        <f>ხარჯები!UFB20</f>
        <v>0</v>
      </c>
      <c r="UFC21" s="73">
        <f>ხარჯები!UFC20</f>
        <v>0</v>
      </c>
      <c r="UFD21" s="73">
        <f>ხარჯები!UFD20</f>
        <v>0</v>
      </c>
      <c r="UFE21" s="73">
        <f>ხარჯები!UFE20</f>
        <v>0</v>
      </c>
      <c r="UFF21" s="73">
        <f>ხარჯები!UFF20</f>
        <v>0</v>
      </c>
      <c r="UFG21" s="73">
        <f>ხარჯები!UFG20</f>
        <v>0</v>
      </c>
      <c r="UFH21" s="73">
        <f>ხარჯები!UFH20</f>
        <v>0</v>
      </c>
      <c r="UFI21" s="73">
        <f>ხარჯები!UFI20</f>
        <v>0</v>
      </c>
      <c r="UFJ21" s="73">
        <f>ხარჯები!UFJ20</f>
        <v>0</v>
      </c>
      <c r="UFK21" s="73">
        <f>ხარჯები!UFK20</f>
        <v>0</v>
      </c>
      <c r="UFL21" s="73">
        <f>ხარჯები!UFL20</f>
        <v>0</v>
      </c>
      <c r="UFM21" s="73">
        <f>ხარჯები!UFM20</f>
        <v>0</v>
      </c>
      <c r="UFN21" s="73">
        <f>ხარჯები!UFN20</f>
        <v>0</v>
      </c>
      <c r="UFO21" s="73">
        <f>ხარჯები!UFO20</f>
        <v>0</v>
      </c>
      <c r="UFP21" s="73">
        <f>ხარჯები!UFP20</f>
        <v>0</v>
      </c>
      <c r="UFQ21" s="73">
        <f>ხარჯები!UFQ20</f>
        <v>0</v>
      </c>
      <c r="UFR21" s="73">
        <f>ხარჯები!UFR20</f>
        <v>0</v>
      </c>
      <c r="UFS21" s="73">
        <f>ხარჯები!UFS20</f>
        <v>0</v>
      </c>
      <c r="UFT21" s="73">
        <f>ხარჯები!UFT20</f>
        <v>0</v>
      </c>
      <c r="UFU21" s="73">
        <f>ხარჯები!UFU20</f>
        <v>0</v>
      </c>
      <c r="UFV21" s="73">
        <f>ხარჯები!UFV20</f>
        <v>0</v>
      </c>
      <c r="UFW21" s="73">
        <f>ხარჯები!UFW20</f>
        <v>0</v>
      </c>
      <c r="UFX21" s="73">
        <f>ხარჯები!UFX20</f>
        <v>0</v>
      </c>
      <c r="UFY21" s="73">
        <f>ხარჯები!UFY20</f>
        <v>0</v>
      </c>
      <c r="UFZ21" s="73">
        <f>ხარჯები!UFZ20</f>
        <v>0</v>
      </c>
      <c r="UGA21" s="73">
        <f>ხარჯები!UGA20</f>
        <v>0</v>
      </c>
      <c r="UGB21" s="73">
        <f>ხარჯები!UGB20</f>
        <v>0</v>
      </c>
      <c r="UGC21" s="73">
        <f>ხარჯები!UGC20</f>
        <v>0</v>
      </c>
      <c r="UGD21" s="73">
        <f>ხარჯები!UGD20</f>
        <v>0</v>
      </c>
      <c r="UGE21" s="73">
        <f>ხარჯები!UGE20</f>
        <v>0</v>
      </c>
      <c r="UGF21" s="73">
        <f>ხარჯები!UGF20</f>
        <v>0</v>
      </c>
      <c r="UGG21" s="73">
        <f>ხარჯები!UGG20</f>
        <v>0</v>
      </c>
      <c r="UGH21" s="73">
        <f>ხარჯები!UGH20</f>
        <v>0</v>
      </c>
      <c r="UGI21" s="73">
        <f>ხარჯები!UGI20</f>
        <v>0</v>
      </c>
      <c r="UGJ21" s="73">
        <f>ხარჯები!UGJ20</f>
        <v>0</v>
      </c>
      <c r="UGK21" s="73">
        <f>ხარჯები!UGK20</f>
        <v>0</v>
      </c>
      <c r="UGL21" s="73">
        <f>ხარჯები!UGL20</f>
        <v>0</v>
      </c>
      <c r="UGM21" s="73">
        <f>ხარჯები!UGM20</f>
        <v>0</v>
      </c>
      <c r="UGN21" s="73">
        <f>ხარჯები!UGN20</f>
        <v>0</v>
      </c>
      <c r="UGO21" s="73">
        <f>ხარჯები!UGO20</f>
        <v>0</v>
      </c>
      <c r="UGP21" s="73">
        <f>ხარჯები!UGP20</f>
        <v>0</v>
      </c>
      <c r="UGQ21" s="73">
        <f>ხარჯები!UGQ20</f>
        <v>0</v>
      </c>
      <c r="UGR21" s="73">
        <f>ხარჯები!UGR20</f>
        <v>0</v>
      </c>
      <c r="UGS21" s="73">
        <f>ხარჯები!UGS20</f>
        <v>0</v>
      </c>
      <c r="UGT21" s="73">
        <f>ხარჯები!UGT20</f>
        <v>0</v>
      </c>
      <c r="UGU21" s="73">
        <f>ხარჯები!UGU20</f>
        <v>0</v>
      </c>
      <c r="UGV21" s="73">
        <f>ხარჯები!UGV20</f>
        <v>0</v>
      </c>
      <c r="UGW21" s="73">
        <f>ხარჯები!UGW20</f>
        <v>0</v>
      </c>
      <c r="UGX21" s="73">
        <f>ხარჯები!UGX20</f>
        <v>0</v>
      </c>
      <c r="UGY21" s="73">
        <f>ხარჯები!UGY20</f>
        <v>0</v>
      </c>
      <c r="UGZ21" s="73">
        <f>ხარჯები!UGZ20</f>
        <v>0</v>
      </c>
      <c r="UHA21" s="73">
        <f>ხარჯები!UHA20</f>
        <v>0</v>
      </c>
      <c r="UHB21" s="73">
        <f>ხარჯები!UHB20</f>
        <v>0</v>
      </c>
      <c r="UHC21" s="73">
        <f>ხარჯები!UHC20</f>
        <v>0</v>
      </c>
      <c r="UHD21" s="73">
        <f>ხარჯები!UHD20</f>
        <v>0</v>
      </c>
      <c r="UHE21" s="73">
        <f>ხარჯები!UHE20</f>
        <v>0</v>
      </c>
      <c r="UHF21" s="73">
        <f>ხარჯები!UHF20</f>
        <v>0</v>
      </c>
      <c r="UHG21" s="73">
        <f>ხარჯები!UHG20</f>
        <v>0</v>
      </c>
      <c r="UHH21" s="73">
        <f>ხარჯები!UHH20</f>
        <v>0</v>
      </c>
      <c r="UHI21" s="73">
        <f>ხარჯები!UHI20</f>
        <v>0</v>
      </c>
      <c r="UHJ21" s="73">
        <f>ხარჯები!UHJ20</f>
        <v>0</v>
      </c>
      <c r="UHK21" s="73">
        <f>ხარჯები!UHK20</f>
        <v>0</v>
      </c>
      <c r="UHL21" s="73">
        <f>ხარჯები!UHL20</f>
        <v>0</v>
      </c>
      <c r="UHM21" s="73">
        <f>ხარჯები!UHM20</f>
        <v>0</v>
      </c>
      <c r="UHN21" s="73">
        <f>ხარჯები!UHN20</f>
        <v>0</v>
      </c>
      <c r="UHO21" s="73">
        <f>ხარჯები!UHO20</f>
        <v>0</v>
      </c>
      <c r="UHP21" s="73">
        <f>ხარჯები!UHP20</f>
        <v>0</v>
      </c>
      <c r="UHQ21" s="73">
        <f>ხარჯები!UHQ20</f>
        <v>0</v>
      </c>
      <c r="UHR21" s="73">
        <f>ხარჯები!UHR20</f>
        <v>0</v>
      </c>
      <c r="UHS21" s="73">
        <f>ხარჯები!UHS20</f>
        <v>0</v>
      </c>
      <c r="UHT21" s="73">
        <f>ხარჯები!UHT20</f>
        <v>0</v>
      </c>
      <c r="UHU21" s="73">
        <f>ხარჯები!UHU20</f>
        <v>0</v>
      </c>
      <c r="UHV21" s="73">
        <f>ხარჯები!UHV20</f>
        <v>0</v>
      </c>
      <c r="UHW21" s="73">
        <f>ხარჯები!UHW20</f>
        <v>0</v>
      </c>
      <c r="UHX21" s="73">
        <f>ხარჯები!UHX20</f>
        <v>0</v>
      </c>
      <c r="UHY21" s="73">
        <f>ხარჯები!UHY20</f>
        <v>0</v>
      </c>
      <c r="UHZ21" s="73">
        <f>ხარჯები!UHZ20</f>
        <v>0</v>
      </c>
      <c r="UIA21" s="73">
        <f>ხარჯები!UIA20</f>
        <v>0</v>
      </c>
      <c r="UIB21" s="73">
        <f>ხარჯები!UIB20</f>
        <v>0</v>
      </c>
      <c r="UIC21" s="73">
        <f>ხარჯები!UIC20</f>
        <v>0</v>
      </c>
      <c r="UID21" s="73">
        <f>ხარჯები!UID20</f>
        <v>0</v>
      </c>
      <c r="UIE21" s="73">
        <f>ხარჯები!UIE20</f>
        <v>0</v>
      </c>
      <c r="UIF21" s="73">
        <f>ხარჯები!UIF20</f>
        <v>0</v>
      </c>
      <c r="UIG21" s="73">
        <f>ხარჯები!UIG20</f>
        <v>0</v>
      </c>
      <c r="UIH21" s="73">
        <f>ხარჯები!UIH20</f>
        <v>0</v>
      </c>
      <c r="UII21" s="73">
        <f>ხარჯები!UII20</f>
        <v>0</v>
      </c>
      <c r="UIJ21" s="73">
        <f>ხარჯები!UIJ20</f>
        <v>0</v>
      </c>
      <c r="UIK21" s="73">
        <f>ხარჯები!UIK20</f>
        <v>0</v>
      </c>
      <c r="UIL21" s="73">
        <f>ხარჯები!UIL20</f>
        <v>0</v>
      </c>
      <c r="UIM21" s="73">
        <f>ხარჯები!UIM20</f>
        <v>0</v>
      </c>
      <c r="UIN21" s="73">
        <f>ხარჯები!UIN20</f>
        <v>0</v>
      </c>
      <c r="UIO21" s="73">
        <f>ხარჯები!UIO20</f>
        <v>0</v>
      </c>
      <c r="UIP21" s="73">
        <f>ხარჯები!UIP20</f>
        <v>0</v>
      </c>
      <c r="UIQ21" s="73">
        <f>ხარჯები!UIQ20</f>
        <v>0</v>
      </c>
      <c r="UIR21" s="73">
        <f>ხარჯები!UIR20</f>
        <v>0</v>
      </c>
      <c r="UIS21" s="73">
        <f>ხარჯები!UIS20</f>
        <v>0</v>
      </c>
      <c r="UIT21" s="73">
        <f>ხარჯები!UIT20</f>
        <v>0</v>
      </c>
      <c r="UIU21" s="73">
        <f>ხარჯები!UIU20</f>
        <v>0</v>
      </c>
      <c r="UIV21" s="73">
        <f>ხარჯები!UIV20</f>
        <v>0</v>
      </c>
      <c r="UIW21" s="73">
        <f>ხარჯები!UIW20</f>
        <v>0</v>
      </c>
      <c r="UIX21" s="73">
        <f>ხარჯები!UIX20</f>
        <v>0</v>
      </c>
      <c r="UIY21" s="73">
        <f>ხარჯები!UIY20</f>
        <v>0</v>
      </c>
      <c r="UIZ21" s="73">
        <f>ხარჯები!UIZ20</f>
        <v>0</v>
      </c>
      <c r="UJA21" s="73">
        <f>ხარჯები!UJA20</f>
        <v>0</v>
      </c>
      <c r="UJB21" s="73">
        <f>ხარჯები!UJB20</f>
        <v>0</v>
      </c>
      <c r="UJC21" s="73">
        <f>ხარჯები!UJC20</f>
        <v>0</v>
      </c>
      <c r="UJD21" s="73">
        <f>ხარჯები!UJD20</f>
        <v>0</v>
      </c>
      <c r="UJE21" s="73">
        <f>ხარჯები!UJE20</f>
        <v>0</v>
      </c>
      <c r="UJF21" s="73">
        <f>ხარჯები!UJF20</f>
        <v>0</v>
      </c>
      <c r="UJG21" s="73">
        <f>ხარჯები!UJG20</f>
        <v>0</v>
      </c>
      <c r="UJH21" s="73">
        <f>ხარჯები!UJH20</f>
        <v>0</v>
      </c>
      <c r="UJI21" s="73">
        <f>ხარჯები!UJI20</f>
        <v>0</v>
      </c>
      <c r="UJJ21" s="73">
        <f>ხარჯები!UJJ20</f>
        <v>0</v>
      </c>
      <c r="UJK21" s="73">
        <f>ხარჯები!UJK20</f>
        <v>0</v>
      </c>
      <c r="UJL21" s="73">
        <f>ხარჯები!UJL20</f>
        <v>0</v>
      </c>
      <c r="UJM21" s="73">
        <f>ხარჯები!UJM20</f>
        <v>0</v>
      </c>
      <c r="UJN21" s="73">
        <f>ხარჯები!UJN20</f>
        <v>0</v>
      </c>
      <c r="UJO21" s="73">
        <f>ხარჯები!UJO20</f>
        <v>0</v>
      </c>
      <c r="UJP21" s="73">
        <f>ხარჯები!UJP20</f>
        <v>0</v>
      </c>
      <c r="UJQ21" s="73">
        <f>ხარჯები!UJQ20</f>
        <v>0</v>
      </c>
      <c r="UJR21" s="73">
        <f>ხარჯები!UJR20</f>
        <v>0</v>
      </c>
      <c r="UJS21" s="73">
        <f>ხარჯები!UJS20</f>
        <v>0</v>
      </c>
      <c r="UJT21" s="73">
        <f>ხარჯები!UJT20</f>
        <v>0</v>
      </c>
      <c r="UJU21" s="73">
        <f>ხარჯები!UJU20</f>
        <v>0</v>
      </c>
      <c r="UJV21" s="73">
        <f>ხარჯები!UJV20</f>
        <v>0</v>
      </c>
      <c r="UJW21" s="73">
        <f>ხარჯები!UJW20</f>
        <v>0</v>
      </c>
      <c r="UJX21" s="73">
        <f>ხარჯები!UJX20</f>
        <v>0</v>
      </c>
      <c r="UJY21" s="73">
        <f>ხარჯები!UJY20</f>
        <v>0</v>
      </c>
      <c r="UJZ21" s="73">
        <f>ხარჯები!UJZ20</f>
        <v>0</v>
      </c>
      <c r="UKA21" s="73">
        <f>ხარჯები!UKA20</f>
        <v>0</v>
      </c>
      <c r="UKB21" s="73">
        <f>ხარჯები!UKB20</f>
        <v>0</v>
      </c>
      <c r="UKC21" s="73">
        <f>ხარჯები!UKC20</f>
        <v>0</v>
      </c>
      <c r="UKD21" s="73">
        <f>ხარჯები!UKD20</f>
        <v>0</v>
      </c>
      <c r="UKE21" s="73">
        <f>ხარჯები!UKE20</f>
        <v>0</v>
      </c>
      <c r="UKF21" s="73">
        <f>ხარჯები!UKF20</f>
        <v>0</v>
      </c>
      <c r="UKG21" s="73">
        <f>ხარჯები!UKG20</f>
        <v>0</v>
      </c>
      <c r="UKH21" s="73">
        <f>ხარჯები!UKH20</f>
        <v>0</v>
      </c>
      <c r="UKI21" s="73">
        <f>ხარჯები!UKI20</f>
        <v>0</v>
      </c>
      <c r="UKJ21" s="73">
        <f>ხარჯები!UKJ20</f>
        <v>0</v>
      </c>
      <c r="UKK21" s="73">
        <f>ხარჯები!UKK20</f>
        <v>0</v>
      </c>
      <c r="UKL21" s="73">
        <f>ხარჯები!UKL20</f>
        <v>0</v>
      </c>
      <c r="UKM21" s="73">
        <f>ხარჯები!UKM20</f>
        <v>0</v>
      </c>
      <c r="UKN21" s="73">
        <f>ხარჯები!UKN20</f>
        <v>0</v>
      </c>
      <c r="UKO21" s="73">
        <f>ხარჯები!UKO20</f>
        <v>0</v>
      </c>
      <c r="UKP21" s="73">
        <f>ხარჯები!UKP20</f>
        <v>0</v>
      </c>
      <c r="UKQ21" s="73">
        <f>ხარჯები!UKQ20</f>
        <v>0</v>
      </c>
      <c r="UKR21" s="73">
        <f>ხარჯები!UKR20</f>
        <v>0</v>
      </c>
      <c r="UKS21" s="73">
        <f>ხარჯები!UKS20</f>
        <v>0</v>
      </c>
      <c r="UKT21" s="73">
        <f>ხარჯები!UKT20</f>
        <v>0</v>
      </c>
      <c r="UKU21" s="73">
        <f>ხარჯები!UKU20</f>
        <v>0</v>
      </c>
      <c r="UKV21" s="73">
        <f>ხარჯები!UKV20</f>
        <v>0</v>
      </c>
      <c r="UKW21" s="73">
        <f>ხარჯები!UKW20</f>
        <v>0</v>
      </c>
      <c r="UKX21" s="73">
        <f>ხარჯები!UKX20</f>
        <v>0</v>
      </c>
      <c r="UKY21" s="73">
        <f>ხარჯები!UKY20</f>
        <v>0</v>
      </c>
      <c r="UKZ21" s="73">
        <f>ხარჯები!UKZ20</f>
        <v>0</v>
      </c>
      <c r="ULA21" s="73">
        <f>ხარჯები!ULA20</f>
        <v>0</v>
      </c>
      <c r="ULB21" s="73">
        <f>ხარჯები!ULB20</f>
        <v>0</v>
      </c>
      <c r="ULC21" s="73">
        <f>ხარჯები!ULC20</f>
        <v>0</v>
      </c>
      <c r="ULD21" s="73">
        <f>ხარჯები!ULD20</f>
        <v>0</v>
      </c>
      <c r="ULE21" s="73">
        <f>ხარჯები!ULE20</f>
        <v>0</v>
      </c>
      <c r="ULF21" s="73">
        <f>ხარჯები!ULF20</f>
        <v>0</v>
      </c>
      <c r="ULG21" s="73">
        <f>ხარჯები!ULG20</f>
        <v>0</v>
      </c>
      <c r="ULH21" s="73">
        <f>ხარჯები!ULH20</f>
        <v>0</v>
      </c>
      <c r="ULI21" s="73">
        <f>ხარჯები!ULI20</f>
        <v>0</v>
      </c>
      <c r="ULJ21" s="73">
        <f>ხარჯები!ULJ20</f>
        <v>0</v>
      </c>
      <c r="ULK21" s="73">
        <f>ხარჯები!ULK20</f>
        <v>0</v>
      </c>
      <c r="ULL21" s="73">
        <f>ხარჯები!ULL20</f>
        <v>0</v>
      </c>
      <c r="ULM21" s="73">
        <f>ხარჯები!ULM20</f>
        <v>0</v>
      </c>
      <c r="ULN21" s="73">
        <f>ხარჯები!ULN20</f>
        <v>0</v>
      </c>
      <c r="ULO21" s="73">
        <f>ხარჯები!ULO20</f>
        <v>0</v>
      </c>
      <c r="ULP21" s="73">
        <f>ხარჯები!ULP20</f>
        <v>0</v>
      </c>
      <c r="ULQ21" s="73">
        <f>ხარჯები!ULQ20</f>
        <v>0</v>
      </c>
      <c r="ULR21" s="73">
        <f>ხარჯები!ULR20</f>
        <v>0</v>
      </c>
      <c r="ULS21" s="73">
        <f>ხარჯები!ULS20</f>
        <v>0</v>
      </c>
      <c r="ULT21" s="73">
        <f>ხარჯები!ULT20</f>
        <v>0</v>
      </c>
      <c r="ULU21" s="73">
        <f>ხარჯები!ULU20</f>
        <v>0</v>
      </c>
      <c r="ULV21" s="73">
        <f>ხარჯები!ULV20</f>
        <v>0</v>
      </c>
      <c r="ULW21" s="73">
        <f>ხარჯები!ULW20</f>
        <v>0</v>
      </c>
      <c r="ULX21" s="73">
        <f>ხარჯები!ULX20</f>
        <v>0</v>
      </c>
      <c r="ULY21" s="73">
        <f>ხარჯები!ULY20</f>
        <v>0</v>
      </c>
      <c r="ULZ21" s="73">
        <f>ხარჯები!ULZ20</f>
        <v>0</v>
      </c>
      <c r="UMA21" s="73">
        <f>ხარჯები!UMA20</f>
        <v>0</v>
      </c>
      <c r="UMB21" s="73">
        <f>ხარჯები!UMB20</f>
        <v>0</v>
      </c>
      <c r="UMC21" s="73">
        <f>ხარჯები!UMC20</f>
        <v>0</v>
      </c>
      <c r="UMD21" s="73">
        <f>ხარჯები!UMD20</f>
        <v>0</v>
      </c>
      <c r="UME21" s="73">
        <f>ხარჯები!UME20</f>
        <v>0</v>
      </c>
      <c r="UMF21" s="73">
        <f>ხარჯები!UMF20</f>
        <v>0</v>
      </c>
      <c r="UMG21" s="73">
        <f>ხარჯები!UMG20</f>
        <v>0</v>
      </c>
      <c r="UMH21" s="73">
        <f>ხარჯები!UMH20</f>
        <v>0</v>
      </c>
      <c r="UMI21" s="73">
        <f>ხარჯები!UMI20</f>
        <v>0</v>
      </c>
      <c r="UMJ21" s="73">
        <f>ხარჯები!UMJ20</f>
        <v>0</v>
      </c>
      <c r="UMK21" s="73">
        <f>ხარჯები!UMK20</f>
        <v>0</v>
      </c>
      <c r="UML21" s="73">
        <f>ხარჯები!UML20</f>
        <v>0</v>
      </c>
      <c r="UMM21" s="73">
        <f>ხარჯები!UMM20</f>
        <v>0</v>
      </c>
      <c r="UMN21" s="73">
        <f>ხარჯები!UMN20</f>
        <v>0</v>
      </c>
      <c r="UMO21" s="73">
        <f>ხარჯები!UMO20</f>
        <v>0</v>
      </c>
      <c r="UMP21" s="73">
        <f>ხარჯები!UMP20</f>
        <v>0</v>
      </c>
      <c r="UMQ21" s="73">
        <f>ხარჯები!UMQ20</f>
        <v>0</v>
      </c>
      <c r="UMR21" s="73">
        <f>ხარჯები!UMR20</f>
        <v>0</v>
      </c>
      <c r="UMS21" s="73">
        <f>ხარჯები!UMS20</f>
        <v>0</v>
      </c>
      <c r="UMT21" s="73">
        <f>ხარჯები!UMT20</f>
        <v>0</v>
      </c>
      <c r="UMU21" s="73">
        <f>ხარჯები!UMU20</f>
        <v>0</v>
      </c>
      <c r="UMV21" s="73">
        <f>ხარჯები!UMV20</f>
        <v>0</v>
      </c>
      <c r="UMW21" s="73">
        <f>ხარჯები!UMW20</f>
        <v>0</v>
      </c>
      <c r="UMX21" s="73">
        <f>ხარჯები!UMX20</f>
        <v>0</v>
      </c>
      <c r="UMY21" s="73">
        <f>ხარჯები!UMY20</f>
        <v>0</v>
      </c>
      <c r="UMZ21" s="73">
        <f>ხარჯები!UMZ20</f>
        <v>0</v>
      </c>
      <c r="UNA21" s="73">
        <f>ხარჯები!UNA20</f>
        <v>0</v>
      </c>
      <c r="UNB21" s="73">
        <f>ხარჯები!UNB20</f>
        <v>0</v>
      </c>
      <c r="UNC21" s="73">
        <f>ხარჯები!UNC20</f>
        <v>0</v>
      </c>
      <c r="UND21" s="73">
        <f>ხარჯები!UND20</f>
        <v>0</v>
      </c>
      <c r="UNE21" s="73">
        <f>ხარჯები!UNE20</f>
        <v>0</v>
      </c>
      <c r="UNF21" s="73">
        <f>ხარჯები!UNF20</f>
        <v>0</v>
      </c>
      <c r="UNG21" s="73">
        <f>ხარჯები!UNG20</f>
        <v>0</v>
      </c>
      <c r="UNH21" s="73">
        <f>ხარჯები!UNH20</f>
        <v>0</v>
      </c>
      <c r="UNI21" s="73">
        <f>ხარჯები!UNI20</f>
        <v>0</v>
      </c>
      <c r="UNJ21" s="73">
        <f>ხარჯები!UNJ20</f>
        <v>0</v>
      </c>
      <c r="UNK21" s="73">
        <f>ხარჯები!UNK20</f>
        <v>0</v>
      </c>
      <c r="UNL21" s="73">
        <f>ხარჯები!UNL20</f>
        <v>0</v>
      </c>
      <c r="UNM21" s="73">
        <f>ხარჯები!UNM20</f>
        <v>0</v>
      </c>
      <c r="UNN21" s="73">
        <f>ხარჯები!UNN20</f>
        <v>0</v>
      </c>
      <c r="UNO21" s="73">
        <f>ხარჯები!UNO20</f>
        <v>0</v>
      </c>
      <c r="UNP21" s="73">
        <f>ხარჯები!UNP20</f>
        <v>0</v>
      </c>
      <c r="UNQ21" s="73">
        <f>ხარჯები!UNQ20</f>
        <v>0</v>
      </c>
      <c r="UNR21" s="73">
        <f>ხარჯები!UNR20</f>
        <v>0</v>
      </c>
      <c r="UNS21" s="73">
        <f>ხარჯები!UNS20</f>
        <v>0</v>
      </c>
      <c r="UNT21" s="73">
        <f>ხარჯები!UNT20</f>
        <v>0</v>
      </c>
      <c r="UNU21" s="73">
        <f>ხარჯები!UNU20</f>
        <v>0</v>
      </c>
      <c r="UNV21" s="73">
        <f>ხარჯები!UNV20</f>
        <v>0</v>
      </c>
      <c r="UNW21" s="73">
        <f>ხარჯები!UNW20</f>
        <v>0</v>
      </c>
      <c r="UNX21" s="73">
        <f>ხარჯები!UNX20</f>
        <v>0</v>
      </c>
      <c r="UNY21" s="73">
        <f>ხარჯები!UNY20</f>
        <v>0</v>
      </c>
      <c r="UNZ21" s="73">
        <f>ხარჯები!UNZ20</f>
        <v>0</v>
      </c>
      <c r="UOA21" s="73">
        <f>ხარჯები!UOA20</f>
        <v>0</v>
      </c>
      <c r="UOB21" s="73">
        <f>ხარჯები!UOB20</f>
        <v>0</v>
      </c>
      <c r="UOC21" s="73">
        <f>ხარჯები!UOC20</f>
        <v>0</v>
      </c>
      <c r="UOD21" s="73">
        <f>ხარჯები!UOD20</f>
        <v>0</v>
      </c>
      <c r="UOE21" s="73">
        <f>ხარჯები!UOE20</f>
        <v>0</v>
      </c>
      <c r="UOF21" s="73">
        <f>ხარჯები!UOF20</f>
        <v>0</v>
      </c>
      <c r="UOG21" s="73">
        <f>ხარჯები!UOG20</f>
        <v>0</v>
      </c>
      <c r="UOH21" s="73">
        <f>ხარჯები!UOH20</f>
        <v>0</v>
      </c>
      <c r="UOI21" s="73">
        <f>ხარჯები!UOI20</f>
        <v>0</v>
      </c>
      <c r="UOJ21" s="73">
        <f>ხარჯები!UOJ20</f>
        <v>0</v>
      </c>
      <c r="UOK21" s="73">
        <f>ხარჯები!UOK20</f>
        <v>0</v>
      </c>
      <c r="UOL21" s="73">
        <f>ხარჯები!UOL20</f>
        <v>0</v>
      </c>
      <c r="UOM21" s="73">
        <f>ხარჯები!UOM20</f>
        <v>0</v>
      </c>
      <c r="UON21" s="73">
        <f>ხარჯები!UON20</f>
        <v>0</v>
      </c>
      <c r="UOO21" s="73">
        <f>ხარჯები!UOO20</f>
        <v>0</v>
      </c>
      <c r="UOP21" s="73">
        <f>ხარჯები!UOP20</f>
        <v>0</v>
      </c>
      <c r="UOQ21" s="73">
        <f>ხარჯები!UOQ20</f>
        <v>0</v>
      </c>
      <c r="UOR21" s="73">
        <f>ხარჯები!UOR20</f>
        <v>0</v>
      </c>
      <c r="UOS21" s="73">
        <f>ხარჯები!UOS20</f>
        <v>0</v>
      </c>
      <c r="UOT21" s="73">
        <f>ხარჯები!UOT20</f>
        <v>0</v>
      </c>
      <c r="UOU21" s="73">
        <f>ხარჯები!UOU20</f>
        <v>0</v>
      </c>
      <c r="UOV21" s="73">
        <f>ხარჯები!UOV20</f>
        <v>0</v>
      </c>
      <c r="UOW21" s="73">
        <f>ხარჯები!UOW20</f>
        <v>0</v>
      </c>
      <c r="UOX21" s="73">
        <f>ხარჯები!UOX20</f>
        <v>0</v>
      </c>
      <c r="UOY21" s="73">
        <f>ხარჯები!UOY20</f>
        <v>0</v>
      </c>
      <c r="UOZ21" s="73">
        <f>ხარჯები!UOZ20</f>
        <v>0</v>
      </c>
      <c r="UPA21" s="73">
        <f>ხარჯები!UPA20</f>
        <v>0</v>
      </c>
      <c r="UPB21" s="73">
        <f>ხარჯები!UPB20</f>
        <v>0</v>
      </c>
      <c r="UPC21" s="73">
        <f>ხარჯები!UPC20</f>
        <v>0</v>
      </c>
      <c r="UPD21" s="73">
        <f>ხარჯები!UPD20</f>
        <v>0</v>
      </c>
      <c r="UPE21" s="73">
        <f>ხარჯები!UPE20</f>
        <v>0</v>
      </c>
      <c r="UPF21" s="73">
        <f>ხარჯები!UPF20</f>
        <v>0</v>
      </c>
      <c r="UPG21" s="73">
        <f>ხარჯები!UPG20</f>
        <v>0</v>
      </c>
      <c r="UPH21" s="73">
        <f>ხარჯები!UPH20</f>
        <v>0</v>
      </c>
      <c r="UPI21" s="73">
        <f>ხარჯები!UPI20</f>
        <v>0</v>
      </c>
      <c r="UPJ21" s="73">
        <f>ხარჯები!UPJ20</f>
        <v>0</v>
      </c>
      <c r="UPK21" s="73">
        <f>ხარჯები!UPK20</f>
        <v>0</v>
      </c>
      <c r="UPL21" s="73">
        <f>ხარჯები!UPL20</f>
        <v>0</v>
      </c>
      <c r="UPM21" s="73">
        <f>ხარჯები!UPM20</f>
        <v>0</v>
      </c>
      <c r="UPN21" s="73">
        <f>ხარჯები!UPN20</f>
        <v>0</v>
      </c>
      <c r="UPO21" s="73">
        <f>ხარჯები!UPO20</f>
        <v>0</v>
      </c>
      <c r="UPP21" s="73">
        <f>ხარჯები!UPP20</f>
        <v>0</v>
      </c>
      <c r="UPQ21" s="73">
        <f>ხარჯები!UPQ20</f>
        <v>0</v>
      </c>
      <c r="UPR21" s="73">
        <f>ხარჯები!UPR20</f>
        <v>0</v>
      </c>
      <c r="UPS21" s="73">
        <f>ხარჯები!UPS20</f>
        <v>0</v>
      </c>
      <c r="UPT21" s="73">
        <f>ხარჯები!UPT20</f>
        <v>0</v>
      </c>
      <c r="UPU21" s="73">
        <f>ხარჯები!UPU20</f>
        <v>0</v>
      </c>
      <c r="UPV21" s="73">
        <f>ხარჯები!UPV20</f>
        <v>0</v>
      </c>
      <c r="UPW21" s="73">
        <f>ხარჯები!UPW20</f>
        <v>0</v>
      </c>
      <c r="UPX21" s="73">
        <f>ხარჯები!UPX20</f>
        <v>0</v>
      </c>
      <c r="UPY21" s="73">
        <f>ხარჯები!UPY20</f>
        <v>0</v>
      </c>
      <c r="UPZ21" s="73">
        <f>ხარჯები!UPZ20</f>
        <v>0</v>
      </c>
      <c r="UQA21" s="73">
        <f>ხარჯები!UQA20</f>
        <v>0</v>
      </c>
      <c r="UQB21" s="73">
        <f>ხარჯები!UQB20</f>
        <v>0</v>
      </c>
      <c r="UQC21" s="73">
        <f>ხარჯები!UQC20</f>
        <v>0</v>
      </c>
      <c r="UQD21" s="73">
        <f>ხარჯები!UQD20</f>
        <v>0</v>
      </c>
      <c r="UQE21" s="73">
        <f>ხარჯები!UQE20</f>
        <v>0</v>
      </c>
      <c r="UQF21" s="73">
        <f>ხარჯები!UQF20</f>
        <v>0</v>
      </c>
      <c r="UQG21" s="73">
        <f>ხარჯები!UQG20</f>
        <v>0</v>
      </c>
      <c r="UQH21" s="73">
        <f>ხარჯები!UQH20</f>
        <v>0</v>
      </c>
      <c r="UQI21" s="73">
        <f>ხარჯები!UQI20</f>
        <v>0</v>
      </c>
      <c r="UQJ21" s="73">
        <f>ხარჯები!UQJ20</f>
        <v>0</v>
      </c>
      <c r="UQK21" s="73">
        <f>ხარჯები!UQK20</f>
        <v>0</v>
      </c>
      <c r="UQL21" s="73">
        <f>ხარჯები!UQL20</f>
        <v>0</v>
      </c>
      <c r="UQM21" s="73">
        <f>ხარჯები!UQM20</f>
        <v>0</v>
      </c>
      <c r="UQN21" s="73">
        <f>ხარჯები!UQN20</f>
        <v>0</v>
      </c>
      <c r="UQO21" s="73">
        <f>ხარჯები!UQO20</f>
        <v>0</v>
      </c>
      <c r="UQP21" s="73">
        <f>ხარჯები!UQP20</f>
        <v>0</v>
      </c>
      <c r="UQQ21" s="73">
        <f>ხარჯები!UQQ20</f>
        <v>0</v>
      </c>
      <c r="UQR21" s="73">
        <f>ხარჯები!UQR20</f>
        <v>0</v>
      </c>
      <c r="UQS21" s="73">
        <f>ხარჯები!UQS20</f>
        <v>0</v>
      </c>
      <c r="UQT21" s="73">
        <f>ხარჯები!UQT20</f>
        <v>0</v>
      </c>
      <c r="UQU21" s="73">
        <f>ხარჯები!UQU20</f>
        <v>0</v>
      </c>
      <c r="UQV21" s="73">
        <f>ხარჯები!UQV20</f>
        <v>0</v>
      </c>
      <c r="UQW21" s="73">
        <f>ხარჯები!UQW20</f>
        <v>0</v>
      </c>
      <c r="UQX21" s="73">
        <f>ხარჯები!UQX20</f>
        <v>0</v>
      </c>
      <c r="UQY21" s="73">
        <f>ხარჯები!UQY20</f>
        <v>0</v>
      </c>
      <c r="UQZ21" s="73">
        <f>ხარჯები!UQZ20</f>
        <v>0</v>
      </c>
      <c r="URA21" s="73">
        <f>ხარჯები!URA20</f>
        <v>0</v>
      </c>
      <c r="URB21" s="73">
        <f>ხარჯები!URB20</f>
        <v>0</v>
      </c>
      <c r="URC21" s="73">
        <f>ხარჯები!URC20</f>
        <v>0</v>
      </c>
      <c r="URD21" s="73">
        <f>ხარჯები!URD20</f>
        <v>0</v>
      </c>
      <c r="URE21" s="73">
        <f>ხარჯები!URE20</f>
        <v>0</v>
      </c>
      <c r="URF21" s="73">
        <f>ხარჯები!URF20</f>
        <v>0</v>
      </c>
      <c r="URG21" s="73">
        <f>ხარჯები!URG20</f>
        <v>0</v>
      </c>
      <c r="URH21" s="73">
        <f>ხარჯები!URH20</f>
        <v>0</v>
      </c>
      <c r="URI21" s="73">
        <f>ხარჯები!URI20</f>
        <v>0</v>
      </c>
      <c r="URJ21" s="73">
        <f>ხარჯები!URJ20</f>
        <v>0</v>
      </c>
      <c r="URK21" s="73">
        <f>ხარჯები!URK20</f>
        <v>0</v>
      </c>
      <c r="URL21" s="73">
        <f>ხარჯები!URL20</f>
        <v>0</v>
      </c>
      <c r="URM21" s="73">
        <f>ხარჯები!URM20</f>
        <v>0</v>
      </c>
      <c r="URN21" s="73">
        <f>ხარჯები!URN20</f>
        <v>0</v>
      </c>
      <c r="URO21" s="73">
        <f>ხარჯები!URO20</f>
        <v>0</v>
      </c>
      <c r="URP21" s="73">
        <f>ხარჯები!URP20</f>
        <v>0</v>
      </c>
      <c r="URQ21" s="73">
        <f>ხარჯები!URQ20</f>
        <v>0</v>
      </c>
      <c r="URR21" s="73">
        <f>ხარჯები!URR20</f>
        <v>0</v>
      </c>
      <c r="URS21" s="73">
        <f>ხარჯები!URS20</f>
        <v>0</v>
      </c>
      <c r="URT21" s="73">
        <f>ხარჯები!URT20</f>
        <v>0</v>
      </c>
      <c r="URU21" s="73">
        <f>ხარჯები!URU20</f>
        <v>0</v>
      </c>
      <c r="URV21" s="73">
        <f>ხარჯები!URV20</f>
        <v>0</v>
      </c>
      <c r="URW21" s="73">
        <f>ხარჯები!URW20</f>
        <v>0</v>
      </c>
      <c r="URX21" s="73">
        <f>ხარჯები!URX20</f>
        <v>0</v>
      </c>
      <c r="URY21" s="73">
        <f>ხარჯები!URY20</f>
        <v>0</v>
      </c>
      <c r="URZ21" s="73">
        <f>ხარჯები!URZ20</f>
        <v>0</v>
      </c>
      <c r="USA21" s="73">
        <f>ხარჯები!USA20</f>
        <v>0</v>
      </c>
      <c r="USB21" s="73">
        <f>ხარჯები!USB20</f>
        <v>0</v>
      </c>
      <c r="USC21" s="73">
        <f>ხარჯები!USC20</f>
        <v>0</v>
      </c>
      <c r="USD21" s="73">
        <f>ხარჯები!USD20</f>
        <v>0</v>
      </c>
      <c r="USE21" s="73">
        <f>ხარჯები!USE20</f>
        <v>0</v>
      </c>
      <c r="USF21" s="73">
        <f>ხარჯები!USF20</f>
        <v>0</v>
      </c>
      <c r="USG21" s="73">
        <f>ხარჯები!USG20</f>
        <v>0</v>
      </c>
      <c r="USH21" s="73">
        <f>ხარჯები!USH20</f>
        <v>0</v>
      </c>
      <c r="USI21" s="73">
        <f>ხარჯები!USI20</f>
        <v>0</v>
      </c>
      <c r="USJ21" s="73">
        <f>ხარჯები!USJ20</f>
        <v>0</v>
      </c>
      <c r="USK21" s="73">
        <f>ხარჯები!USK20</f>
        <v>0</v>
      </c>
      <c r="USL21" s="73">
        <f>ხარჯები!USL20</f>
        <v>0</v>
      </c>
      <c r="USM21" s="73">
        <f>ხარჯები!USM20</f>
        <v>0</v>
      </c>
      <c r="USN21" s="73">
        <f>ხარჯები!USN20</f>
        <v>0</v>
      </c>
      <c r="USO21" s="73">
        <f>ხარჯები!USO20</f>
        <v>0</v>
      </c>
      <c r="USP21" s="73">
        <f>ხარჯები!USP20</f>
        <v>0</v>
      </c>
      <c r="USQ21" s="73">
        <f>ხარჯები!USQ20</f>
        <v>0</v>
      </c>
      <c r="USR21" s="73">
        <f>ხარჯები!USR20</f>
        <v>0</v>
      </c>
      <c r="USS21" s="73">
        <f>ხარჯები!USS20</f>
        <v>0</v>
      </c>
      <c r="UST21" s="73">
        <f>ხარჯები!UST20</f>
        <v>0</v>
      </c>
      <c r="USU21" s="73">
        <f>ხარჯები!USU20</f>
        <v>0</v>
      </c>
      <c r="USV21" s="73">
        <f>ხარჯები!USV20</f>
        <v>0</v>
      </c>
      <c r="USW21" s="73">
        <f>ხარჯები!USW20</f>
        <v>0</v>
      </c>
      <c r="USX21" s="73">
        <f>ხარჯები!USX20</f>
        <v>0</v>
      </c>
      <c r="USY21" s="73">
        <f>ხარჯები!USY20</f>
        <v>0</v>
      </c>
      <c r="USZ21" s="73">
        <f>ხარჯები!USZ20</f>
        <v>0</v>
      </c>
      <c r="UTA21" s="73">
        <f>ხარჯები!UTA20</f>
        <v>0</v>
      </c>
      <c r="UTB21" s="73">
        <f>ხარჯები!UTB20</f>
        <v>0</v>
      </c>
      <c r="UTC21" s="73">
        <f>ხარჯები!UTC20</f>
        <v>0</v>
      </c>
      <c r="UTD21" s="73">
        <f>ხარჯები!UTD20</f>
        <v>0</v>
      </c>
      <c r="UTE21" s="73">
        <f>ხარჯები!UTE20</f>
        <v>0</v>
      </c>
      <c r="UTF21" s="73">
        <f>ხარჯები!UTF20</f>
        <v>0</v>
      </c>
      <c r="UTG21" s="73">
        <f>ხარჯები!UTG20</f>
        <v>0</v>
      </c>
      <c r="UTH21" s="73">
        <f>ხარჯები!UTH20</f>
        <v>0</v>
      </c>
      <c r="UTI21" s="73">
        <f>ხარჯები!UTI20</f>
        <v>0</v>
      </c>
      <c r="UTJ21" s="73">
        <f>ხარჯები!UTJ20</f>
        <v>0</v>
      </c>
      <c r="UTK21" s="73">
        <f>ხარჯები!UTK20</f>
        <v>0</v>
      </c>
      <c r="UTL21" s="73">
        <f>ხარჯები!UTL20</f>
        <v>0</v>
      </c>
      <c r="UTM21" s="73">
        <f>ხარჯები!UTM20</f>
        <v>0</v>
      </c>
      <c r="UTN21" s="73">
        <f>ხარჯები!UTN20</f>
        <v>0</v>
      </c>
      <c r="UTO21" s="73">
        <f>ხარჯები!UTO20</f>
        <v>0</v>
      </c>
      <c r="UTP21" s="73">
        <f>ხარჯები!UTP20</f>
        <v>0</v>
      </c>
      <c r="UTQ21" s="73">
        <f>ხარჯები!UTQ20</f>
        <v>0</v>
      </c>
      <c r="UTR21" s="73">
        <f>ხარჯები!UTR20</f>
        <v>0</v>
      </c>
      <c r="UTS21" s="73">
        <f>ხარჯები!UTS20</f>
        <v>0</v>
      </c>
      <c r="UTT21" s="73">
        <f>ხარჯები!UTT20</f>
        <v>0</v>
      </c>
      <c r="UTU21" s="73">
        <f>ხარჯები!UTU20</f>
        <v>0</v>
      </c>
      <c r="UTV21" s="73">
        <f>ხარჯები!UTV20</f>
        <v>0</v>
      </c>
      <c r="UTW21" s="73">
        <f>ხარჯები!UTW20</f>
        <v>0</v>
      </c>
      <c r="UTX21" s="73">
        <f>ხარჯები!UTX20</f>
        <v>0</v>
      </c>
      <c r="UTY21" s="73">
        <f>ხარჯები!UTY20</f>
        <v>0</v>
      </c>
      <c r="UTZ21" s="73">
        <f>ხარჯები!UTZ20</f>
        <v>0</v>
      </c>
      <c r="UUA21" s="73">
        <f>ხარჯები!UUA20</f>
        <v>0</v>
      </c>
      <c r="UUB21" s="73">
        <f>ხარჯები!UUB20</f>
        <v>0</v>
      </c>
      <c r="UUC21" s="73">
        <f>ხარჯები!UUC20</f>
        <v>0</v>
      </c>
      <c r="UUD21" s="73">
        <f>ხარჯები!UUD20</f>
        <v>0</v>
      </c>
      <c r="UUE21" s="73">
        <f>ხარჯები!UUE20</f>
        <v>0</v>
      </c>
      <c r="UUF21" s="73">
        <f>ხარჯები!UUF20</f>
        <v>0</v>
      </c>
      <c r="UUG21" s="73">
        <f>ხარჯები!UUG20</f>
        <v>0</v>
      </c>
      <c r="UUH21" s="73">
        <f>ხარჯები!UUH20</f>
        <v>0</v>
      </c>
      <c r="UUI21" s="73">
        <f>ხარჯები!UUI20</f>
        <v>0</v>
      </c>
      <c r="UUJ21" s="73">
        <f>ხარჯები!UUJ20</f>
        <v>0</v>
      </c>
      <c r="UUK21" s="73">
        <f>ხარჯები!UUK20</f>
        <v>0</v>
      </c>
      <c r="UUL21" s="73">
        <f>ხარჯები!UUL20</f>
        <v>0</v>
      </c>
      <c r="UUM21" s="73">
        <f>ხარჯები!UUM20</f>
        <v>0</v>
      </c>
      <c r="UUN21" s="73">
        <f>ხარჯები!UUN20</f>
        <v>0</v>
      </c>
      <c r="UUO21" s="73">
        <f>ხარჯები!UUO20</f>
        <v>0</v>
      </c>
      <c r="UUP21" s="73">
        <f>ხარჯები!UUP20</f>
        <v>0</v>
      </c>
      <c r="UUQ21" s="73">
        <f>ხარჯები!UUQ20</f>
        <v>0</v>
      </c>
      <c r="UUR21" s="73">
        <f>ხარჯები!UUR20</f>
        <v>0</v>
      </c>
      <c r="UUS21" s="73">
        <f>ხარჯები!UUS20</f>
        <v>0</v>
      </c>
      <c r="UUT21" s="73">
        <f>ხარჯები!UUT20</f>
        <v>0</v>
      </c>
      <c r="UUU21" s="73">
        <f>ხარჯები!UUU20</f>
        <v>0</v>
      </c>
      <c r="UUV21" s="73">
        <f>ხარჯები!UUV20</f>
        <v>0</v>
      </c>
      <c r="UUW21" s="73">
        <f>ხარჯები!UUW20</f>
        <v>0</v>
      </c>
      <c r="UUX21" s="73">
        <f>ხარჯები!UUX20</f>
        <v>0</v>
      </c>
      <c r="UUY21" s="73">
        <f>ხარჯები!UUY20</f>
        <v>0</v>
      </c>
      <c r="UUZ21" s="73">
        <f>ხარჯები!UUZ20</f>
        <v>0</v>
      </c>
      <c r="UVA21" s="73">
        <f>ხარჯები!UVA20</f>
        <v>0</v>
      </c>
      <c r="UVB21" s="73">
        <f>ხარჯები!UVB20</f>
        <v>0</v>
      </c>
      <c r="UVC21" s="73">
        <f>ხარჯები!UVC20</f>
        <v>0</v>
      </c>
      <c r="UVD21" s="73">
        <f>ხარჯები!UVD20</f>
        <v>0</v>
      </c>
      <c r="UVE21" s="73">
        <f>ხარჯები!UVE20</f>
        <v>0</v>
      </c>
      <c r="UVF21" s="73">
        <f>ხარჯები!UVF20</f>
        <v>0</v>
      </c>
      <c r="UVG21" s="73">
        <f>ხარჯები!UVG20</f>
        <v>0</v>
      </c>
      <c r="UVH21" s="73">
        <f>ხარჯები!UVH20</f>
        <v>0</v>
      </c>
      <c r="UVI21" s="73">
        <f>ხარჯები!UVI20</f>
        <v>0</v>
      </c>
      <c r="UVJ21" s="73">
        <f>ხარჯები!UVJ20</f>
        <v>0</v>
      </c>
      <c r="UVK21" s="73">
        <f>ხარჯები!UVK20</f>
        <v>0</v>
      </c>
      <c r="UVL21" s="73">
        <f>ხარჯები!UVL20</f>
        <v>0</v>
      </c>
      <c r="UVM21" s="73">
        <f>ხარჯები!UVM20</f>
        <v>0</v>
      </c>
      <c r="UVN21" s="73">
        <f>ხარჯები!UVN20</f>
        <v>0</v>
      </c>
      <c r="UVO21" s="73">
        <f>ხარჯები!UVO20</f>
        <v>0</v>
      </c>
      <c r="UVP21" s="73">
        <f>ხარჯები!UVP20</f>
        <v>0</v>
      </c>
      <c r="UVQ21" s="73">
        <f>ხარჯები!UVQ20</f>
        <v>0</v>
      </c>
      <c r="UVR21" s="73">
        <f>ხარჯები!UVR20</f>
        <v>0</v>
      </c>
      <c r="UVS21" s="73">
        <f>ხარჯები!UVS20</f>
        <v>0</v>
      </c>
      <c r="UVT21" s="73">
        <f>ხარჯები!UVT20</f>
        <v>0</v>
      </c>
      <c r="UVU21" s="73">
        <f>ხარჯები!UVU20</f>
        <v>0</v>
      </c>
      <c r="UVV21" s="73">
        <f>ხარჯები!UVV20</f>
        <v>0</v>
      </c>
      <c r="UVW21" s="73">
        <f>ხარჯები!UVW20</f>
        <v>0</v>
      </c>
      <c r="UVX21" s="73">
        <f>ხარჯები!UVX20</f>
        <v>0</v>
      </c>
      <c r="UVY21" s="73">
        <f>ხარჯები!UVY20</f>
        <v>0</v>
      </c>
      <c r="UVZ21" s="73">
        <f>ხარჯები!UVZ20</f>
        <v>0</v>
      </c>
      <c r="UWA21" s="73">
        <f>ხარჯები!UWA20</f>
        <v>0</v>
      </c>
      <c r="UWB21" s="73">
        <f>ხარჯები!UWB20</f>
        <v>0</v>
      </c>
      <c r="UWC21" s="73">
        <f>ხარჯები!UWC20</f>
        <v>0</v>
      </c>
      <c r="UWD21" s="73">
        <f>ხარჯები!UWD20</f>
        <v>0</v>
      </c>
      <c r="UWE21" s="73">
        <f>ხარჯები!UWE20</f>
        <v>0</v>
      </c>
      <c r="UWF21" s="73">
        <f>ხარჯები!UWF20</f>
        <v>0</v>
      </c>
      <c r="UWG21" s="73">
        <f>ხარჯები!UWG20</f>
        <v>0</v>
      </c>
      <c r="UWH21" s="73">
        <f>ხარჯები!UWH20</f>
        <v>0</v>
      </c>
      <c r="UWI21" s="73">
        <f>ხარჯები!UWI20</f>
        <v>0</v>
      </c>
      <c r="UWJ21" s="73">
        <f>ხარჯები!UWJ20</f>
        <v>0</v>
      </c>
      <c r="UWK21" s="73">
        <f>ხარჯები!UWK20</f>
        <v>0</v>
      </c>
      <c r="UWL21" s="73">
        <f>ხარჯები!UWL20</f>
        <v>0</v>
      </c>
      <c r="UWM21" s="73">
        <f>ხარჯები!UWM20</f>
        <v>0</v>
      </c>
      <c r="UWN21" s="73">
        <f>ხარჯები!UWN20</f>
        <v>0</v>
      </c>
      <c r="UWO21" s="73">
        <f>ხარჯები!UWO20</f>
        <v>0</v>
      </c>
      <c r="UWP21" s="73">
        <f>ხარჯები!UWP20</f>
        <v>0</v>
      </c>
      <c r="UWQ21" s="73">
        <f>ხარჯები!UWQ20</f>
        <v>0</v>
      </c>
      <c r="UWR21" s="73">
        <f>ხარჯები!UWR20</f>
        <v>0</v>
      </c>
      <c r="UWS21" s="73">
        <f>ხარჯები!UWS20</f>
        <v>0</v>
      </c>
      <c r="UWT21" s="73">
        <f>ხარჯები!UWT20</f>
        <v>0</v>
      </c>
      <c r="UWU21" s="73">
        <f>ხარჯები!UWU20</f>
        <v>0</v>
      </c>
      <c r="UWV21" s="73">
        <f>ხარჯები!UWV20</f>
        <v>0</v>
      </c>
      <c r="UWW21" s="73">
        <f>ხარჯები!UWW20</f>
        <v>0</v>
      </c>
      <c r="UWX21" s="73">
        <f>ხარჯები!UWX20</f>
        <v>0</v>
      </c>
      <c r="UWY21" s="73">
        <f>ხარჯები!UWY20</f>
        <v>0</v>
      </c>
      <c r="UWZ21" s="73">
        <f>ხარჯები!UWZ20</f>
        <v>0</v>
      </c>
      <c r="UXA21" s="73">
        <f>ხარჯები!UXA20</f>
        <v>0</v>
      </c>
      <c r="UXB21" s="73">
        <f>ხარჯები!UXB20</f>
        <v>0</v>
      </c>
      <c r="UXC21" s="73">
        <f>ხარჯები!UXC20</f>
        <v>0</v>
      </c>
      <c r="UXD21" s="73">
        <f>ხარჯები!UXD20</f>
        <v>0</v>
      </c>
      <c r="UXE21" s="73">
        <f>ხარჯები!UXE20</f>
        <v>0</v>
      </c>
      <c r="UXF21" s="73">
        <f>ხარჯები!UXF20</f>
        <v>0</v>
      </c>
      <c r="UXG21" s="73">
        <f>ხარჯები!UXG20</f>
        <v>0</v>
      </c>
      <c r="UXH21" s="73">
        <f>ხარჯები!UXH20</f>
        <v>0</v>
      </c>
      <c r="UXI21" s="73">
        <f>ხარჯები!UXI20</f>
        <v>0</v>
      </c>
      <c r="UXJ21" s="73">
        <f>ხარჯები!UXJ20</f>
        <v>0</v>
      </c>
      <c r="UXK21" s="73">
        <f>ხარჯები!UXK20</f>
        <v>0</v>
      </c>
      <c r="UXL21" s="73">
        <f>ხარჯები!UXL20</f>
        <v>0</v>
      </c>
      <c r="UXM21" s="73">
        <f>ხარჯები!UXM20</f>
        <v>0</v>
      </c>
      <c r="UXN21" s="73">
        <f>ხარჯები!UXN20</f>
        <v>0</v>
      </c>
      <c r="UXO21" s="73">
        <f>ხარჯები!UXO20</f>
        <v>0</v>
      </c>
      <c r="UXP21" s="73">
        <f>ხარჯები!UXP20</f>
        <v>0</v>
      </c>
      <c r="UXQ21" s="73">
        <f>ხარჯები!UXQ20</f>
        <v>0</v>
      </c>
      <c r="UXR21" s="73">
        <f>ხარჯები!UXR20</f>
        <v>0</v>
      </c>
      <c r="UXS21" s="73">
        <f>ხარჯები!UXS20</f>
        <v>0</v>
      </c>
      <c r="UXT21" s="73">
        <f>ხარჯები!UXT20</f>
        <v>0</v>
      </c>
      <c r="UXU21" s="73">
        <f>ხარჯები!UXU20</f>
        <v>0</v>
      </c>
      <c r="UXV21" s="73">
        <f>ხარჯები!UXV20</f>
        <v>0</v>
      </c>
      <c r="UXW21" s="73">
        <f>ხარჯები!UXW20</f>
        <v>0</v>
      </c>
      <c r="UXX21" s="73">
        <f>ხარჯები!UXX20</f>
        <v>0</v>
      </c>
      <c r="UXY21" s="73">
        <f>ხარჯები!UXY20</f>
        <v>0</v>
      </c>
      <c r="UXZ21" s="73">
        <f>ხარჯები!UXZ20</f>
        <v>0</v>
      </c>
      <c r="UYA21" s="73">
        <f>ხარჯები!UYA20</f>
        <v>0</v>
      </c>
      <c r="UYB21" s="73">
        <f>ხარჯები!UYB20</f>
        <v>0</v>
      </c>
      <c r="UYC21" s="73">
        <f>ხარჯები!UYC20</f>
        <v>0</v>
      </c>
      <c r="UYD21" s="73">
        <f>ხარჯები!UYD20</f>
        <v>0</v>
      </c>
      <c r="UYE21" s="73">
        <f>ხარჯები!UYE20</f>
        <v>0</v>
      </c>
      <c r="UYF21" s="73">
        <f>ხარჯები!UYF20</f>
        <v>0</v>
      </c>
      <c r="UYG21" s="73">
        <f>ხარჯები!UYG20</f>
        <v>0</v>
      </c>
      <c r="UYH21" s="73">
        <f>ხარჯები!UYH20</f>
        <v>0</v>
      </c>
      <c r="UYI21" s="73">
        <f>ხარჯები!UYI20</f>
        <v>0</v>
      </c>
      <c r="UYJ21" s="73">
        <f>ხარჯები!UYJ20</f>
        <v>0</v>
      </c>
      <c r="UYK21" s="73">
        <f>ხარჯები!UYK20</f>
        <v>0</v>
      </c>
      <c r="UYL21" s="73">
        <f>ხარჯები!UYL20</f>
        <v>0</v>
      </c>
      <c r="UYM21" s="73">
        <f>ხარჯები!UYM20</f>
        <v>0</v>
      </c>
      <c r="UYN21" s="73">
        <f>ხარჯები!UYN20</f>
        <v>0</v>
      </c>
      <c r="UYO21" s="73">
        <f>ხარჯები!UYO20</f>
        <v>0</v>
      </c>
      <c r="UYP21" s="73">
        <f>ხარჯები!UYP20</f>
        <v>0</v>
      </c>
      <c r="UYQ21" s="73">
        <f>ხარჯები!UYQ20</f>
        <v>0</v>
      </c>
      <c r="UYR21" s="73">
        <f>ხარჯები!UYR20</f>
        <v>0</v>
      </c>
      <c r="UYS21" s="73">
        <f>ხარჯები!UYS20</f>
        <v>0</v>
      </c>
      <c r="UYT21" s="73">
        <f>ხარჯები!UYT20</f>
        <v>0</v>
      </c>
      <c r="UYU21" s="73">
        <f>ხარჯები!UYU20</f>
        <v>0</v>
      </c>
      <c r="UYV21" s="73">
        <f>ხარჯები!UYV20</f>
        <v>0</v>
      </c>
      <c r="UYW21" s="73">
        <f>ხარჯები!UYW20</f>
        <v>0</v>
      </c>
      <c r="UYX21" s="73">
        <f>ხარჯები!UYX20</f>
        <v>0</v>
      </c>
      <c r="UYY21" s="73">
        <f>ხარჯები!UYY20</f>
        <v>0</v>
      </c>
      <c r="UYZ21" s="73">
        <f>ხარჯები!UYZ20</f>
        <v>0</v>
      </c>
      <c r="UZA21" s="73">
        <f>ხარჯები!UZA20</f>
        <v>0</v>
      </c>
      <c r="UZB21" s="73">
        <f>ხარჯები!UZB20</f>
        <v>0</v>
      </c>
      <c r="UZC21" s="73">
        <f>ხარჯები!UZC20</f>
        <v>0</v>
      </c>
      <c r="UZD21" s="73">
        <f>ხარჯები!UZD20</f>
        <v>0</v>
      </c>
      <c r="UZE21" s="73">
        <f>ხარჯები!UZE20</f>
        <v>0</v>
      </c>
      <c r="UZF21" s="73">
        <f>ხარჯები!UZF20</f>
        <v>0</v>
      </c>
      <c r="UZG21" s="73">
        <f>ხარჯები!UZG20</f>
        <v>0</v>
      </c>
      <c r="UZH21" s="73">
        <f>ხარჯები!UZH20</f>
        <v>0</v>
      </c>
      <c r="UZI21" s="73">
        <f>ხარჯები!UZI20</f>
        <v>0</v>
      </c>
      <c r="UZJ21" s="73">
        <f>ხარჯები!UZJ20</f>
        <v>0</v>
      </c>
      <c r="UZK21" s="73">
        <f>ხარჯები!UZK20</f>
        <v>0</v>
      </c>
      <c r="UZL21" s="73">
        <f>ხარჯები!UZL20</f>
        <v>0</v>
      </c>
      <c r="UZM21" s="73">
        <f>ხარჯები!UZM20</f>
        <v>0</v>
      </c>
      <c r="UZN21" s="73">
        <f>ხარჯები!UZN20</f>
        <v>0</v>
      </c>
      <c r="UZO21" s="73">
        <f>ხარჯები!UZO20</f>
        <v>0</v>
      </c>
      <c r="UZP21" s="73">
        <f>ხარჯები!UZP20</f>
        <v>0</v>
      </c>
      <c r="UZQ21" s="73">
        <f>ხარჯები!UZQ20</f>
        <v>0</v>
      </c>
      <c r="UZR21" s="73">
        <f>ხარჯები!UZR20</f>
        <v>0</v>
      </c>
      <c r="UZS21" s="73">
        <f>ხარჯები!UZS20</f>
        <v>0</v>
      </c>
      <c r="UZT21" s="73">
        <f>ხარჯები!UZT20</f>
        <v>0</v>
      </c>
      <c r="UZU21" s="73">
        <f>ხარჯები!UZU20</f>
        <v>0</v>
      </c>
      <c r="UZV21" s="73">
        <f>ხარჯები!UZV20</f>
        <v>0</v>
      </c>
      <c r="UZW21" s="73">
        <f>ხარჯები!UZW20</f>
        <v>0</v>
      </c>
      <c r="UZX21" s="73">
        <f>ხარჯები!UZX20</f>
        <v>0</v>
      </c>
      <c r="UZY21" s="73">
        <f>ხარჯები!UZY20</f>
        <v>0</v>
      </c>
      <c r="UZZ21" s="73">
        <f>ხარჯები!UZZ20</f>
        <v>0</v>
      </c>
      <c r="VAA21" s="73">
        <f>ხარჯები!VAA20</f>
        <v>0</v>
      </c>
      <c r="VAB21" s="73">
        <f>ხარჯები!VAB20</f>
        <v>0</v>
      </c>
      <c r="VAC21" s="73">
        <f>ხარჯები!VAC20</f>
        <v>0</v>
      </c>
      <c r="VAD21" s="73">
        <f>ხარჯები!VAD20</f>
        <v>0</v>
      </c>
      <c r="VAE21" s="73">
        <f>ხარჯები!VAE20</f>
        <v>0</v>
      </c>
      <c r="VAF21" s="73">
        <f>ხარჯები!VAF20</f>
        <v>0</v>
      </c>
      <c r="VAG21" s="73">
        <f>ხარჯები!VAG20</f>
        <v>0</v>
      </c>
      <c r="VAH21" s="73">
        <f>ხარჯები!VAH20</f>
        <v>0</v>
      </c>
      <c r="VAI21" s="73">
        <f>ხარჯები!VAI20</f>
        <v>0</v>
      </c>
      <c r="VAJ21" s="73">
        <f>ხარჯები!VAJ20</f>
        <v>0</v>
      </c>
      <c r="VAK21" s="73">
        <f>ხარჯები!VAK20</f>
        <v>0</v>
      </c>
      <c r="VAL21" s="73">
        <f>ხარჯები!VAL20</f>
        <v>0</v>
      </c>
      <c r="VAM21" s="73">
        <f>ხარჯები!VAM20</f>
        <v>0</v>
      </c>
      <c r="VAN21" s="73">
        <f>ხარჯები!VAN20</f>
        <v>0</v>
      </c>
      <c r="VAO21" s="73">
        <f>ხარჯები!VAO20</f>
        <v>0</v>
      </c>
      <c r="VAP21" s="73">
        <f>ხარჯები!VAP20</f>
        <v>0</v>
      </c>
      <c r="VAQ21" s="73">
        <f>ხარჯები!VAQ20</f>
        <v>0</v>
      </c>
      <c r="VAR21" s="73">
        <f>ხარჯები!VAR20</f>
        <v>0</v>
      </c>
      <c r="VAS21" s="73">
        <f>ხარჯები!VAS20</f>
        <v>0</v>
      </c>
      <c r="VAT21" s="73">
        <f>ხარჯები!VAT20</f>
        <v>0</v>
      </c>
      <c r="VAU21" s="73">
        <f>ხარჯები!VAU20</f>
        <v>0</v>
      </c>
      <c r="VAV21" s="73">
        <f>ხარჯები!VAV20</f>
        <v>0</v>
      </c>
      <c r="VAW21" s="73">
        <f>ხარჯები!VAW20</f>
        <v>0</v>
      </c>
      <c r="VAX21" s="73">
        <f>ხარჯები!VAX20</f>
        <v>0</v>
      </c>
      <c r="VAY21" s="73">
        <f>ხარჯები!VAY20</f>
        <v>0</v>
      </c>
      <c r="VAZ21" s="73">
        <f>ხარჯები!VAZ20</f>
        <v>0</v>
      </c>
      <c r="VBA21" s="73">
        <f>ხარჯები!VBA20</f>
        <v>0</v>
      </c>
      <c r="VBB21" s="73">
        <f>ხარჯები!VBB20</f>
        <v>0</v>
      </c>
      <c r="VBC21" s="73">
        <f>ხარჯები!VBC20</f>
        <v>0</v>
      </c>
      <c r="VBD21" s="73">
        <f>ხარჯები!VBD20</f>
        <v>0</v>
      </c>
      <c r="VBE21" s="73">
        <f>ხარჯები!VBE20</f>
        <v>0</v>
      </c>
      <c r="VBF21" s="73">
        <f>ხარჯები!VBF20</f>
        <v>0</v>
      </c>
      <c r="VBG21" s="73">
        <f>ხარჯები!VBG20</f>
        <v>0</v>
      </c>
      <c r="VBH21" s="73">
        <f>ხარჯები!VBH20</f>
        <v>0</v>
      </c>
      <c r="VBI21" s="73">
        <f>ხარჯები!VBI20</f>
        <v>0</v>
      </c>
      <c r="VBJ21" s="73">
        <f>ხარჯები!VBJ20</f>
        <v>0</v>
      </c>
      <c r="VBK21" s="73">
        <f>ხარჯები!VBK20</f>
        <v>0</v>
      </c>
      <c r="VBL21" s="73">
        <f>ხარჯები!VBL20</f>
        <v>0</v>
      </c>
      <c r="VBM21" s="73">
        <f>ხარჯები!VBM20</f>
        <v>0</v>
      </c>
      <c r="VBN21" s="73">
        <f>ხარჯები!VBN20</f>
        <v>0</v>
      </c>
      <c r="VBO21" s="73">
        <f>ხარჯები!VBO20</f>
        <v>0</v>
      </c>
      <c r="VBP21" s="73">
        <f>ხარჯები!VBP20</f>
        <v>0</v>
      </c>
      <c r="VBQ21" s="73">
        <f>ხარჯები!VBQ20</f>
        <v>0</v>
      </c>
      <c r="VBR21" s="73">
        <f>ხარჯები!VBR20</f>
        <v>0</v>
      </c>
      <c r="VBS21" s="73">
        <f>ხარჯები!VBS20</f>
        <v>0</v>
      </c>
      <c r="VBT21" s="73">
        <f>ხარჯები!VBT20</f>
        <v>0</v>
      </c>
      <c r="VBU21" s="73">
        <f>ხარჯები!VBU20</f>
        <v>0</v>
      </c>
      <c r="VBV21" s="73">
        <f>ხარჯები!VBV20</f>
        <v>0</v>
      </c>
      <c r="VBW21" s="73">
        <f>ხარჯები!VBW20</f>
        <v>0</v>
      </c>
      <c r="VBX21" s="73">
        <f>ხარჯები!VBX20</f>
        <v>0</v>
      </c>
      <c r="VBY21" s="73">
        <f>ხარჯები!VBY20</f>
        <v>0</v>
      </c>
      <c r="VBZ21" s="73">
        <f>ხარჯები!VBZ20</f>
        <v>0</v>
      </c>
      <c r="VCA21" s="73">
        <f>ხარჯები!VCA20</f>
        <v>0</v>
      </c>
      <c r="VCB21" s="73">
        <f>ხარჯები!VCB20</f>
        <v>0</v>
      </c>
      <c r="VCC21" s="73">
        <f>ხარჯები!VCC20</f>
        <v>0</v>
      </c>
      <c r="VCD21" s="73">
        <f>ხარჯები!VCD20</f>
        <v>0</v>
      </c>
      <c r="VCE21" s="73">
        <f>ხარჯები!VCE20</f>
        <v>0</v>
      </c>
      <c r="VCF21" s="73">
        <f>ხარჯები!VCF20</f>
        <v>0</v>
      </c>
      <c r="VCG21" s="73">
        <f>ხარჯები!VCG20</f>
        <v>0</v>
      </c>
      <c r="VCH21" s="73">
        <f>ხარჯები!VCH20</f>
        <v>0</v>
      </c>
      <c r="VCI21" s="73">
        <f>ხარჯები!VCI20</f>
        <v>0</v>
      </c>
      <c r="VCJ21" s="73">
        <f>ხარჯები!VCJ20</f>
        <v>0</v>
      </c>
      <c r="VCK21" s="73">
        <f>ხარჯები!VCK20</f>
        <v>0</v>
      </c>
      <c r="VCL21" s="73">
        <f>ხარჯები!VCL20</f>
        <v>0</v>
      </c>
      <c r="VCM21" s="73">
        <f>ხარჯები!VCM20</f>
        <v>0</v>
      </c>
      <c r="VCN21" s="73">
        <f>ხარჯები!VCN20</f>
        <v>0</v>
      </c>
      <c r="VCO21" s="73">
        <f>ხარჯები!VCO20</f>
        <v>0</v>
      </c>
      <c r="VCP21" s="73">
        <f>ხარჯები!VCP20</f>
        <v>0</v>
      </c>
      <c r="VCQ21" s="73">
        <f>ხარჯები!VCQ20</f>
        <v>0</v>
      </c>
      <c r="VCR21" s="73">
        <f>ხარჯები!VCR20</f>
        <v>0</v>
      </c>
      <c r="VCS21" s="73">
        <f>ხარჯები!VCS20</f>
        <v>0</v>
      </c>
      <c r="VCT21" s="73">
        <f>ხარჯები!VCT20</f>
        <v>0</v>
      </c>
      <c r="VCU21" s="73">
        <f>ხარჯები!VCU20</f>
        <v>0</v>
      </c>
      <c r="VCV21" s="73">
        <f>ხარჯები!VCV20</f>
        <v>0</v>
      </c>
      <c r="VCW21" s="73">
        <f>ხარჯები!VCW20</f>
        <v>0</v>
      </c>
      <c r="VCX21" s="73">
        <f>ხარჯები!VCX20</f>
        <v>0</v>
      </c>
      <c r="VCY21" s="73">
        <f>ხარჯები!VCY20</f>
        <v>0</v>
      </c>
      <c r="VCZ21" s="73">
        <f>ხარჯები!VCZ20</f>
        <v>0</v>
      </c>
      <c r="VDA21" s="73">
        <f>ხარჯები!VDA20</f>
        <v>0</v>
      </c>
      <c r="VDB21" s="73">
        <f>ხარჯები!VDB20</f>
        <v>0</v>
      </c>
      <c r="VDC21" s="73">
        <f>ხარჯები!VDC20</f>
        <v>0</v>
      </c>
      <c r="VDD21" s="73">
        <f>ხარჯები!VDD20</f>
        <v>0</v>
      </c>
      <c r="VDE21" s="73">
        <f>ხარჯები!VDE20</f>
        <v>0</v>
      </c>
      <c r="VDF21" s="73">
        <f>ხარჯები!VDF20</f>
        <v>0</v>
      </c>
      <c r="VDG21" s="73">
        <f>ხარჯები!VDG20</f>
        <v>0</v>
      </c>
      <c r="VDH21" s="73">
        <f>ხარჯები!VDH20</f>
        <v>0</v>
      </c>
      <c r="VDI21" s="73">
        <f>ხარჯები!VDI20</f>
        <v>0</v>
      </c>
      <c r="VDJ21" s="73">
        <f>ხარჯები!VDJ20</f>
        <v>0</v>
      </c>
      <c r="VDK21" s="73">
        <f>ხარჯები!VDK20</f>
        <v>0</v>
      </c>
      <c r="VDL21" s="73">
        <f>ხარჯები!VDL20</f>
        <v>0</v>
      </c>
      <c r="VDM21" s="73">
        <f>ხარჯები!VDM20</f>
        <v>0</v>
      </c>
      <c r="VDN21" s="73">
        <f>ხარჯები!VDN20</f>
        <v>0</v>
      </c>
      <c r="VDO21" s="73">
        <f>ხარჯები!VDO20</f>
        <v>0</v>
      </c>
      <c r="VDP21" s="73">
        <f>ხარჯები!VDP20</f>
        <v>0</v>
      </c>
      <c r="VDQ21" s="73">
        <f>ხარჯები!VDQ20</f>
        <v>0</v>
      </c>
      <c r="VDR21" s="73">
        <f>ხარჯები!VDR20</f>
        <v>0</v>
      </c>
      <c r="VDS21" s="73">
        <f>ხარჯები!VDS20</f>
        <v>0</v>
      </c>
      <c r="VDT21" s="73">
        <f>ხარჯები!VDT20</f>
        <v>0</v>
      </c>
      <c r="VDU21" s="73">
        <f>ხარჯები!VDU20</f>
        <v>0</v>
      </c>
      <c r="VDV21" s="73">
        <f>ხარჯები!VDV20</f>
        <v>0</v>
      </c>
      <c r="VDW21" s="73">
        <f>ხარჯები!VDW20</f>
        <v>0</v>
      </c>
      <c r="VDX21" s="73">
        <f>ხარჯები!VDX20</f>
        <v>0</v>
      </c>
      <c r="VDY21" s="73">
        <f>ხარჯები!VDY20</f>
        <v>0</v>
      </c>
      <c r="VDZ21" s="73">
        <f>ხარჯები!VDZ20</f>
        <v>0</v>
      </c>
      <c r="VEA21" s="73">
        <f>ხარჯები!VEA20</f>
        <v>0</v>
      </c>
      <c r="VEB21" s="73">
        <f>ხარჯები!VEB20</f>
        <v>0</v>
      </c>
      <c r="VEC21" s="73">
        <f>ხარჯები!VEC20</f>
        <v>0</v>
      </c>
      <c r="VED21" s="73">
        <f>ხარჯები!VED20</f>
        <v>0</v>
      </c>
      <c r="VEE21" s="73">
        <f>ხარჯები!VEE20</f>
        <v>0</v>
      </c>
      <c r="VEF21" s="73">
        <f>ხარჯები!VEF20</f>
        <v>0</v>
      </c>
      <c r="VEG21" s="73">
        <f>ხარჯები!VEG20</f>
        <v>0</v>
      </c>
      <c r="VEH21" s="73">
        <f>ხარჯები!VEH20</f>
        <v>0</v>
      </c>
      <c r="VEI21" s="73">
        <f>ხარჯები!VEI20</f>
        <v>0</v>
      </c>
      <c r="VEJ21" s="73">
        <f>ხარჯები!VEJ20</f>
        <v>0</v>
      </c>
      <c r="VEK21" s="73">
        <f>ხარჯები!VEK20</f>
        <v>0</v>
      </c>
      <c r="VEL21" s="73">
        <f>ხარჯები!VEL20</f>
        <v>0</v>
      </c>
      <c r="VEM21" s="73">
        <f>ხარჯები!VEM20</f>
        <v>0</v>
      </c>
      <c r="VEN21" s="73">
        <f>ხარჯები!VEN20</f>
        <v>0</v>
      </c>
      <c r="VEO21" s="73">
        <f>ხარჯები!VEO20</f>
        <v>0</v>
      </c>
      <c r="VEP21" s="73">
        <f>ხარჯები!VEP20</f>
        <v>0</v>
      </c>
      <c r="VEQ21" s="73">
        <f>ხარჯები!VEQ20</f>
        <v>0</v>
      </c>
      <c r="VER21" s="73">
        <f>ხარჯები!VER20</f>
        <v>0</v>
      </c>
      <c r="VES21" s="73">
        <f>ხარჯები!VES20</f>
        <v>0</v>
      </c>
      <c r="VET21" s="73">
        <f>ხარჯები!VET20</f>
        <v>0</v>
      </c>
      <c r="VEU21" s="73">
        <f>ხარჯები!VEU20</f>
        <v>0</v>
      </c>
      <c r="VEV21" s="73">
        <f>ხარჯები!VEV20</f>
        <v>0</v>
      </c>
      <c r="VEW21" s="73">
        <f>ხარჯები!VEW20</f>
        <v>0</v>
      </c>
      <c r="VEX21" s="73">
        <f>ხარჯები!VEX20</f>
        <v>0</v>
      </c>
      <c r="VEY21" s="73">
        <f>ხარჯები!VEY20</f>
        <v>0</v>
      </c>
      <c r="VEZ21" s="73">
        <f>ხარჯები!VEZ20</f>
        <v>0</v>
      </c>
      <c r="VFA21" s="73">
        <f>ხარჯები!VFA20</f>
        <v>0</v>
      </c>
      <c r="VFB21" s="73">
        <f>ხარჯები!VFB20</f>
        <v>0</v>
      </c>
      <c r="VFC21" s="73">
        <f>ხარჯები!VFC20</f>
        <v>0</v>
      </c>
      <c r="VFD21" s="73">
        <f>ხარჯები!VFD20</f>
        <v>0</v>
      </c>
      <c r="VFE21" s="73">
        <f>ხარჯები!VFE20</f>
        <v>0</v>
      </c>
      <c r="VFF21" s="73">
        <f>ხარჯები!VFF20</f>
        <v>0</v>
      </c>
      <c r="VFG21" s="73">
        <f>ხარჯები!VFG20</f>
        <v>0</v>
      </c>
      <c r="VFH21" s="73">
        <f>ხარჯები!VFH20</f>
        <v>0</v>
      </c>
      <c r="VFI21" s="73">
        <f>ხარჯები!VFI20</f>
        <v>0</v>
      </c>
      <c r="VFJ21" s="73">
        <f>ხარჯები!VFJ20</f>
        <v>0</v>
      </c>
      <c r="VFK21" s="73">
        <f>ხარჯები!VFK20</f>
        <v>0</v>
      </c>
      <c r="VFL21" s="73">
        <f>ხარჯები!VFL20</f>
        <v>0</v>
      </c>
      <c r="VFM21" s="73">
        <f>ხარჯები!VFM20</f>
        <v>0</v>
      </c>
      <c r="VFN21" s="73">
        <f>ხარჯები!VFN20</f>
        <v>0</v>
      </c>
      <c r="VFO21" s="73">
        <f>ხარჯები!VFO20</f>
        <v>0</v>
      </c>
      <c r="VFP21" s="73">
        <f>ხარჯები!VFP20</f>
        <v>0</v>
      </c>
      <c r="VFQ21" s="73">
        <f>ხარჯები!VFQ20</f>
        <v>0</v>
      </c>
      <c r="VFR21" s="73">
        <f>ხარჯები!VFR20</f>
        <v>0</v>
      </c>
      <c r="VFS21" s="73">
        <f>ხარჯები!VFS20</f>
        <v>0</v>
      </c>
      <c r="VFT21" s="73">
        <f>ხარჯები!VFT20</f>
        <v>0</v>
      </c>
      <c r="VFU21" s="73">
        <f>ხარჯები!VFU20</f>
        <v>0</v>
      </c>
      <c r="VFV21" s="73">
        <f>ხარჯები!VFV20</f>
        <v>0</v>
      </c>
      <c r="VFW21" s="73">
        <f>ხარჯები!VFW20</f>
        <v>0</v>
      </c>
      <c r="VFX21" s="73">
        <f>ხარჯები!VFX20</f>
        <v>0</v>
      </c>
      <c r="VFY21" s="73">
        <f>ხარჯები!VFY20</f>
        <v>0</v>
      </c>
      <c r="VFZ21" s="73">
        <f>ხარჯები!VFZ20</f>
        <v>0</v>
      </c>
      <c r="VGA21" s="73">
        <f>ხარჯები!VGA20</f>
        <v>0</v>
      </c>
      <c r="VGB21" s="73">
        <f>ხარჯები!VGB20</f>
        <v>0</v>
      </c>
      <c r="VGC21" s="73">
        <f>ხარჯები!VGC20</f>
        <v>0</v>
      </c>
      <c r="VGD21" s="73">
        <f>ხარჯები!VGD20</f>
        <v>0</v>
      </c>
      <c r="VGE21" s="73">
        <f>ხარჯები!VGE20</f>
        <v>0</v>
      </c>
      <c r="VGF21" s="73">
        <f>ხარჯები!VGF20</f>
        <v>0</v>
      </c>
      <c r="VGG21" s="73">
        <f>ხარჯები!VGG20</f>
        <v>0</v>
      </c>
      <c r="VGH21" s="73">
        <f>ხარჯები!VGH20</f>
        <v>0</v>
      </c>
      <c r="VGI21" s="73">
        <f>ხარჯები!VGI20</f>
        <v>0</v>
      </c>
      <c r="VGJ21" s="73">
        <f>ხარჯები!VGJ20</f>
        <v>0</v>
      </c>
      <c r="VGK21" s="73">
        <f>ხარჯები!VGK20</f>
        <v>0</v>
      </c>
      <c r="VGL21" s="73">
        <f>ხარჯები!VGL20</f>
        <v>0</v>
      </c>
      <c r="VGM21" s="73">
        <f>ხარჯები!VGM20</f>
        <v>0</v>
      </c>
      <c r="VGN21" s="73">
        <f>ხარჯები!VGN20</f>
        <v>0</v>
      </c>
      <c r="VGO21" s="73">
        <f>ხარჯები!VGO20</f>
        <v>0</v>
      </c>
      <c r="VGP21" s="73">
        <f>ხარჯები!VGP20</f>
        <v>0</v>
      </c>
      <c r="VGQ21" s="73">
        <f>ხარჯები!VGQ20</f>
        <v>0</v>
      </c>
      <c r="VGR21" s="73">
        <f>ხარჯები!VGR20</f>
        <v>0</v>
      </c>
      <c r="VGS21" s="73">
        <f>ხარჯები!VGS20</f>
        <v>0</v>
      </c>
      <c r="VGT21" s="73">
        <f>ხარჯები!VGT20</f>
        <v>0</v>
      </c>
      <c r="VGU21" s="73">
        <f>ხარჯები!VGU20</f>
        <v>0</v>
      </c>
      <c r="VGV21" s="73">
        <f>ხარჯები!VGV20</f>
        <v>0</v>
      </c>
      <c r="VGW21" s="73">
        <f>ხარჯები!VGW20</f>
        <v>0</v>
      </c>
      <c r="VGX21" s="73">
        <f>ხარჯები!VGX20</f>
        <v>0</v>
      </c>
      <c r="VGY21" s="73">
        <f>ხარჯები!VGY20</f>
        <v>0</v>
      </c>
      <c r="VGZ21" s="73">
        <f>ხარჯები!VGZ20</f>
        <v>0</v>
      </c>
      <c r="VHA21" s="73">
        <f>ხარჯები!VHA20</f>
        <v>0</v>
      </c>
      <c r="VHB21" s="73">
        <f>ხარჯები!VHB20</f>
        <v>0</v>
      </c>
      <c r="VHC21" s="73">
        <f>ხარჯები!VHC20</f>
        <v>0</v>
      </c>
      <c r="VHD21" s="73">
        <f>ხარჯები!VHD20</f>
        <v>0</v>
      </c>
      <c r="VHE21" s="73">
        <f>ხარჯები!VHE20</f>
        <v>0</v>
      </c>
      <c r="VHF21" s="73">
        <f>ხარჯები!VHF20</f>
        <v>0</v>
      </c>
      <c r="VHG21" s="73">
        <f>ხარჯები!VHG20</f>
        <v>0</v>
      </c>
      <c r="VHH21" s="73">
        <f>ხარჯები!VHH20</f>
        <v>0</v>
      </c>
      <c r="VHI21" s="73">
        <f>ხარჯები!VHI20</f>
        <v>0</v>
      </c>
      <c r="VHJ21" s="73">
        <f>ხარჯები!VHJ20</f>
        <v>0</v>
      </c>
      <c r="VHK21" s="73">
        <f>ხარჯები!VHK20</f>
        <v>0</v>
      </c>
      <c r="VHL21" s="73">
        <f>ხარჯები!VHL20</f>
        <v>0</v>
      </c>
      <c r="VHM21" s="73">
        <f>ხარჯები!VHM20</f>
        <v>0</v>
      </c>
      <c r="VHN21" s="73">
        <f>ხარჯები!VHN20</f>
        <v>0</v>
      </c>
      <c r="VHO21" s="73">
        <f>ხარჯები!VHO20</f>
        <v>0</v>
      </c>
      <c r="VHP21" s="73">
        <f>ხარჯები!VHP20</f>
        <v>0</v>
      </c>
      <c r="VHQ21" s="73">
        <f>ხარჯები!VHQ20</f>
        <v>0</v>
      </c>
      <c r="VHR21" s="73">
        <f>ხარჯები!VHR20</f>
        <v>0</v>
      </c>
      <c r="VHS21" s="73">
        <f>ხარჯები!VHS20</f>
        <v>0</v>
      </c>
      <c r="VHT21" s="73">
        <f>ხარჯები!VHT20</f>
        <v>0</v>
      </c>
      <c r="VHU21" s="73">
        <f>ხარჯები!VHU20</f>
        <v>0</v>
      </c>
      <c r="VHV21" s="73">
        <f>ხარჯები!VHV20</f>
        <v>0</v>
      </c>
      <c r="VHW21" s="73">
        <f>ხარჯები!VHW20</f>
        <v>0</v>
      </c>
      <c r="VHX21" s="73">
        <f>ხარჯები!VHX20</f>
        <v>0</v>
      </c>
      <c r="VHY21" s="73">
        <f>ხარჯები!VHY20</f>
        <v>0</v>
      </c>
      <c r="VHZ21" s="73">
        <f>ხარჯები!VHZ20</f>
        <v>0</v>
      </c>
      <c r="VIA21" s="73">
        <f>ხარჯები!VIA20</f>
        <v>0</v>
      </c>
      <c r="VIB21" s="73">
        <f>ხარჯები!VIB20</f>
        <v>0</v>
      </c>
      <c r="VIC21" s="73">
        <f>ხარჯები!VIC20</f>
        <v>0</v>
      </c>
      <c r="VID21" s="73">
        <f>ხარჯები!VID20</f>
        <v>0</v>
      </c>
      <c r="VIE21" s="73">
        <f>ხარჯები!VIE20</f>
        <v>0</v>
      </c>
      <c r="VIF21" s="73">
        <f>ხარჯები!VIF20</f>
        <v>0</v>
      </c>
      <c r="VIG21" s="73">
        <f>ხარჯები!VIG20</f>
        <v>0</v>
      </c>
      <c r="VIH21" s="73">
        <f>ხარჯები!VIH20</f>
        <v>0</v>
      </c>
      <c r="VII21" s="73">
        <f>ხარჯები!VII20</f>
        <v>0</v>
      </c>
      <c r="VIJ21" s="73">
        <f>ხარჯები!VIJ20</f>
        <v>0</v>
      </c>
      <c r="VIK21" s="73">
        <f>ხარჯები!VIK20</f>
        <v>0</v>
      </c>
      <c r="VIL21" s="73">
        <f>ხარჯები!VIL20</f>
        <v>0</v>
      </c>
      <c r="VIM21" s="73">
        <f>ხარჯები!VIM20</f>
        <v>0</v>
      </c>
      <c r="VIN21" s="73">
        <f>ხარჯები!VIN20</f>
        <v>0</v>
      </c>
      <c r="VIO21" s="73">
        <f>ხარჯები!VIO20</f>
        <v>0</v>
      </c>
      <c r="VIP21" s="73">
        <f>ხარჯები!VIP20</f>
        <v>0</v>
      </c>
      <c r="VIQ21" s="73">
        <f>ხარჯები!VIQ20</f>
        <v>0</v>
      </c>
      <c r="VIR21" s="73">
        <f>ხარჯები!VIR20</f>
        <v>0</v>
      </c>
      <c r="VIS21" s="73">
        <f>ხარჯები!VIS20</f>
        <v>0</v>
      </c>
      <c r="VIT21" s="73">
        <f>ხარჯები!VIT20</f>
        <v>0</v>
      </c>
      <c r="VIU21" s="73">
        <f>ხარჯები!VIU20</f>
        <v>0</v>
      </c>
      <c r="VIV21" s="73">
        <f>ხარჯები!VIV20</f>
        <v>0</v>
      </c>
      <c r="VIW21" s="73">
        <f>ხარჯები!VIW20</f>
        <v>0</v>
      </c>
      <c r="VIX21" s="73">
        <f>ხარჯები!VIX20</f>
        <v>0</v>
      </c>
      <c r="VIY21" s="73">
        <f>ხარჯები!VIY20</f>
        <v>0</v>
      </c>
      <c r="VIZ21" s="73">
        <f>ხარჯები!VIZ20</f>
        <v>0</v>
      </c>
      <c r="VJA21" s="73">
        <f>ხარჯები!VJA20</f>
        <v>0</v>
      </c>
      <c r="VJB21" s="73">
        <f>ხარჯები!VJB20</f>
        <v>0</v>
      </c>
      <c r="VJC21" s="73">
        <f>ხარჯები!VJC20</f>
        <v>0</v>
      </c>
      <c r="VJD21" s="73">
        <f>ხარჯები!VJD20</f>
        <v>0</v>
      </c>
      <c r="VJE21" s="73">
        <f>ხარჯები!VJE20</f>
        <v>0</v>
      </c>
      <c r="VJF21" s="73">
        <f>ხარჯები!VJF20</f>
        <v>0</v>
      </c>
      <c r="VJG21" s="73">
        <f>ხარჯები!VJG20</f>
        <v>0</v>
      </c>
      <c r="VJH21" s="73">
        <f>ხარჯები!VJH20</f>
        <v>0</v>
      </c>
      <c r="VJI21" s="73">
        <f>ხარჯები!VJI20</f>
        <v>0</v>
      </c>
      <c r="VJJ21" s="73">
        <f>ხარჯები!VJJ20</f>
        <v>0</v>
      </c>
      <c r="VJK21" s="73">
        <f>ხარჯები!VJK20</f>
        <v>0</v>
      </c>
      <c r="VJL21" s="73">
        <f>ხარჯები!VJL20</f>
        <v>0</v>
      </c>
      <c r="VJM21" s="73">
        <f>ხარჯები!VJM20</f>
        <v>0</v>
      </c>
      <c r="VJN21" s="73">
        <f>ხარჯები!VJN20</f>
        <v>0</v>
      </c>
      <c r="VJO21" s="73">
        <f>ხარჯები!VJO20</f>
        <v>0</v>
      </c>
      <c r="VJP21" s="73">
        <f>ხარჯები!VJP20</f>
        <v>0</v>
      </c>
      <c r="VJQ21" s="73">
        <f>ხარჯები!VJQ20</f>
        <v>0</v>
      </c>
      <c r="VJR21" s="73">
        <f>ხარჯები!VJR20</f>
        <v>0</v>
      </c>
      <c r="VJS21" s="73">
        <f>ხარჯები!VJS20</f>
        <v>0</v>
      </c>
      <c r="VJT21" s="73">
        <f>ხარჯები!VJT20</f>
        <v>0</v>
      </c>
      <c r="VJU21" s="73">
        <f>ხარჯები!VJU20</f>
        <v>0</v>
      </c>
      <c r="VJV21" s="73">
        <f>ხარჯები!VJV20</f>
        <v>0</v>
      </c>
      <c r="VJW21" s="73">
        <f>ხარჯები!VJW20</f>
        <v>0</v>
      </c>
      <c r="VJX21" s="73">
        <f>ხარჯები!VJX20</f>
        <v>0</v>
      </c>
      <c r="VJY21" s="73">
        <f>ხარჯები!VJY20</f>
        <v>0</v>
      </c>
      <c r="VJZ21" s="73">
        <f>ხარჯები!VJZ20</f>
        <v>0</v>
      </c>
      <c r="VKA21" s="73">
        <f>ხარჯები!VKA20</f>
        <v>0</v>
      </c>
      <c r="VKB21" s="73">
        <f>ხარჯები!VKB20</f>
        <v>0</v>
      </c>
      <c r="VKC21" s="73">
        <f>ხარჯები!VKC20</f>
        <v>0</v>
      </c>
      <c r="VKD21" s="73">
        <f>ხარჯები!VKD20</f>
        <v>0</v>
      </c>
      <c r="VKE21" s="73">
        <f>ხარჯები!VKE20</f>
        <v>0</v>
      </c>
      <c r="VKF21" s="73">
        <f>ხარჯები!VKF20</f>
        <v>0</v>
      </c>
      <c r="VKG21" s="73">
        <f>ხარჯები!VKG20</f>
        <v>0</v>
      </c>
      <c r="VKH21" s="73">
        <f>ხარჯები!VKH20</f>
        <v>0</v>
      </c>
      <c r="VKI21" s="73">
        <f>ხარჯები!VKI20</f>
        <v>0</v>
      </c>
      <c r="VKJ21" s="73">
        <f>ხარჯები!VKJ20</f>
        <v>0</v>
      </c>
      <c r="VKK21" s="73">
        <f>ხარჯები!VKK20</f>
        <v>0</v>
      </c>
      <c r="VKL21" s="73">
        <f>ხარჯები!VKL20</f>
        <v>0</v>
      </c>
      <c r="VKM21" s="73">
        <f>ხარჯები!VKM20</f>
        <v>0</v>
      </c>
      <c r="VKN21" s="73">
        <f>ხარჯები!VKN20</f>
        <v>0</v>
      </c>
      <c r="VKO21" s="73">
        <f>ხარჯები!VKO20</f>
        <v>0</v>
      </c>
      <c r="VKP21" s="73">
        <f>ხარჯები!VKP20</f>
        <v>0</v>
      </c>
      <c r="VKQ21" s="73">
        <f>ხარჯები!VKQ20</f>
        <v>0</v>
      </c>
      <c r="VKR21" s="73">
        <f>ხარჯები!VKR20</f>
        <v>0</v>
      </c>
      <c r="VKS21" s="73">
        <f>ხარჯები!VKS20</f>
        <v>0</v>
      </c>
      <c r="VKT21" s="73">
        <f>ხარჯები!VKT20</f>
        <v>0</v>
      </c>
      <c r="VKU21" s="73">
        <f>ხარჯები!VKU20</f>
        <v>0</v>
      </c>
      <c r="VKV21" s="73">
        <f>ხარჯები!VKV20</f>
        <v>0</v>
      </c>
      <c r="VKW21" s="73">
        <f>ხარჯები!VKW20</f>
        <v>0</v>
      </c>
      <c r="VKX21" s="73">
        <f>ხარჯები!VKX20</f>
        <v>0</v>
      </c>
      <c r="VKY21" s="73">
        <f>ხარჯები!VKY20</f>
        <v>0</v>
      </c>
      <c r="VKZ21" s="73">
        <f>ხარჯები!VKZ20</f>
        <v>0</v>
      </c>
      <c r="VLA21" s="73">
        <f>ხარჯები!VLA20</f>
        <v>0</v>
      </c>
      <c r="VLB21" s="73">
        <f>ხარჯები!VLB20</f>
        <v>0</v>
      </c>
      <c r="VLC21" s="73">
        <f>ხარჯები!VLC20</f>
        <v>0</v>
      </c>
      <c r="VLD21" s="73">
        <f>ხარჯები!VLD20</f>
        <v>0</v>
      </c>
      <c r="VLE21" s="73">
        <f>ხარჯები!VLE20</f>
        <v>0</v>
      </c>
      <c r="VLF21" s="73">
        <f>ხარჯები!VLF20</f>
        <v>0</v>
      </c>
      <c r="VLG21" s="73">
        <f>ხარჯები!VLG20</f>
        <v>0</v>
      </c>
      <c r="VLH21" s="73">
        <f>ხარჯები!VLH20</f>
        <v>0</v>
      </c>
      <c r="VLI21" s="73">
        <f>ხარჯები!VLI20</f>
        <v>0</v>
      </c>
      <c r="VLJ21" s="73">
        <f>ხარჯები!VLJ20</f>
        <v>0</v>
      </c>
      <c r="VLK21" s="73">
        <f>ხარჯები!VLK20</f>
        <v>0</v>
      </c>
      <c r="VLL21" s="73">
        <f>ხარჯები!VLL20</f>
        <v>0</v>
      </c>
      <c r="VLM21" s="73">
        <f>ხარჯები!VLM20</f>
        <v>0</v>
      </c>
      <c r="VLN21" s="73">
        <f>ხარჯები!VLN20</f>
        <v>0</v>
      </c>
      <c r="VLO21" s="73">
        <f>ხარჯები!VLO20</f>
        <v>0</v>
      </c>
      <c r="VLP21" s="73">
        <f>ხარჯები!VLP20</f>
        <v>0</v>
      </c>
      <c r="VLQ21" s="73">
        <f>ხარჯები!VLQ20</f>
        <v>0</v>
      </c>
      <c r="VLR21" s="73">
        <f>ხარჯები!VLR20</f>
        <v>0</v>
      </c>
      <c r="VLS21" s="73">
        <f>ხარჯები!VLS20</f>
        <v>0</v>
      </c>
      <c r="VLT21" s="73">
        <f>ხარჯები!VLT20</f>
        <v>0</v>
      </c>
      <c r="VLU21" s="73">
        <f>ხარჯები!VLU20</f>
        <v>0</v>
      </c>
      <c r="VLV21" s="73">
        <f>ხარჯები!VLV20</f>
        <v>0</v>
      </c>
      <c r="VLW21" s="73">
        <f>ხარჯები!VLW20</f>
        <v>0</v>
      </c>
      <c r="VLX21" s="73">
        <f>ხარჯები!VLX20</f>
        <v>0</v>
      </c>
      <c r="VLY21" s="73">
        <f>ხარჯები!VLY20</f>
        <v>0</v>
      </c>
      <c r="VLZ21" s="73">
        <f>ხარჯები!VLZ20</f>
        <v>0</v>
      </c>
      <c r="VMA21" s="73">
        <f>ხარჯები!VMA20</f>
        <v>0</v>
      </c>
      <c r="VMB21" s="73">
        <f>ხარჯები!VMB20</f>
        <v>0</v>
      </c>
      <c r="VMC21" s="73">
        <f>ხარჯები!VMC20</f>
        <v>0</v>
      </c>
      <c r="VMD21" s="73">
        <f>ხარჯები!VMD20</f>
        <v>0</v>
      </c>
      <c r="VME21" s="73">
        <f>ხარჯები!VME20</f>
        <v>0</v>
      </c>
      <c r="VMF21" s="73">
        <f>ხარჯები!VMF20</f>
        <v>0</v>
      </c>
      <c r="VMG21" s="73">
        <f>ხარჯები!VMG20</f>
        <v>0</v>
      </c>
      <c r="VMH21" s="73">
        <f>ხარჯები!VMH20</f>
        <v>0</v>
      </c>
      <c r="VMI21" s="73">
        <f>ხარჯები!VMI20</f>
        <v>0</v>
      </c>
      <c r="VMJ21" s="73">
        <f>ხარჯები!VMJ20</f>
        <v>0</v>
      </c>
      <c r="VMK21" s="73">
        <f>ხარჯები!VMK20</f>
        <v>0</v>
      </c>
      <c r="VML21" s="73">
        <f>ხარჯები!VML20</f>
        <v>0</v>
      </c>
      <c r="VMM21" s="73">
        <f>ხარჯები!VMM20</f>
        <v>0</v>
      </c>
      <c r="VMN21" s="73">
        <f>ხარჯები!VMN20</f>
        <v>0</v>
      </c>
      <c r="VMO21" s="73">
        <f>ხარჯები!VMO20</f>
        <v>0</v>
      </c>
      <c r="VMP21" s="73">
        <f>ხარჯები!VMP20</f>
        <v>0</v>
      </c>
      <c r="VMQ21" s="73">
        <f>ხარჯები!VMQ20</f>
        <v>0</v>
      </c>
      <c r="VMR21" s="73">
        <f>ხარჯები!VMR20</f>
        <v>0</v>
      </c>
      <c r="VMS21" s="73">
        <f>ხარჯები!VMS20</f>
        <v>0</v>
      </c>
      <c r="VMT21" s="73">
        <f>ხარჯები!VMT20</f>
        <v>0</v>
      </c>
      <c r="VMU21" s="73">
        <f>ხარჯები!VMU20</f>
        <v>0</v>
      </c>
      <c r="VMV21" s="73">
        <f>ხარჯები!VMV20</f>
        <v>0</v>
      </c>
      <c r="VMW21" s="73">
        <f>ხარჯები!VMW20</f>
        <v>0</v>
      </c>
      <c r="VMX21" s="73">
        <f>ხარჯები!VMX20</f>
        <v>0</v>
      </c>
      <c r="VMY21" s="73">
        <f>ხარჯები!VMY20</f>
        <v>0</v>
      </c>
      <c r="VMZ21" s="73">
        <f>ხარჯები!VMZ20</f>
        <v>0</v>
      </c>
      <c r="VNA21" s="73">
        <f>ხარჯები!VNA20</f>
        <v>0</v>
      </c>
      <c r="VNB21" s="73">
        <f>ხარჯები!VNB20</f>
        <v>0</v>
      </c>
      <c r="VNC21" s="73">
        <f>ხარჯები!VNC20</f>
        <v>0</v>
      </c>
      <c r="VND21" s="73">
        <f>ხარჯები!VND20</f>
        <v>0</v>
      </c>
      <c r="VNE21" s="73">
        <f>ხარჯები!VNE20</f>
        <v>0</v>
      </c>
      <c r="VNF21" s="73">
        <f>ხარჯები!VNF20</f>
        <v>0</v>
      </c>
      <c r="VNG21" s="73">
        <f>ხარჯები!VNG20</f>
        <v>0</v>
      </c>
      <c r="VNH21" s="73">
        <f>ხარჯები!VNH20</f>
        <v>0</v>
      </c>
      <c r="VNI21" s="73">
        <f>ხარჯები!VNI20</f>
        <v>0</v>
      </c>
      <c r="VNJ21" s="73">
        <f>ხარჯები!VNJ20</f>
        <v>0</v>
      </c>
      <c r="VNK21" s="73">
        <f>ხარჯები!VNK20</f>
        <v>0</v>
      </c>
      <c r="VNL21" s="73">
        <f>ხარჯები!VNL20</f>
        <v>0</v>
      </c>
      <c r="VNM21" s="73">
        <f>ხარჯები!VNM20</f>
        <v>0</v>
      </c>
      <c r="VNN21" s="73">
        <f>ხარჯები!VNN20</f>
        <v>0</v>
      </c>
      <c r="VNO21" s="73">
        <f>ხარჯები!VNO20</f>
        <v>0</v>
      </c>
      <c r="VNP21" s="73">
        <f>ხარჯები!VNP20</f>
        <v>0</v>
      </c>
      <c r="VNQ21" s="73">
        <f>ხარჯები!VNQ20</f>
        <v>0</v>
      </c>
      <c r="VNR21" s="73">
        <f>ხარჯები!VNR20</f>
        <v>0</v>
      </c>
      <c r="VNS21" s="73">
        <f>ხარჯები!VNS20</f>
        <v>0</v>
      </c>
      <c r="VNT21" s="73">
        <f>ხარჯები!VNT20</f>
        <v>0</v>
      </c>
      <c r="VNU21" s="73">
        <f>ხარჯები!VNU20</f>
        <v>0</v>
      </c>
      <c r="VNV21" s="73">
        <f>ხარჯები!VNV20</f>
        <v>0</v>
      </c>
      <c r="VNW21" s="73">
        <f>ხარჯები!VNW20</f>
        <v>0</v>
      </c>
      <c r="VNX21" s="73">
        <f>ხარჯები!VNX20</f>
        <v>0</v>
      </c>
      <c r="VNY21" s="73">
        <f>ხარჯები!VNY20</f>
        <v>0</v>
      </c>
      <c r="VNZ21" s="73">
        <f>ხარჯები!VNZ20</f>
        <v>0</v>
      </c>
      <c r="VOA21" s="73">
        <f>ხარჯები!VOA20</f>
        <v>0</v>
      </c>
      <c r="VOB21" s="73">
        <f>ხარჯები!VOB20</f>
        <v>0</v>
      </c>
      <c r="VOC21" s="73">
        <f>ხარჯები!VOC20</f>
        <v>0</v>
      </c>
      <c r="VOD21" s="73">
        <f>ხარჯები!VOD20</f>
        <v>0</v>
      </c>
      <c r="VOE21" s="73">
        <f>ხარჯები!VOE20</f>
        <v>0</v>
      </c>
      <c r="VOF21" s="73">
        <f>ხარჯები!VOF20</f>
        <v>0</v>
      </c>
      <c r="VOG21" s="73">
        <f>ხარჯები!VOG20</f>
        <v>0</v>
      </c>
      <c r="VOH21" s="73">
        <f>ხარჯები!VOH20</f>
        <v>0</v>
      </c>
      <c r="VOI21" s="73">
        <f>ხარჯები!VOI20</f>
        <v>0</v>
      </c>
      <c r="VOJ21" s="73">
        <f>ხარჯები!VOJ20</f>
        <v>0</v>
      </c>
      <c r="VOK21" s="73">
        <f>ხარჯები!VOK20</f>
        <v>0</v>
      </c>
      <c r="VOL21" s="73">
        <f>ხარჯები!VOL20</f>
        <v>0</v>
      </c>
      <c r="VOM21" s="73">
        <f>ხარჯები!VOM20</f>
        <v>0</v>
      </c>
      <c r="VON21" s="73">
        <f>ხარჯები!VON20</f>
        <v>0</v>
      </c>
      <c r="VOO21" s="73">
        <f>ხარჯები!VOO20</f>
        <v>0</v>
      </c>
      <c r="VOP21" s="73">
        <f>ხარჯები!VOP20</f>
        <v>0</v>
      </c>
      <c r="VOQ21" s="73">
        <f>ხარჯები!VOQ20</f>
        <v>0</v>
      </c>
      <c r="VOR21" s="73">
        <f>ხარჯები!VOR20</f>
        <v>0</v>
      </c>
      <c r="VOS21" s="73">
        <f>ხარჯები!VOS20</f>
        <v>0</v>
      </c>
      <c r="VOT21" s="73">
        <f>ხარჯები!VOT20</f>
        <v>0</v>
      </c>
      <c r="VOU21" s="73">
        <f>ხარჯები!VOU20</f>
        <v>0</v>
      </c>
      <c r="VOV21" s="73">
        <f>ხარჯები!VOV20</f>
        <v>0</v>
      </c>
      <c r="VOW21" s="73">
        <f>ხარჯები!VOW20</f>
        <v>0</v>
      </c>
      <c r="VOX21" s="73">
        <f>ხარჯები!VOX20</f>
        <v>0</v>
      </c>
      <c r="VOY21" s="73">
        <f>ხარჯები!VOY20</f>
        <v>0</v>
      </c>
      <c r="VOZ21" s="73">
        <f>ხარჯები!VOZ20</f>
        <v>0</v>
      </c>
      <c r="VPA21" s="73">
        <f>ხარჯები!VPA20</f>
        <v>0</v>
      </c>
      <c r="VPB21" s="73">
        <f>ხარჯები!VPB20</f>
        <v>0</v>
      </c>
      <c r="VPC21" s="73">
        <f>ხარჯები!VPC20</f>
        <v>0</v>
      </c>
      <c r="VPD21" s="73">
        <f>ხარჯები!VPD20</f>
        <v>0</v>
      </c>
      <c r="VPE21" s="73">
        <f>ხარჯები!VPE20</f>
        <v>0</v>
      </c>
      <c r="VPF21" s="73">
        <f>ხარჯები!VPF20</f>
        <v>0</v>
      </c>
      <c r="VPG21" s="73">
        <f>ხარჯები!VPG20</f>
        <v>0</v>
      </c>
      <c r="VPH21" s="73">
        <f>ხარჯები!VPH20</f>
        <v>0</v>
      </c>
      <c r="VPI21" s="73">
        <f>ხარჯები!VPI20</f>
        <v>0</v>
      </c>
      <c r="VPJ21" s="73">
        <f>ხარჯები!VPJ20</f>
        <v>0</v>
      </c>
      <c r="VPK21" s="73">
        <f>ხარჯები!VPK20</f>
        <v>0</v>
      </c>
      <c r="VPL21" s="73">
        <f>ხარჯები!VPL20</f>
        <v>0</v>
      </c>
      <c r="VPM21" s="73">
        <f>ხარჯები!VPM20</f>
        <v>0</v>
      </c>
      <c r="VPN21" s="73">
        <f>ხარჯები!VPN20</f>
        <v>0</v>
      </c>
      <c r="VPO21" s="73">
        <f>ხარჯები!VPO20</f>
        <v>0</v>
      </c>
      <c r="VPP21" s="73">
        <f>ხარჯები!VPP20</f>
        <v>0</v>
      </c>
      <c r="VPQ21" s="73">
        <f>ხარჯები!VPQ20</f>
        <v>0</v>
      </c>
      <c r="VPR21" s="73">
        <f>ხარჯები!VPR20</f>
        <v>0</v>
      </c>
      <c r="VPS21" s="73">
        <f>ხარჯები!VPS20</f>
        <v>0</v>
      </c>
      <c r="VPT21" s="73">
        <f>ხარჯები!VPT20</f>
        <v>0</v>
      </c>
      <c r="VPU21" s="73">
        <f>ხარჯები!VPU20</f>
        <v>0</v>
      </c>
      <c r="VPV21" s="73">
        <f>ხარჯები!VPV20</f>
        <v>0</v>
      </c>
      <c r="VPW21" s="73">
        <f>ხარჯები!VPW20</f>
        <v>0</v>
      </c>
      <c r="VPX21" s="73">
        <f>ხარჯები!VPX20</f>
        <v>0</v>
      </c>
      <c r="VPY21" s="73">
        <f>ხარჯები!VPY20</f>
        <v>0</v>
      </c>
      <c r="VPZ21" s="73">
        <f>ხარჯები!VPZ20</f>
        <v>0</v>
      </c>
      <c r="VQA21" s="73">
        <f>ხარჯები!VQA20</f>
        <v>0</v>
      </c>
      <c r="VQB21" s="73">
        <f>ხარჯები!VQB20</f>
        <v>0</v>
      </c>
      <c r="VQC21" s="73">
        <f>ხარჯები!VQC20</f>
        <v>0</v>
      </c>
      <c r="VQD21" s="73">
        <f>ხარჯები!VQD20</f>
        <v>0</v>
      </c>
      <c r="VQE21" s="73">
        <f>ხარჯები!VQE20</f>
        <v>0</v>
      </c>
      <c r="VQF21" s="73">
        <f>ხარჯები!VQF20</f>
        <v>0</v>
      </c>
      <c r="VQG21" s="73">
        <f>ხარჯები!VQG20</f>
        <v>0</v>
      </c>
      <c r="VQH21" s="73">
        <f>ხარჯები!VQH20</f>
        <v>0</v>
      </c>
      <c r="VQI21" s="73">
        <f>ხარჯები!VQI20</f>
        <v>0</v>
      </c>
      <c r="VQJ21" s="73">
        <f>ხარჯები!VQJ20</f>
        <v>0</v>
      </c>
      <c r="VQK21" s="73">
        <f>ხარჯები!VQK20</f>
        <v>0</v>
      </c>
      <c r="VQL21" s="73">
        <f>ხარჯები!VQL20</f>
        <v>0</v>
      </c>
      <c r="VQM21" s="73">
        <f>ხარჯები!VQM20</f>
        <v>0</v>
      </c>
      <c r="VQN21" s="73">
        <f>ხარჯები!VQN20</f>
        <v>0</v>
      </c>
      <c r="VQO21" s="73">
        <f>ხარჯები!VQO20</f>
        <v>0</v>
      </c>
      <c r="VQP21" s="73">
        <f>ხარჯები!VQP20</f>
        <v>0</v>
      </c>
      <c r="VQQ21" s="73">
        <f>ხარჯები!VQQ20</f>
        <v>0</v>
      </c>
      <c r="VQR21" s="73">
        <f>ხარჯები!VQR20</f>
        <v>0</v>
      </c>
      <c r="VQS21" s="73">
        <f>ხარჯები!VQS20</f>
        <v>0</v>
      </c>
      <c r="VQT21" s="73">
        <f>ხარჯები!VQT20</f>
        <v>0</v>
      </c>
      <c r="VQU21" s="73">
        <f>ხარჯები!VQU20</f>
        <v>0</v>
      </c>
      <c r="VQV21" s="73">
        <f>ხარჯები!VQV20</f>
        <v>0</v>
      </c>
      <c r="VQW21" s="73">
        <f>ხარჯები!VQW20</f>
        <v>0</v>
      </c>
      <c r="VQX21" s="73">
        <f>ხარჯები!VQX20</f>
        <v>0</v>
      </c>
      <c r="VQY21" s="73">
        <f>ხარჯები!VQY20</f>
        <v>0</v>
      </c>
      <c r="VQZ21" s="73">
        <f>ხარჯები!VQZ20</f>
        <v>0</v>
      </c>
      <c r="VRA21" s="73">
        <f>ხარჯები!VRA20</f>
        <v>0</v>
      </c>
      <c r="VRB21" s="73">
        <f>ხარჯები!VRB20</f>
        <v>0</v>
      </c>
      <c r="VRC21" s="73">
        <f>ხარჯები!VRC20</f>
        <v>0</v>
      </c>
      <c r="VRD21" s="73">
        <f>ხარჯები!VRD20</f>
        <v>0</v>
      </c>
      <c r="VRE21" s="73">
        <f>ხარჯები!VRE20</f>
        <v>0</v>
      </c>
      <c r="VRF21" s="73">
        <f>ხარჯები!VRF20</f>
        <v>0</v>
      </c>
      <c r="VRG21" s="73">
        <f>ხარჯები!VRG20</f>
        <v>0</v>
      </c>
      <c r="VRH21" s="73">
        <f>ხარჯები!VRH20</f>
        <v>0</v>
      </c>
      <c r="VRI21" s="73">
        <f>ხარჯები!VRI20</f>
        <v>0</v>
      </c>
      <c r="VRJ21" s="73">
        <f>ხარჯები!VRJ20</f>
        <v>0</v>
      </c>
      <c r="VRK21" s="73">
        <f>ხარჯები!VRK20</f>
        <v>0</v>
      </c>
      <c r="VRL21" s="73">
        <f>ხარჯები!VRL20</f>
        <v>0</v>
      </c>
      <c r="VRM21" s="73">
        <f>ხარჯები!VRM20</f>
        <v>0</v>
      </c>
      <c r="VRN21" s="73">
        <f>ხარჯები!VRN20</f>
        <v>0</v>
      </c>
      <c r="VRO21" s="73">
        <f>ხარჯები!VRO20</f>
        <v>0</v>
      </c>
      <c r="VRP21" s="73">
        <f>ხარჯები!VRP20</f>
        <v>0</v>
      </c>
      <c r="VRQ21" s="73">
        <f>ხარჯები!VRQ20</f>
        <v>0</v>
      </c>
      <c r="VRR21" s="73">
        <f>ხარჯები!VRR20</f>
        <v>0</v>
      </c>
      <c r="VRS21" s="73">
        <f>ხარჯები!VRS20</f>
        <v>0</v>
      </c>
      <c r="VRT21" s="73">
        <f>ხარჯები!VRT20</f>
        <v>0</v>
      </c>
      <c r="VRU21" s="73">
        <f>ხარჯები!VRU20</f>
        <v>0</v>
      </c>
      <c r="VRV21" s="73">
        <f>ხარჯები!VRV20</f>
        <v>0</v>
      </c>
      <c r="VRW21" s="73">
        <f>ხარჯები!VRW20</f>
        <v>0</v>
      </c>
      <c r="VRX21" s="73">
        <f>ხარჯები!VRX20</f>
        <v>0</v>
      </c>
      <c r="VRY21" s="73">
        <f>ხარჯები!VRY20</f>
        <v>0</v>
      </c>
      <c r="VRZ21" s="73">
        <f>ხარჯები!VRZ20</f>
        <v>0</v>
      </c>
      <c r="VSA21" s="73">
        <f>ხარჯები!VSA20</f>
        <v>0</v>
      </c>
      <c r="VSB21" s="73">
        <f>ხარჯები!VSB20</f>
        <v>0</v>
      </c>
      <c r="VSC21" s="73">
        <f>ხარჯები!VSC20</f>
        <v>0</v>
      </c>
      <c r="VSD21" s="73">
        <f>ხარჯები!VSD20</f>
        <v>0</v>
      </c>
      <c r="VSE21" s="73">
        <f>ხარჯები!VSE20</f>
        <v>0</v>
      </c>
      <c r="VSF21" s="73">
        <f>ხარჯები!VSF20</f>
        <v>0</v>
      </c>
      <c r="VSG21" s="73">
        <f>ხარჯები!VSG20</f>
        <v>0</v>
      </c>
      <c r="VSH21" s="73">
        <f>ხარჯები!VSH20</f>
        <v>0</v>
      </c>
      <c r="VSI21" s="73">
        <f>ხარჯები!VSI20</f>
        <v>0</v>
      </c>
      <c r="VSJ21" s="73">
        <f>ხარჯები!VSJ20</f>
        <v>0</v>
      </c>
      <c r="VSK21" s="73">
        <f>ხარჯები!VSK20</f>
        <v>0</v>
      </c>
      <c r="VSL21" s="73">
        <f>ხარჯები!VSL20</f>
        <v>0</v>
      </c>
      <c r="VSM21" s="73">
        <f>ხარჯები!VSM20</f>
        <v>0</v>
      </c>
      <c r="VSN21" s="73">
        <f>ხარჯები!VSN20</f>
        <v>0</v>
      </c>
      <c r="VSO21" s="73">
        <f>ხარჯები!VSO20</f>
        <v>0</v>
      </c>
      <c r="VSP21" s="73">
        <f>ხარჯები!VSP20</f>
        <v>0</v>
      </c>
      <c r="VSQ21" s="73">
        <f>ხარჯები!VSQ20</f>
        <v>0</v>
      </c>
      <c r="VSR21" s="73">
        <f>ხარჯები!VSR20</f>
        <v>0</v>
      </c>
      <c r="VSS21" s="73">
        <f>ხარჯები!VSS20</f>
        <v>0</v>
      </c>
      <c r="VST21" s="73">
        <f>ხარჯები!VST20</f>
        <v>0</v>
      </c>
      <c r="VSU21" s="73">
        <f>ხარჯები!VSU20</f>
        <v>0</v>
      </c>
      <c r="VSV21" s="73">
        <f>ხარჯები!VSV20</f>
        <v>0</v>
      </c>
      <c r="VSW21" s="73">
        <f>ხარჯები!VSW20</f>
        <v>0</v>
      </c>
      <c r="VSX21" s="73">
        <f>ხარჯები!VSX20</f>
        <v>0</v>
      </c>
      <c r="VSY21" s="73">
        <f>ხარჯები!VSY20</f>
        <v>0</v>
      </c>
      <c r="VSZ21" s="73">
        <f>ხარჯები!VSZ20</f>
        <v>0</v>
      </c>
      <c r="VTA21" s="73">
        <f>ხარჯები!VTA20</f>
        <v>0</v>
      </c>
      <c r="VTB21" s="73">
        <f>ხარჯები!VTB20</f>
        <v>0</v>
      </c>
      <c r="VTC21" s="73">
        <f>ხარჯები!VTC20</f>
        <v>0</v>
      </c>
      <c r="VTD21" s="73">
        <f>ხარჯები!VTD20</f>
        <v>0</v>
      </c>
      <c r="VTE21" s="73">
        <f>ხარჯები!VTE20</f>
        <v>0</v>
      </c>
      <c r="VTF21" s="73">
        <f>ხარჯები!VTF20</f>
        <v>0</v>
      </c>
      <c r="VTG21" s="73">
        <f>ხარჯები!VTG20</f>
        <v>0</v>
      </c>
      <c r="VTH21" s="73">
        <f>ხარჯები!VTH20</f>
        <v>0</v>
      </c>
      <c r="VTI21" s="73">
        <f>ხარჯები!VTI20</f>
        <v>0</v>
      </c>
      <c r="VTJ21" s="73">
        <f>ხარჯები!VTJ20</f>
        <v>0</v>
      </c>
      <c r="VTK21" s="73">
        <f>ხარჯები!VTK20</f>
        <v>0</v>
      </c>
      <c r="VTL21" s="73">
        <f>ხარჯები!VTL20</f>
        <v>0</v>
      </c>
      <c r="VTM21" s="73">
        <f>ხარჯები!VTM20</f>
        <v>0</v>
      </c>
      <c r="VTN21" s="73">
        <f>ხარჯები!VTN20</f>
        <v>0</v>
      </c>
      <c r="VTO21" s="73">
        <f>ხარჯები!VTO20</f>
        <v>0</v>
      </c>
      <c r="VTP21" s="73">
        <f>ხარჯები!VTP20</f>
        <v>0</v>
      </c>
      <c r="VTQ21" s="73">
        <f>ხარჯები!VTQ20</f>
        <v>0</v>
      </c>
      <c r="VTR21" s="73">
        <f>ხარჯები!VTR20</f>
        <v>0</v>
      </c>
      <c r="VTS21" s="73">
        <f>ხარჯები!VTS20</f>
        <v>0</v>
      </c>
      <c r="VTT21" s="73">
        <f>ხარჯები!VTT20</f>
        <v>0</v>
      </c>
      <c r="VTU21" s="73">
        <f>ხარჯები!VTU20</f>
        <v>0</v>
      </c>
      <c r="VTV21" s="73">
        <f>ხარჯები!VTV20</f>
        <v>0</v>
      </c>
      <c r="VTW21" s="73">
        <f>ხარჯები!VTW20</f>
        <v>0</v>
      </c>
      <c r="VTX21" s="73">
        <f>ხარჯები!VTX20</f>
        <v>0</v>
      </c>
      <c r="VTY21" s="73">
        <f>ხარჯები!VTY20</f>
        <v>0</v>
      </c>
      <c r="VTZ21" s="73">
        <f>ხარჯები!VTZ20</f>
        <v>0</v>
      </c>
      <c r="VUA21" s="73">
        <f>ხარჯები!VUA20</f>
        <v>0</v>
      </c>
      <c r="VUB21" s="73">
        <f>ხარჯები!VUB20</f>
        <v>0</v>
      </c>
      <c r="VUC21" s="73">
        <f>ხარჯები!VUC20</f>
        <v>0</v>
      </c>
      <c r="VUD21" s="73">
        <f>ხარჯები!VUD20</f>
        <v>0</v>
      </c>
      <c r="VUE21" s="73">
        <f>ხარჯები!VUE20</f>
        <v>0</v>
      </c>
      <c r="VUF21" s="73">
        <f>ხარჯები!VUF20</f>
        <v>0</v>
      </c>
      <c r="VUG21" s="73">
        <f>ხარჯები!VUG20</f>
        <v>0</v>
      </c>
      <c r="VUH21" s="73">
        <f>ხარჯები!VUH20</f>
        <v>0</v>
      </c>
      <c r="VUI21" s="73">
        <f>ხარჯები!VUI20</f>
        <v>0</v>
      </c>
      <c r="VUJ21" s="73">
        <f>ხარჯები!VUJ20</f>
        <v>0</v>
      </c>
      <c r="VUK21" s="73">
        <f>ხარჯები!VUK20</f>
        <v>0</v>
      </c>
      <c r="VUL21" s="73">
        <f>ხარჯები!VUL20</f>
        <v>0</v>
      </c>
      <c r="VUM21" s="73">
        <f>ხარჯები!VUM20</f>
        <v>0</v>
      </c>
      <c r="VUN21" s="73">
        <f>ხარჯები!VUN20</f>
        <v>0</v>
      </c>
      <c r="VUO21" s="73">
        <f>ხარჯები!VUO20</f>
        <v>0</v>
      </c>
      <c r="VUP21" s="73">
        <f>ხარჯები!VUP20</f>
        <v>0</v>
      </c>
      <c r="VUQ21" s="73">
        <f>ხარჯები!VUQ20</f>
        <v>0</v>
      </c>
      <c r="VUR21" s="73">
        <f>ხარჯები!VUR20</f>
        <v>0</v>
      </c>
      <c r="VUS21" s="73">
        <f>ხარჯები!VUS20</f>
        <v>0</v>
      </c>
      <c r="VUT21" s="73">
        <f>ხარჯები!VUT20</f>
        <v>0</v>
      </c>
      <c r="VUU21" s="73">
        <f>ხარჯები!VUU20</f>
        <v>0</v>
      </c>
      <c r="VUV21" s="73">
        <f>ხარჯები!VUV20</f>
        <v>0</v>
      </c>
      <c r="VUW21" s="73">
        <f>ხარჯები!VUW20</f>
        <v>0</v>
      </c>
      <c r="VUX21" s="73">
        <f>ხარჯები!VUX20</f>
        <v>0</v>
      </c>
      <c r="VUY21" s="73">
        <f>ხარჯები!VUY20</f>
        <v>0</v>
      </c>
      <c r="VUZ21" s="73">
        <f>ხარჯები!VUZ20</f>
        <v>0</v>
      </c>
      <c r="VVA21" s="73">
        <f>ხარჯები!VVA20</f>
        <v>0</v>
      </c>
      <c r="VVB21" s="73">
        <f>ხარჯები!VVB20</f>
        <v>0</v>
      </c>
      <c r="VVC21" s="73">
        <f>ხარჯები!VVC20</f>
        <v>0</v>
      </c>
      <c r="VVD21" s="73">
        <f>ხარჯები!VVD20</f>
        <v>0</v>
      </c>
      <c r="VVE21" s="73">
        <f>ხარჯები!VVE20</f>
        <v>0</v>
      </c>
      <c r="VVF21" s="73">
        <f>ხარჯები!VVF20</f>
        <v>0</v>
      </c>
      <c r="VVG21" s="73">
        <f>ხარჯები!VVG20</f>
        <v>0</v>
      </c>
      <c r="VVH21" s="73">
        <f>ხარჯები!VVH20</f>
        <v>0</v>
      </c>
      <c r="VVI21" s="73">
        <f>ხარჯები!VVI20</f>
        <v>0</v>
      </c>
      <c r="VVJ21" s="73">
        <f>ხარჯები!VVJ20</f>
        <v>0</v>
      </c>
      <c r="VVK21" s="73">
        <f>ხარჯები!VVK20</f>
        <v>0</v>
      </c>
      <c r="VVL21" s="73">
        <f>ხარჯები!VVL20</f>
        <v>0</v>
      </c>
      <c r="VVM21" s="73">
        <f>ხარჯები!VVM20</f>
        <v>0</v>
      </c>
      <c r="VVN21" s="73">
        <f>ხარჯები!VVN20</f>
        <v>0</v>
      </c>
      <c r="VVO21" s="73">
        <f>ხარჯები!VVO20</f>
        <v>0</v>
      </c>
      <c r="VVP21" s="73">
        <f>ხარჯები!VVP20</f>
        <v>0</v>
      </c>
      <c r="VVQ21" s="73">
        <f>ხარჯები!VVQ20</f>
        <v>0</v>
      </c>
      <c r="VVR21" s="73">
        <f>ხარჯები!VVR20</f>
        <v>0</v>
      </c>
      <c r="VVS21" s="73">
        <f>ხარჯები!VVS20</f>
        <v>0</v>
      </c>
      <c r="VVT21" s="73">
        <f>ხარჯები!VVT20</f>
        <v>0</v>
      </c>
      <c r="VVU21" s="73">
        <f>ხარჯები!VVU20</f>
        <v>0</v>
      </c>
      <c r="VVV21" s="73">
        <f>ხარჯები!VVV20</f>
        <v>0</v>
      </c>
      <c r="VVW21" s="73">
        <f>ხარჯები!VVW20</f>
        <v>0</v>
      </c>
      <c r="VVX21" s="73">
        <f>ხარჯები!VVX20</f>
        <v>0</v>
      </c>
      <c r="VVY21" s="73">
        <f>ხარჯები!VVY20</f>
        <v>0</v>
      </c>
      <c r="VVZ21" s="73">
        <f>ხარჯები!VVZ20</f>
        <v>0</v>
      </c>
      <c r="VWA21" s="73">
        <f>ხარჯები!VWA20</f>
        <v>0</v>
      </c>
      <c r="VWB21" s="73">
        <f>ხარჯები!VWB20</f>
        <v>0</v>
      </c>
      <c r="VWC21" s="73">
        <f>ხარჯები!VWC20</f>
        <v>0</v>
      </c>
      <c r="VWD21" s="73">
        <f>ხარჯები!VWD20</f>
        <v>0</v>
      </c>
      <c r="VWE21" s="73">
        <f>ხარჯები!VWE20</f>
        <v>0</v>
      </c>
      <c r="VWF21" s="73">
        <f>ხარჯები!VWF20</f>
        <v>0</v>
      </c>
      <c r="VWG21" s="73">
        <f>ხარჯები!VWG20</f>
        <v>0</v>
      </c>
      <c r="VWH21" s="73">
        <f>ხარჯები!VWH20</f>
        <v>0</v>
      </c>
      <c r="VWI21" s="73">
        <f>ხარჯები!VWI20</f>
        <v>0</v>
      </c>
      <c r="VWJ21" s="73">
        <f>ხარჯები!VWJ20</f>
        <v>0</v>
      </c>
      <c r="VWK21" s="73">
        <f>ხარჯები!VWK20</f>
        <v>0</v>
      </c>
      <c r="VWL21" s="73">
        <f>ხარჯები!VWL20</f>
        <v>0</v>
      </c>
      <c r="VWM21" s="73">
        <f>ხარჯები!VWM20</f>
        <v>0</v>
      </c>
      <c r="VWN21" s="73">
        <f>ხარჯები!VWN20</f>
        <v>0</v>
      </c>
      <c r="VWO21" s="73">
        <f>ხარჯები!VWO20</f>
        <v>0</v>
      </c>
      <c r="VWP21" s="73">
        <f>ხარჯები!VWP20</f>
        <v>0</v>
      </c>
      <c r="VWQ21" s="73">
        <f>ხარჯები!VWQ20</f>
        <v>0</v>
      </c>
      <c r="VWR21" s="73">
        <f>ხარჯები!VWR20</f>
        <v>0</v>
      </c>
      <c r="VWS21" s="73">
        <f>ხარჯები!VWS20</f>
        <v>0</v>
      </c>
      <c r="VWT21" s="73">
        <f>ხარჯები!VWT20</f>
        <v>0</v>
      </c>
      <c r="VWU21" s="73">
        <f>ხარჯები!VWU20</f>
        <v>0</v>
      </c>
      <c r="VWV21" s="73">
        <f>ხარჯები!VWV20</f>
        <v>0</v>
      </c>
      <c r="VWW21" s="73">
        <f>ხარჯები!VWW20</f>
        <v>0</v>
      </c>
      <c r="VWX21" s="73">
        <f>ხარჯები!VWX20</f>
        <v>0</v>
      </c>
      <c r="VWY21" s="73">
        <f>ხარჯები!VWY20</f>
        <v>0</v>
      </c>
      <c r="VWZ21" s="73">
        <f>ხარჯები!VWZ20</f>
        <v>0</v>
      </c>
      <c r="VXA21" s="73">
        <f>ხარჯები!VXA20</f>
        <v>0</v>
      </c>
      <c r="VXB21" s="73">
        <f>ხარჯები!VXB20</f>
        <v>0</v>
      </c>
      <c r="VXC21" s="73">
        <f>ხარჯები!VXC20</f>
        <v>0</v>
      </c>
      <c r="VXD21" s="73">
        <f>ხარჯები!VXD20</f>
        <v>0</v>
      </c>
      <c r="VXE21" s="73">
        <f>ხარჯები!VXE20</f>
        <v>0</v>
      </c>
      <c r="VXF21" s="73">
        <f>ხარჯები!VXF20</f>
        <v>0</v>
      </c>
      <c r="VXG21" s="73">
        <f>ხარჯები!VXG20</f>
        <v>0</v>
      </c>
      <c r="VXH21" s="73">
        <f>ხარჯები!VXH20</f>
        <v>0</v>
      </c>
      <c r="VXI21" s="73">
        <f>ხარჯები!VXI20</f>
        <v>0</v>
      </c>
      <c r="VXJ21" s="73">
        <f>ხარჯები!VXJ20</f>
        <v>0</v>
      </c>
      <c r="VXK21" s="73">
        <f>ხარჯები!VXK20</f>
        <v>0</v>
      </c>
      <c r="VXL21" s="73">
        <f>ხარჯები!VXL20</f>
        <v>0</v>
      </c>
      <c r="VXM21" s="73">
        <f>ხარჯები!VXM20</f>
        <v>0</v>
      </c>
      <c r="VXN21" s="73">
        <f>ხარჯები!VXN20</f>
        <v>0</v>
      </c>
      <c r="VXO21" s="73">
        <f>ხარჯები!VXO20</f>
        <v>0</v>
      </c>
      <c r="VXP21" s="73">
        <f>ხარჯები!VXP20</f>
        <v>0</v>
      </c>
      <c r="VXQ21" s="73">
        <f>ხარჯები!VXQ20</f>
        <v>0</v>
      </c>
      <c r="VXR21" s="73">
        <f>ხარჯები!VXR20</f>
        <v>0</v>
      </c>
      <c r="VXS21" s="73">
        <f>ხარჯები!VXS20</f>
        <v>0</v>
      </c>
      <c r="VXT21" s="73">
        <f>ხარჯები!VXT20</f>
        <v>0</v>
      </c>
      <c r="VXU21" s="73">
        <f>ხარჯები!VXU20</f>
        <v>0</v>
      </c>
      <c r="VXV21" s="73">
        <f>ხარჯები!VXV20</f>
        <v>0</v>
      </c>
      <c r="VXW21" s="73">
        <f>ხარჯები!VXW20</f>
        <v>0</v>
      </c>
      <c r="VXX21" s="73">
        <f>ხარჯები!VXX20</f>
        <v>0</v>
      </c>
      <c r="VXY21" s="73">
        <f>ხარჯები!VXY20</f>
        <v>0</v>
      </c>
      <c r="VXZ21" s="73">
        <f>ხარჯები!VXZ20</f>
        <v>0</v>
      </c>
      <c r="VYA21" s="73">
        <f>ხარჯები!VYA20</f>
        <v>0</v>
      </c>
      <c r="VYB21" s="73">
        <f>ხარჯები!VYB20</f>
        <v>0</v>
      </c>
      <c r="VYC21" s="73">
        <f>ხარჯები!VYC20</f>
        <v>0</v>
      </c>
      <c r="VYD21" s="73">
        <f>ხარჯები!VYD20</f>
        <v>0</v>
      </c>
      <c r="VYE21" s="73">
        <f>ხარჯები!VYE20</f>
        <v>0</v>
      </c>
      <c r="VYF21" s="73">
        <f>ხარჯები!VYF20</f>
        <v>0</v>
      </c>
      <c r="VYG21" s="73">
        <f>ხარჯები!VYG20</f>
        <v>0</v>
      </c>
      <c r="VYH21" s="73">
        <f>ხარჯები!VYH20</f>
        <v>0</v>
      </c>
      <c r="VYI21" s="73">
        <f>ხარჯები!VYI20</f>
        <v>0</v>
      </c>
      <c r="VYJ21" s="73">
        <f>ხარჯები!VYJ20</f>
        <v>0</v>
      </c>
      <c r="VYK21" s="73">
        <f>ხარჯები!VYK20</f>
        <v>0</v>
      </c>
      <c r="VYL21" s="73">
        <f>ხარჯები!VYL20</f>
        <v>0</v>
      </c>
      <c r="VYM21" s="73">
        <f>ხარჯები!VYM20</f>
        <v>0</v>
      </c>
      <c r="VYN21" s="73">
        <f>ხარჯები!VYN20</f>
        <v>0</v>
      </c>
      <c r="VYO21" s="73">
        <f>ხარჯები!VYO20</f>
        <v>0</v>
      </c>
      <c r="VYP21" s="73">
        <f>ხარჯები!VYP20</f>
        <v>0</v>
      </c>
      <c r="VYQ21" s="73">
        <f>ხარჯები!VYQ20</f>
        <v>0</v>
      </c>
      <c r="VYR21" s="73">
        <f>ხარჯები!VYR20</f>
        <v>0</v>
      </c>
      <c r="VYS21" s="73">
        <f>ხარჯები!VYS20</f>
        <v>0</v>
      </c>
      <c r="VYT21" s="73">
        <f>ხარჯები!VYT20</f>
        <v>0</v>
      </c>
      <c r="VYU21" s="73">
        <f>ხარჯები!VYU20</f>
        <v>0</v>
      </c>
      <c r="VYV21" s="73">
        <f>ხარჯები!VYV20</f>
        <v>0</v>
      </c>
      <c r="VYW21" s="73">
        <f>ხარჯები!VYW20</f>
        <v>0</v>
      </c>
      <c r="VYX21" s="73">
        <f>ხარჯები!VYX20</f>
        <v>0</v>
      </c>
      <c r="VYY21" s="73">
        <f>ხარჯები!VYY20</f>
        <v>0</v>
      </c>
      <c r="VYZ21" s="73">
        <f>ხარჯები!VYZ20</f>
        <v>0</v>
      </c>
      <c r="VZA21" s="73">
        <f>ხარჯები!VZA20</f>
        <v>0</v>
      </c>
      <c r="VZB21" s="73">
        <f>ხარჯები!VZB20</f>
        <v>0</v>
      </c>
      <c r="VZC21" s="73">
        <f>ხარჯები!VZC20</f>
        <v>0</v>
      </c>
      <c r="VZD21" s="73">
        <f>ხარჯები!VZD20</f>
        <v>0</v>
      </c>
      <c r="VZE21" s="73">
        <f>ხარჯები!VZE20</f>
        <v>0</v>
      </c>
      <c r="VZF21" s="73">
        <f>ხარჯები!VZF20</f>
        <v>0</v>
      </c>
      <c r="VZG21" s="73">
        <f>ხარჯები!VZG20</f>
        <v>0</v>
      </c>
      <c r="VZH21" s="73">
        <f>ხარჯები!VZH20</f>
        <v>0</v>
      </c>
      <c r="VZI21" s="73">
        <f>ხარჯები!VZI20</f>
        <v>0</v>
      </c>
      <c r="VZJ21" s="73">
        <f>ხარჯები!VZJ20</f>
        <v>0</v>
      </c>
      <c r="VZK21" s="73">
        <f>ხარჯები!VZK20</f>
        <v>0</v>
      </c>
      <c r="VZL21" s="73">
        <f>ხარჯები!VZL20</f>
        <v>0</v>
      </c>
      <c r="VZM21" s="73">
        <f>ხარჯები!VZM20</f>
        <v>0</v>
      </c>
      <c r="VZN21" s="73">
        <f>ხარჯები!VZN20</f>
        <v>0</v>
      </c>
      <c r="VZO21" s="73">
        <f>ხარჯები!VZO20</f>
        <v>0</v>
      </c>
      <c r="VZP21" s="73">
        <f>ხარჯები!VZP20</f>
        <v>0</v>
      </c>
      <c r="VZQ21" s="73">
        <f>ხარჯები!VZQ20</f>
        <v>0</v>
      </c>
      <c r="VZR21" s="73">
        <f>ხარჯები!VZR20</f>
        <v>0</v>
      </c>
      <c r="VZS21" s="73">
        <f>ხარჯები!VZS20</f>
        <v>0</v>
      </c>
      <c r="VZT21" s="73">
        <f>ხარჯები!VZT20</f>
        <v>0</v>
      </c>
      <c r="VZU21" s="73">
        <f>ხარჯები!VZU20</f>
        <v>0</v>
      </c>
      <c r="VZV21" s="73">
        <f>ხარჯები!VZV20</f>
        <v>0</v>
      </c>
      <c r="VZW21" s="73">
        <f>ხარჯები!VZW20</f>
        <v>0</v>
      </c>
      <c r="VZX21" s="73">
        <f>ხარჯები!VZX20</f>
        <v>0</v>
      </c>
      <c r="VZY21" s="73">
        <f>ხარჯები!VZY20</f>
        <v>0</v>
      </c>
      <c r="VZZ21" s="73">
        <f>ხარჯები!VZZ20</f>
        <v>0</v>
      </c>
      <c r="WAA21" s="73">
        <f>ხარჯები!WAA20</f>
        <v>0</v>
      </c>
      <c r="WAB21" s="73">
        <f>ხარჯები!WAB20</f>
        <v>0</v>
      </c>
      <c r="WAC21" s="73">
        <f>ხარჯები!WAC20</f>
        <v>0</v>
      </c>
      <c r="WAD21" s="73">
        <f>ხარჯები!WAD20</f>
        <v>0</v>
      </c>
      <c r="WAE21" s="73">
        <f>ხარჯები!WAE20</f>
        <v>0</v>
      </c>
      <c r="WAF21" s="73">
        <f>ხარჯები!WAF20</f>
        <v>0</v>
      </c>
      <c r="WAG21" s="73">
        <f>ხარჯები!WAG20</f>
        <v>0</v>
      </c>
      <c r="WAH21" s="73">
        <f>ხარჯები!WAH20</f>
        <v>0</v>
      </c>
      <c r="WAI21" s="73">
        <f>ხარჯები!WAI20</f>
        <v>0</v>
      </c>
      <c r="WAJ21" s="73">
        <f>ხარჯები!WAJ20</f>
        <v>0</v>
      </c>
      <c r="WAK21" s="73">
        <f>ხარჯები!WAK20</f>
        <v>0</v>
      </c>
      <c r="WAL21" s="73">
        <f>ხარჯები!WAL20</f>
        <v>0</v>
      </c>
      <c r="WAM21" s="73">
        <f>ხარჯები!WAM20</f>
        <v>0</v>
      </c>
      <c r="WAN21" s="73">
        <f>ხარჯები!WAN20</f>
        <v>0</v>
      </c>
      <c r="WAO21" s="73">
        <f>ხარჯები!WAO20</f>
        <v>0</v>
      </c>
      <c r="WAP21" s="73">
        <f>ხარჯები!WAP20</f>
        <v>0</v>
      </c>
      <c r="WAQ21" s="73">
        <f>ხარჯები!WAQ20</f>
        <v>0</v>
      </c>
      <c r="WAR21" s="73">
        <f>ხარჯები!WAR20</f>
        <v>0</v>
      </c>
      <c r="WAS21" s="73">
        <f>ხარჯები!WAS20</f>
        <v>0</v>
      </c>
      <c r="WAT21" s="73">
        <f>ხარჯები!WAT20</f>
        <v>0</v>
      </c>
      <c r="WAU21" s="73">
        <f>ხარჯები!WAU20</f>
        <v>0</v>
      </c>
      <c r="WAV21" s="73">
        <f>ხარჯები!WAV20</f>
        <v>0</v>
      </c>
      <c r="WAW21" s="73">
        <f>ხარჯები!WAW20</f>
        <v>0</v>
      </c>
      <c r="WAX21" s="73">
        <f>ხარჯები!WAX20</f>
        <v>0</v>
      </c>
      <c r="WAY21" s="73">
        <f>ხარჯები!WAY20</f>
        <v>0</v>
      </c>
      <c r="WAZ21" s="73">
        <f>ხარჯები!WAZ20</f>
        <v>0</v>
      </c>
      <c r="WBA21" s="73">
        <f>ხარჯები!WBA20</f>
        <v>0</v>
      </c>
      <c r="WBB21" s="73">
        <f>ხარჯები!WBB20</f>
        <v>0</v>
      </c>
      <c r="WBC21" s="73">
        <f>ხარჯები!WBC20</f>
        <v>0</v>
      </c>
      <c r="WBD21" s="73">
        <f>ხარჯები!WBD20</f>
        <v>0</v>
      </c>
      <c r="WBE21" s="73">
        <f>ხარჯები!WBE20</f>
        <v>0</v>
      </c>
      <c r="WBF21" s="73">
        <f>ხარჯები!WBF20</f>
        <v>0</v>
      </c>
      <c r="WBG21" s="73">
        <f>ხარჯები!WBG20</f>
        <v>0</v>
      </c>
      <c r="WBH21" s="73">
        <f>ხარჯები!WBH20</f>
        <v>0</v>
      </c>
      <c r="WBI21" s="73">
        <f>ხარჯები!WBI20</f>
        <v>0</v>
      </c>
      <c r="WBJ21" s="73">
        <f>ხარჯები!WBJ20</f>
        <v>0</v>
      </c>
      <c r="WBK21" s="73">
        <f>ხარჯები!WBK20</f>
        <v>0</v>
      </c>
      <c r="WBL21" s="73">
        <f>ხარჯები!WBL20</f>
        <v>0</v>
      </c>
      <c r="WBM21" s="73">
        <f>ხარჯები!WBM20</f>
        <v>0</v>
      </c>
      <c r="WBN21" s="73">
        <f>ხარჯები!WBN20</f>
        <v>0</v>
      </c>
      <c r="WBO21" s="73">
        <f>ხარჯები!WBO20</f>
        <v>0</v>
      </c>
      <c r="WBP21" s="73">
        <f>ხარჯები!WBP20</f>
        <v>0</v>
      </c>
      <c r="WBQ21" s="73">
        <f>ხარჯები!WBQ20</f>
        <v>0</v>
      </c>
      <c r="WBR21" s="73">
        <f>ხარჯები!WBR20</f>
        <v>0</v>
      </c>
      <c r="WBS21" s="73">
        <f>ხარჯები!WBS20</f>
        <v>0</v>
      </c>
      <c r="WBT21" s="73">
        <f>ხარჯები!WBT20</f>
        <v>0</v>
      </c>
      <c r="WBU21" s="73">
        <f>ხარჯები!WBU20</f>
        <v>0</v>
      </c>
      <c r="WBV21" s="73">
        <f>ხარჯები!WBV20</f>
        <v>0</v>
      </c>
      <c r="WBW21" s="73">
        <f>ხარჯები!WBW20</f>
        <v>0</v>
      </c>
      <c r="WBX21" s="73">
        <f>ხარჯები!WBX20</f>
        <v>0</v>
      </c>
      <c r="WBY21" s="73">
        <f>ხარჯები!WBY20</f>
        <v>0</v>
      </c>
      <c r="WBZ21" s="73">
        <f>ხარჯები!WBZ20</f>
        <v>0</v>
      </c>
      <c r="WCA21" s="73">
        <f>ხარჯები!WCA20</f>
        <v>0</v>
      </c>
      <c r="WCB21" s="73">
        <f>ხარჯები!WCB20</f>
        <v>0</v>
      </c>
      <c r="WCC21" s="73">
        <f>ხარჯები!WCC20</f>
        <v>0</v>
      </c>
      <c r="WCD21" s="73">
        <f>ხარჯები!WCD20</f>
        <v>0</v>
      </c>
      <c r="WCE21" s="73">
        <f>ხარჯები!WCE20</f>
        <v>0</v>
      </c>
      <c r="WCF21" s="73">
        <f>ხარჯები!WCF20</f>
        <v>0</v>
      </c>
      <c r="WCG21" s="73">
        <f>ხარჯები!WCG20</f>
        <v>0</v>
      </c>
      <c r="WCH21" s="73">
        <f>ხარჯები!WCH20</f>
        <v>0</v>
      </c>
      <c r="WCI21" s="73">
        <f>ხარჯები!WCI20</f>
        <v>0</v>
      </c>
      <c r="WCJ21" s="73">
        <f>ხარჯები!WCJ20</f>
        <v>0</v>
      </c>
      <c r="WCK21" s="73">
        <f>ხარჯები!WCK20</f>
        <v>0</v>
      </c>
      <c r="WCL21" s="73">
        <f>ხარჯები!WCL20</f>
        <v>0</v>
      </c>
      <c r="WCM21" s="73">
        <f>ხარჯები!WCM20</f>
        <v>0</v>
      </c>
      <c r="WCN21" s="73">
        <f>ხარჯები!WCN20</f>
        <v>0</v>
      </c>
      <c r="WCO21" s="73">
        <f>ხარჯები!WCO20</f>
        <v>0</v>
      </c>
      <c r="WCP21" s="73">
        <f>ხარჯები!WCP20</f>
        <v>0</v>
      </c>
      <c r="WCQ21" s="73">
        <f>ხარჯები!WCQ20</f>
        <v>0</v>
      </c>
      <c r="WCR21" s="73">
        <f>ხარჯები!WCR20</f>
        <v>0</v>
      </c>
      <c r="WCS21" s="73">
        <f>ხარჯები!WCS20</f>
        <v>0</v>
      </c>
      <c r="WCT21" s="73">
        <f>ხარჯები!WCT20</f>
        <v>0</v>
      </c>
      <c r="WCU21" s="73">
        <f>ხარჯები!WCU20</f>
        <v>0</v>
      </c>
      <c r="WCV21" s="73">
        <f>ხარჯები!WCV20</f>
        <v>0</v>
      </c>
      <c r="WCW21" s="73">
        <f>ხარჯები!WCW20</f>
        <v>0</v>
      </c>
      <c r="WCX21" s="73">
        <f>ხარჯები!WCX20</f>
        <v>0</v>
      </c>
      <c r="WCY21" s="73">
        <f>ხარჯები!WCY20</f>
        <v>0</v>
      </c>
      <c r="WCZ21" s="73">
        <f>ხარჯები!WCZ20</f>
        <v>0</v>
      </c>
      <c r="WDA21" s="73">
        <f>ხარჯები!WDA20</f>
        <v>0</v>
      </c>
      <c r="WDB21" s="73">
        <f>ხარჯები!WDB20</f>
        <v>0</v>
      </c>
      <c r="WDC21" s="73">
        <f>ხარჯები!WDC20</f>
        <v>0</v>
      </c>
      <c r="WDD21" s="73">
        <f>ხარჯები!WDD20</f>
        <v>0</v>
      </c>
      <c r="WDE21" s="73">
        <f>ხარჯები!WDE20</f>
        <v>0</v>
      </c>
      <c r="WDF21" s="73">
        <f>ხარჯები!WDF20</f>
        <v>0</v>
      </c>
      <c r="WDG21" s="73">
        <f>ხარჯები!WDG20</f>
        <v>0</v>
      </c>
      <c r="WDH21" s="73">
        <f>ხარჯები!WDH20</f>
        <v>0</v>
      </c>
      <c r="WDI21" s="73">
        <f>ხარჯები!WDI20</f>
        <v>0</v>
      </c>
      <c r="WDJ21" s="73">
        <f>ხარჯები!WDJ20</f>
        <v>0</v>
      </c>
      <c r="WDK21" s="73">
        <f>ხარჯები!WDK20</f>
        <v>0</v>
      </c>
      <c r="WDL21" s="73">
        <f>ხარჯები!WDL20</f>
        <v>0</v>
      </c>
      <c r="WDM21" s="73">
        <f>ხარჯები!WDM20</f>
        <v>0</v>
      </c>
      <c r="WDN21" s="73">
        <f>ხარჯები!WDN20</f>
        <v>0</v>
      </c>
      <c r="WDO21" s="73">
        <f>ხარჯები!WDO20</f>
        <v>0</v>
      </c>
      <c r="WDP21" s="73">
        <f>ხარჯები!WDP20</f>
        <v>0</v>
      </c>
      <c r="WDQ21" s="73">
        <f>ხარჯები!WDQ20</f>
        <v>0</v>
      </c>
      <c r="WDR21" s="73">
        <f>ხარჯები!WDR20</f>
        <v>0</v>
      </c>
      <c r="WDS21" s="73">
        <f>ხარჯები!WDS20</f>
        <v>0</v>
      </c>
      <c r="WDT21" s="73">
        <f>ხარჯები!WDT20</f>
        <v>0</v>
      </c>
      <c r="WDU21" s="73">
        <f>ხარჯები!WDU20</f>
        <v>0</v>
      </c>
      <c r="WDV21" s="73">
        <f>ხარჯები!WDV20</f>
        <v>0</v>
      </c>
      <c r="WDW21" s="73">
        <f>ხარჯები!WDW20</f>
        <v>0</v>
      </c>
      <c r="WDX21" s="73">
        <f>ხარჯები!WDX20</f>
        <v>0</v>
      </c>
      <c r="WDY21" s="73">
        <f>ხარჯები!WDY20</f>
        <v>0</v>
      </c>
      <c r="WDZ21" s="73">
        <f>ხარჯები!WDZ20</f>
        <v>0</v>
      </c>
      <c r="WEA21" s="73">
        <f>ხარჯები!WEA20</f>
        <v>0</v>
      </c>
      <c r="WEB21" s="73">
        <f>ხარჯები!WEB20</f>
        <v>0</v>
      </c>
      <c r="WEC21" s="73">
        <f>ხარჯები!WEC20</f>
        <v>0</v>
      </c>
      <c r="WED21" s="73">
        <f>ხარჯები!WED20</f>
        <v>0</v>
      </c>
      <c r="WEE21" s="73">
        <f>ხარჯები!WEE20</f>
        <v>0</v>
      </c>
      <c r="WEF21" s="73">
        <f>ხარჯები!WEF20</f>
        <v>0</v>
      </c>
      <c r="WEG21" s="73">
        <f>ხარჯები!WEG20</f>
        <v>0</v>
      </c>
      <c r="WEH21" s="73">
        <f>ხარჯები!WEH20</f>
        <v>0</v>
      </c>
      <c r="WEI21" s="73">
        <f>ხარჯები!WEI20</f>
        <v>0</v>
      </c>
      <c r="WEJ21" s="73">
        <f>ხარჯები!WEJ20</f>
        <v>0</v>
      </c>
      <c r="WEK21" s="73">
        <f>ხარჯები!WEK20</f>
        <v>0</v>
      </c>
      <c r="WEL21" s="73">
        <f>ხარჯები!WEL20</f>
        <v>0</v>
      </c>
      <c r="WEM21" s="73">
        <f>ხარჯები!WEM20</f>
        <v>0</v>
      </c>
      <c r="WEN21" s="73">
        <f>ხარჯები!WEN20</f>
        <v>0</v>
      </c>
      <c r="WEO21" s="73">
        <f>ხარჯები!WEO20</f>
        <v>0</v>
      </c>
      <c r="WEP21" s="73">
        <f>ხარჯები!WEP20</f>
        <v>0</v>
      </c>
      <c r="WEQ21" s="73">
        <f>ხარჯები!WEQ20</f>
        <v>0</v>
      </c>
      <c r="WER21" s="73">
        <f>ხარჯები!WER20</f>
        <v>0</v>
      </c>
      <c r="WES21" s="73">
        <f>ხარჯები!WES20</f>
        <v>0</v>
      </c>
      <c r="WET21" s="73">
        <f>ხარჯები!WET20</f>
        <v>0</v>
      </c>
      <c r="WEU21" s="73">
        <f>ხარჯები!WEU20</f>
        <v>0</v>
      </c>
      <c r="WEV21" s="73">
        <f>ხარჯები!WEV20</f>
        <v>0</v>
      </c>
      <c r="WEW21" s="73">
        <f>ხარჯები!WEW20</f>
        <v>0</v>
      </c>
      <c r="WEX21" s="73">
        <f>ხარჯები!WEX20</f>
        <v>0</v>
      </c>
      <c r="WEY21" s="73">
        <f>ხარჯები!WEY20</f>
        <v>0</v>
      </c>
      <c r="WEZ21" s="73">
        <f>ხარჯები!WEZ20</f>
        <v>0</v>
      </c>
      <c r="WFA21" s="73">
        <f>ხარჯები!WFA20</f>
        <v>0</v>
      </c>
      <c r="WFB21" s="73">
        <f>ხარჯები!WFB20</f>
        <v>0</v>
      </c>
      <c r="WFC21" s="73">
        <f>ხარჯები!WFC20</f>
        <v>0</v>
      </c>
      <c r="WFD21" s="73">
        <f>ხარჯები!WFD20</f>
        <v>0</v>
      </c>
      <c r="WFE21" s="73">
        <f>ხარჯები!WFE20</f>
        <v>0</v>
      </c>
      <c r="WFF21" s="73">
        <f>ხარჯები!WFF20</f>
        <v>0</v>
      </c>
      <c r="WFG21" s="73">
        <f>ხარჯები!WFG20</f>
        <v>0</v>
      </c>
      <c r="WFH21" s="73">
        <f>ხარჯები!WFH20</f>
        <v>0</v>
      </c>
      <c r="WFI21" s="73">
        <f>ხარჯები!WFI20</f>
        <v>0</v>
      </c>
      <c r="WFJ21" s="73">
        <f>ხარჯები!WFJ20</f>
        <v>0</v>
      </c>
      <c r="WFK21" s="73">
        <f>ხარჯები!WFK20</f>
        <v>0</v>
      </c>
      <c r="WFL21" s="73">
        <f>ხარჯები!WFL20</f>
        <v>0</v>
      </c>
      <c r="WFM21" s="73">
        <f>ხარჯები!WFM20</f>
        <v>0</v>
      </c>
      <c r="WFN21" s="73">
        <f>ხარჯები!WFN20</f>
        <v>0</v>
      </c>
      <c r="WFO21" s="73">
        <f>ხარჯები!WFO20</f>
        <v>0</v>
      </c>
      <c r="WFP21" s="73">
        <f>ხარჯები!WFP20</f>
        <v>0</v>
      </c>
      <c r="WFQ21" s="73">
        <f>ხარჯები!WFQ20</f>
        <v>0</v>
      </c>
      <c r="WFR21" s="73">
        <f>ხარჯები!WFR20</f>
        <v>0</v>
      </c>
      <c r="WFS21" s="73">
        <f>ხარჯები!WFS20</f>
        <v>0</v>
      </c>
      <c r="WFT21" s="73">
        <f>ხარჯები!WFT20</f>
        <v>0</v>
      </c>
      <c r="WFU21" s="73">
        <f>ხარჯები!WFU20</f>
        <v>0</v>
      </c>
      <c r="WFV21" s="73">
        <f>ხარჯები!WFV20</f>
        <v>0</v>
      </c>
      <c r="WFW21" s="73">
        <f>ხარჯები!WFW20</f>
        <v>0</v>
      </c>
      <c r="WFX21" s="73">
        <f>ხარჯები!WFX20</f>
        <v>0</v>
      </c>
      <c r="WFY21" s="73">
        <f>ხარჯები!WFY20</f>
        <v>0</v>
      </c>
      <c r="WFZ21" s="73">
        <f>ხარჯები!WFZ20</f>
        <v>0</v>
      </c>
      <c r="WGA21" s="73">
        <f>ხარჯები!WGA20</f>
        <v>0</v>
      </c>
      <c r="WGB21" s="73">
        <f>ხარჯები!WGB20</f>
        <v>0</v>
      </c>
      <c r="WGC21" s="73">
        <f>ხარჯები!WGC20</f>
        <v>0</v>
      </c>
      <c r="WGD21" s="73">
        <f>ხარჯები!WGD20</f>
        <v>0</v>
      </c>
      <c r="WGE21" s="73">
        <f>ხარჯები!WGE20</f>
        <v>0</v>
      </c>
      <c r="WGF21" s="73">
        <f>ხარჯები!WGF20</f>
        <v>0</v>
      </c>
      <c r="WGG21" s="73">
        <f>ხარჯები!WGG20</f>
        <v>0</v>
      </c>
      <c r="WGH21" s="73">
        <f>ხარჯები!WGH20</f>
        <v>0</v>
      </c>
      <c r="WGI21" s="73">
        <f>ხარჯები!WGI20</f>
        <v>0</v>
      </c>
      <c r="WGJ21" s="73">
        <f>ხარჯები!WGJ20</f>
        <v>0</v>
      </c>
      <c r="WGK21" s="73">
        <f>ხარჯები!WGK20</f>
        <v>0</v>
      </c>
      <c r="WGL21" s="73">
        <f>ხარჯები!WGL20</f>
        <v>0</v>
      </c>
      <c r="WGM21" s="73">
        <f>ხარჯები!WGM20</f>
        <v>0</v>
      </c>
      <c r="WGN21" s="73">
        <f>ხარჯები!WGN20</f>
        <v>0</v>
      </c>
      <c r="WGO21" s="73">
        <f>ხარჯები!WGO20</f>
        <v>0</v>
      </c>
      <c r="WGP21" s="73">
        <f>ხარჯები!WGP20</f>
        <v>0</v>
      </c>
      <c r="WGQ21" s="73">
        <f>ხარჯები!WGQ20</f>
        <v>0</v>
      </c>
      <c r="WGR21" s="73">
        <f>ხარჯები!WGR20</f>
        <v>0</v>
      </c>
      <c r="WGS21" s="73">
        <f>ხარჯები!WGS20</f>
        <v>0</v>
      </c>
      <c r="WGT21" s="73">
        <f>ხარჯები!WGT20</f>
        <v>0</v>
      </c>
      <c r="WGU21" s="73">
        <f>ხარჯები!WGU20</f>
        <v>0</v>
      </c>
      <c r="WGV21" s="73">
        <f>ხარჯები!WGV20</f>
        <v>0</v>
      </c>
      <c r="WGW21" s="73">
        <f>ხარჯები!WGW20</f>
        <v>0</v>
      </c>
      <c r="WGX21" s="73">
        <f>ხარჯები!WGX20</f>
        <v>0</v>
      </c>
      <c r="WGY21" s="73">
        <f>ხარჯები!WGY20</f>
        <v>0</v>
      </c>
      <c r="WGZ21" s="73">
        <f>ხარჯები!WGZ20</f>
        <v>0</v>
      </c>
      <c r="WHA21" s="73">
        <f>ხარჯები!WHA20</f>
        <v>0</v>
      </c>
      <c r="WHB21" s="73">
        <f>ხარჯები!WHB20</f>
        <v>0</v>
      </c>
      <c r="WHC21" s="73">
        <f>ხარჯები!WHC20</f>
        <v>0</v>
      </c>
      <c r="WHD21" s="73">
        <f>ხარჯები!WHD20</f>
        <v>0</v>
      </c>
      <c r="WHE21" s="73">
        <f>ხარჯები!WHE20</f>
        <v>0</v>
      </c>
      <c r="WHF21" s="73">
        <f>ხარჯები!WHF20</f>
        <v>0</v>
      </c>
      <c r="WHG21" s="73">
        <f>ხარჯები!WHG20</f>
        <v>0</v>
      </c>
      <c r="WHH21" s="73">
        <f>ხარჯები!WHH20</f>
        <v>0</v>
      </c>
      <c r="WHI21" s="73">
        <f>ხარჯები!WHI20</f>
        <v>0</v>
      </c>
      <c r="WHJ21" s="73">
        <f>ხარჯები!WHJ20</f>
        <v>0</v>
      </c>
      <c r="WHK21" s="73">
        <f>ხარჯები!WHK20</f>
        <v>0</v>
      </c>
      <c r="WHL21" s="73">
        <f>ხარჯები!WHL20</f>
        <v>0</v>
      </c>
      <c r="WHM21" s="73">
        <f>ხარჯები!WHM20</f>
        <v>0</v>
      </c>
      <c r="WHN21" s="73">
        <f>ხარჯები!WHN20</f>
        <v>0</v>
      </c>
      <c r="WHO21" s="73">
        <f>ხარჯები!WHO20</f>
        <v>0</v>
      </c>
      <c r="WHP21" s="73">
        <f>ხარჯები!WHP20</f>
        <v>0</v>
      </c>
      <c r="WHQ21" s="73">
        <f>ხარჯები!WHQ20</f>
        <v>0</v>
      </c>
      <c r="WHR21" s="73">
        <f>ხარჯები!WHR20</f>
        <v>0</v>
      </c>
      <c r="WHS21" s="73">
        <f>ხარჯები!WHS20</f>
        <v>0</v>
      </c>
      <c r="WHT21" s="73">
        <f>ხარჯები!WHT20</f>
        <v>0</v>
      </c>
      <c r="WHU21" s="73">
        <f>ხარჯები!WHU20</f>
        <v>0</v>
      </c>
      <c r="WHV21" s="73">
        <f>ხარჯები!WHV20</f>
        <v>0</v>
      </c>
      <c r="WHW21" s="73">
        <f>ხარჯები!WHW20</f>
        <v>0</v>
      </c>
      <c r="WHX21" s="73">
        <f>ხარჯები!WHX20</f>
        <v>0</v>
      </c>
      <c r="WHY21" s="73">
        <f>ხარჯები!WHY20</f>
        <v>0</v>
      </c>
      <c r="WHZ21" s="73">
        <f>ხარჯები!WHZ20</f>
        <v>0</v>
      </c>
      <c r="WIA21" s="73">
        <f>ხარჯები!WIA20</f>
        <v>0</v>
      </c>
      <c r="WIB21" s="73">
        <f>ხარჯები!WIB20</f>
        <v>0</v>
      </c>
      <c r="WIC21" s="73">
        <f>ხარჯები!WIC20</f>
        <v>0</v>
      </c>
      <c r="WID21" s="73">
        <f>ხარჯები!WID20</f>
        <v>0</v>
      </c>
      <c r="WIE21" s="73">
        <f>ხარჯები!WIE20</f>
        <v>0</v>
      </c>
      <c r="WIF21" s="73">
        <f>ხარჯები!WIF20</f>
        <v>0</v>
      </c>
      <c r="WIG21" s="73">
        <f>ხარჯები!WIG20</f>
        <v>0</v>
      </c>
      <c r="WIH21" s="73">
        <f>ხარჯები!WIH20</f>
        <v>0</v>
      </c>
      <c r="WII21" s="73">
        <f>ხარჯები!WII20</f>
        <v>0</v>
      </c>
      <c r="WIJ21" s="73">
        <f>ხარჯები!WIJ20</f>
        <v>0</v>
      </c>
      <c r="WIK21" s="73">
        <f>ხარჯები!WIK20</f>
        <v>0</v>
      </c>
      <c r="WIL21" s="73">
        <f>ხარჯები!WIL20</f>
        <v>0</v>
      </c>
      <c r="WIM21" s="73">
        <f>ხარჯები!WIM20</f>
        <v>0</v>
      </c>
      <c r="WIN21" s="73">
        <f>ხარჯები!WIN20</f>
        <v>0</v>
      </c>
      <c r="WIO21" s="73">
        <f>ხარჯები!WIO20</f>
        <v>0</v>
      </c>
      <c r="WIP21" s="73">
        <f>ხარჯები!WIP20</f>
        <v>0</v>
      </c>
      <c r="WIQ21" s="73">
        <f>ხარჯები!WIQ20</f>
        <v>0</v>
      </c>
      <c r="WIR21" s="73">
        <f>ხარჯები!WIR20</f>
        <v>0</v>
      </c>
      <c r="WIS21" s="73">
        <f>ხარჯები!WIS20</f>
        <v>0</v>
      </c>
      <c r="WIT21" s="73">
        <f>ხარჯები!WIT20</f>
        <v>0</v>
      </c>
      <c r="WIU21" s="73">
        <f>ხარჯები!WIU20</f>
        <v>0</v>
      </c>
      <c r="WIV21" s="73">
        <f>ხარჯები!WIV20</f>
        <v>0</v>
      </c>
      <c r="WIW21" s="73">
        <f>ხარჯები!WIW20</f>
        <v>0</v>
      </c>
      <c r="WIX21" s="73">
        <f>ხარჯები!WIX20</f>
        <v>0</v>
      </c>
      <c r="WIY21" s="73">
        <f>ხარჯები!WIY20</f>
        <v>0</v>
      </c>
      <c r="WIZ21" s="73">
        <f>ხარჯები!WIZ20</f>
        <v>0</v>
      </c>
      <c r="WJA21" s="73">
        <f>ხარჯები!WJA20</f>
        <v>0</v>
      </c>
      <c r="WJB21" s="73">
        <f>ხარჯები!WJB20</f>
        <v>0</v>
      </c>
      <c r="WJC21" s="73">
        <f>ხარჯები!WJC20</f>
        <v>0</v>
      </c>
      <c r="WJD21" s="73">
        <f>ხარჯები!WJD20</f>
        <v>0</v>
      </c>
      <c r="WJE21" s="73">
        <f>ხარჯები!WJE20</f>
        <v>0</v>
      </c>
      <c r="WJF21" s="73">
        <f>ხარჯები!WJF20</f>
        <v>0</v>
      </c>
      <c r="WJG21" s="73">
        <f>ხარჯები!WJG20</f>
        <v>0</v>
      </c>
      <c r="WJH21" s="73">
        <f>ხარჯები!WJH20</f>
        <v>0</v>
      </c>
      <c r="WJI21" s="73">
        <f>ხარჯები!WJI20</f>
        <v>0</v>
      </c>
      <c r="WJJ21" s="73">
        <f>ხარჯები!WJJ20</f>
        <v>0</v>
      </c>
      <c r="WJK21" s="73">
        <f>ხარჯები!WJK20</f>
        <v>0</v>
      </c>
      <c r="WJL21" s="73">
        <f>ხარჯები!WJL20</f>
        <v>0</v>
      </c>
      <c r="WJM21" s="73">
        <f>ხარჯები!WJM20</f>
        <v>0</v>
      </c>
      <c r="WJN21" s="73">
        <f>ხარჯები!WJN20</f>
        <v>0</v>
      </c>
      <c r="WJO21" s="73">
        <f>ხარჯები!WJO20</f>
        <v>0</v>
      </c>
      <c r="WJP21" s="73">
        <f>ხარჯები!WJP20</f>
        <v>0</v>
      </c>
      <c r="WJQ21" s="73">
        <f>ხარჯები!WJQ20</f>
        <v>0</v>
      </c>
      <c r="WJR21" s="73">
        <f>ხარჯები!WJR20</f>
        <v>0</v>
      </c>
      <c r="WJS21" s="73">
        <f>ხარჯები!WJS20</f>
        <v>0</v>
      </c>
      <c r="WJT21" s="73">
        <f>ხარჯები!WJT20</f>
        <v>0</v>
      </c>
      <c r="WJU21" s="73">
        <f>ხარჯები!WJU20</f>
        <v>0</v>
      </c>
      <c r="WJV21" s="73">
        <f>ხარჯები!WJV20</f>
        <v>0</v>
      </c>
      <c r="WJW21" s="73">
        <f>ხარჯები!WJW20</f>
        <v>0</v>
      </c>
      <c r="WJX21" s="73">
        <f>ხარჯები!WJX20</f>
        <v>0</v>
      </c>
      <c r="WJY21" s="73">
        <f>ხარჯები!WJY20</f>
        <v>0</v>
      </c>
      <c r="WJZ21" s="73">
        <f>ხარჯები!WJZ20</f>
        <v>0</v>
      </c>
      <c r="WKA21" s="73">
        <f>ხარჯები!WKA20</f>
        <v>0</v>
      </c>
      <c r="WKB21" s="73">
        <f>ხარჯები!WKB20</f>
        <v>0</v>
      </c>
      <c r="WKC21" s="73">
        <f>ხარჯები!WKC20</f>
        <v>0</v>
      </c>
      <c r="WKD21" s="73">
        <f>ხარჯები!WKD20</f>
        <v>0</v>
      </c>
      <c r="WKE21" s="73">
        <f>ხარჯები!WKE20</f>
        <v>0</v>
      </c>
      <c r="WKF21" s="73">
        <f>ხარჯები!WKF20</f>
        <v>0</v>
      </c>
      <c r="WKG21" s="73">
        <f>ხარჯები!WKG20</f>
        <v>0</v>
      </c>
      <c r="WKH21" s="73">
        <f>ხარჯები!WKH20</f>
        <v>0</v>
      </c>
      <c r="WKI21" s="73">
        <f>ხარჯები!WKI20</f>
        <v>0</v>
      </c>
      <c r="WKJ21" s="73">
        <f>ხარჯები!WKJ20</f>
        <v>0</v>
      </c>
      <c r="WKK21" s="73">
        <f>ხარჯები!WKK20</f>
        <v>0</v>
      </c>
      <c r="WKL21" s="73">
        <f>ხარჯები!WKL20</f>
        <v>0</v>
      </c>
      <c r="WKM21" s="73">
        <f>ხარჯები!WKM20</f>
        <v>0</v>
      </c>
      <c r="WKN21" s="73">
        <f>ხარჯები!WKN20</f>
        <v>0</v>
      </c>
      <c r="WKO21" s="73">
        <f>ხარჯები!WKO20</f>
        <v>0</v>
      </c>
      <c r="WKP21" s="73">
        <f>ხარჯები!WKP20</f>
        <v>0</v>
      </c>
      <c r="WKQ21" s="73">
        <f>ხარჯები!WKQ20</f>
        <v>0</v>
      </c>
      <c r="WKR21" s="73">
        <f>ხარჯები!WKR20</f>
        <v>0</v>
      </c>
      <c r="WKS21" s="73">
        <f>ხარჯები!WKS20</f>
        <v>0</v>
      </c>
      <c r="WKT21" s="73">
        <f>ხარჯები!WKT20</f>
        <v>0</v>
      </c>
      <c r="WKU21" s="73">
        <f>ხარჯები!WKU20</f>
        <v>0</v>
      </c>
      <c r="WKV21" s="73">
        <f>ხარჯები!WKV20</f>
        <v>0</v>
      </c>
      <c r="WKW21" s="73">
        <f>ხარჯები!WKW20</f>
        <v>0</v>
      </c>
      <c r="WKX21" s="73">
        <f>ხარჯები!WKX20</f>
        <v>0</v>
      </c>
      <c r="WKY21" s="73">
        <f>ხარჯები!WKY20</f>
        <v>0</v>
      </c>
      <c r="WKZ21" s="73">
        <f>ხარჯები!WKZ20</f>
        <v>0</v>
      </c>
      <c r="WLA21" s="73">
        <f>ხარჯები!WLA20</f>
        <v>0</v>
      </c>
      <c r="WLB21" s="73">
        <f>ხარჯები!WLB20</f>
        <v>0</v>
      </c>
      <c r="WLC21" s="73">
        <f>ხარჯები!WLC20</f>
        <v>0</v>
      </c>
      <c r="WLD21" s="73">
        <f>ხარჯები!WLD20</f>
        <v>0</v>
      </c>
      <c r="WLE21" s="73">
        <f>ხარჯები!WLE20</f>
        <v>0</v>
      </c>
      <c r="WLF21" s="73">
        <f>ხარჯები!WLF20</f>
        <v>0</v>
      </c>
      <c r="WLG21" s="73">
        <f>ხარჯები!WLG20</f>
        <v>0</v>
      </c>
      <c r="WLH21" s="73">
        <f>ხარჯები!WLH20</f>
        <v>0</v>
      </c>
      <c r="WLI21" s="73">
        <f>ხარჯები!WLI20</f>
        <v>0</v>
      </c>
      <c r="WLJ21" s="73">
        <f>ხარჯები!WLJ20</f>
        <v>0</v>
      </c>
      <c r="WLK21" s="73">
        <f>ხარჯები!WLK20</f>
        <v>0</v>
      </c>
      <c r="WLL21" s="73">
        <f>ხარჯები!WLL20</f>
        <v>0</v>
      </c>
      <c r="WLM21" s="73">
        <f>ხარჯები!WLM20</f>
        <v>0</v>
      </c>
      <c r="WLN21" s="73">
        <f>ხარჯები!WLN20</f>
        <v>0</v>
      </c>
      <c r="WLO21" s="73">
        <f>ხარჯები!WLO20</f>
        <v>0</v>
      </c>
      <c r="WLP21" s="73">
        <f>ხარჯები!WLP20</f>
        <v>0</v>
      </c>
      <c r="WLQ21" s="73">
        <f>ხარჯები!WLQ20</f>
        <v>0</v>
      </c>
      <c r="WLR21" s="73">
        <f>ხარჯები!WLR20</f>
        <v>0</v>
      </c>
      <c r="WLS21" s="73">
        <f>ხარჯები!WLS20</f>
        <v>0</v>
      </c>
      <c r="WLT21" s="73">
        <f>ხარჯები!WLT20</f>
        <v>0</v>
      </c>
      <c r="WLU21" s="73">
        <f>ხარჯები!WLU20</f>
        <v>0</v>
      </c>
      <c r="WLV21" s="73">
        <f>ხარჯები!WLV20</f>
        <v>0</v>
      </c>
      <c r="WLW21" s="73">
        <f>ხარჯები!WLW20</f>
        <v>0</v>
      </c>
      <c r="WLX21" s="73">
        <f>ხარჯები!WLX20</f>
        <v>0</v>
      </c>
      <c r="WLY21" s="73">
        <f>ხარჯები!WLY20</f>
        <v>0</v>
      </c>
      <c r="WLZ21" s="73">
        <f>ხარჯები!WLZ20</f>
        <v>0</v>
      </c>
      <c r="WMA21" s="73">
        <f>ხარჯები!WMA20</f>
        <v>0</v>
      </c>
      <c r="WMB21" s="73">
        <f>ხარჯები!WMB20</f>
        <v>0</v>
      </c>
      <c r="WMC21" s="73">
        <f>ხარჯები!WMC20</f>
        <v>0</v>
      </c>
      <c r="WMD21" s="73">
        <f>ხარჯები!WMD20</f>
        <v>0</v>
      </c>
      <c r="WME21" s="73">
        <f>ხარჯები!WME20</f>
        <v>0</v>
      </c>
      <c r="WMF21" s="73">
        <f>ხარჯები!WMF20</f>
        <v>0</v>
      </c>
      <c r="WMG21" s="73">
        <f>ხარჯები!WMG20</f>
        <v>0</v>
      </c>
      <c r="WMH21" s="73">
        <f>ხარჯები!WMH20</f>
        <v>0</v>
      </c>
      <c r="WMI21" s="73">
        <f>ხარჯები!WMI20</f>
        <v>0</v>
      </c>
      <c r="WMJ21" s="73">
        <f>ხარჯები!WMJ20</f>
        <v>0</v>
      </c>
      <c r="WMK21" s="73">
        <f>ხარჯები!WMK20</f>
        <v>0</v>
      </c>
      <c r="WML21" s="73">
        <f>ხარჯები!WML20</f>
        <v>0</v>
      </c>
      <c r="WMM21" s="73">
        <f>ხარჯები!WMM20</f>
        <v>0</v>
      </c>
      <c r="WMN21" s="73">
        <f>ხარჯები!WMN20</f>
        <v>0</v>
      </c>
      <c r="WMO21" s="73">
        <f>ხარჯები!WMO20</f>
        <v>0</v>
      </c>
      <c r="WMP21" s="73">
        <f>ხარჯები!WMP20</f>
        <v>0</v>
      </c>
      <c r="WMQ21" s="73">
        <f>ხარჯები!WMQ20</f>
        <v>0</v>
      </c>
      <c r="WMR21" s="73">
        <f>ხარჯები!WMR20</f>
        <v>0</v>
      </c>
      <c r="WMS21" s="73">
        <f>ხარჯები!WMS20</f>
        <v>0</v>
      </c>
      <c r="WMT21" s="73">
        <f>ხარჯები!WMT20</f>
        <v>0</v>
      </c>
      <c r="WMU21" s="73">
        <f>ხარჯები!WMU20</f>
        <v>0</v>
      </c>
      <c r="WMV21" s="73">
        <f>ხარჯები!WMV20</f>
        <v>0</v>
      </c>
      <c r="WMW21" s="73">
        <f>ხარჯები!WMW20</f>
        <v>0</v>
      </c>
      <c r="WMX21" s="73">
        <f>ხარჯები!WMX20</f>
        <v>0</v>
      </c>
      <c r="WMY21" s="73">
        <f>ხარჯები!WMY20</f>
        <v>0</v>
      </c>
      <c r="WMZ21" s="73">
        <f>ხარჯები!WMZ20</f>
        <v>0</v>
      </c>
      <c r="WNA21" s="73">
        <f>ხარჯები!WNA20</f>
        <v>0</v>
      </c>
      <c r="WNB21" s="73">
        <f>ხარჯები!WNB20</f>
        <v>0</v>
      </c>
      <c r="WNC21" s="73">
        <f>ხარჯები!WNC20</f>
        <v>0</v>
      </c>
      <c r="WND21" s="73">
        <f>ხარჯები!WND20</f>
        <v>0</v>
      </c>
      <c r="WNE21" s="73">
        <f>ხარჯები!WNE20</f>
        <v>0</v>
      </c>
      <c r="WNF21" s="73">
        <f>ხარჯები!WNF20</f>
        <v>0</v>
      </c>
      <c r="WNG21" s="73">
        <f>ხარჯები!WNG20</f>
        <v>0</v>
      </c>
      <c r="WNH21" s="73">
        <f>ხარჯები!WNH20</f>
        <v>0</v>
      </c>
      <c r="WNI21" s="73">
        <f>ხარჯები!WNI20</f>
        <v>0</v>
      </c>
      <c r="WNJ21" s="73">
        <f>ხარჯები!WNJ20</f>
        <v>0</v>
      </c>
      <c r="WNK21" s="73">
        <f>ხარჯები!WNK20</f>
        <v>0</v>
      </c>
      <c r="WNL21" s="73">
        <f>ხარჯები!WNL20</f>
        <v>0</v>
      </c>
      <c r="WNM21" s="73">
        <f>ხარჯები!WNM20</f>
        <v>0</v>
      </c>
      <c r="WNN21" s="73">
        <f>ხარჯები!WNN20</f>
        <v>0</v>
      </c>
      <c r="WNO21" s="73">
        <f>ხარჯები!WNO20</f>
        <v>0</v>
      </c>
      <c r="WNP21" s="73">
        <f>ხარჯები!WNP20</f>
        <v>0</v>
      </c>
      <c r="WNQ21" s="73">
        <f>ხარჯები!WNQ20</f>
        <v>0</v>
      </c>
      <c r="WNR21" s="73">
        <f>ხარჯები!WNR20</f>
        <v>0</v>
      </c>
      <c r="WNS21" s="73">
        <f>ხარჯები!WNS20</f>
        <v>0</v>
      </c>
      <c r="WNT21" s="73">
        <f>ხარჯები!WNT20</f>
        <v>0</v>
      </c>
      <c r="WNU21" s="73">
        <f>ხარჯები!WNU20</f>
        <v>0</v>
      </c>
      <c r="WNV21" s="73">
        <f>ხარჯები!WNV20</f>
        <v>0</v>
      </c>
      <c r="WNW21" s="73">
        <f>ხარჯები!WNW20</f>
        <v>0</v>
      </c>
      <c r="WNX21" s="73">
        <f>ხარჯები!WNX20</f>
        <v>0</v>
      </c>
      <c r="WNY21" s="73">
        <f>ხარჯები!WNY20</f>
        <v>0</v>
      </c>
      <c r="WNZ21" s="73">
        <f>ხარჯები!WNZ20</f>
        <v>0</v>
      </c>
      <c r="WOA21" s="73">
        <f>ხარჯები!WOA20</f>
        <v>0</v>
      </c>
      <c r="WOB21" s="73">
        <f>ხარჯები!WOB20</f>
        <v>0</v>
      </c>
      <c r="WOC21" s="73">
        <f>ხარჯები!WOC20</f>
        <v>0</v>
      </c>
      <c r="WOD21" s="73">
        <f>ხარჯები!WOD20</f>
        <v>0</v>
      </c>
      <c r="WOE21" s="73">
        <f>ხარჯები!WOE20</f>
        <v>0</v>
      </c>
      <c r="WOF21" s="73">
        <f>ხარჯები!WOF20</f>
        <v>0</v>
      </c>
      <c r="WOG21" s="73">
        <f>ხარჯები!WOG20</f>
        <v>0</v>
      </c>
      <c r="WOH21" s="73">
        <f>ხარჯები!WOH20</f>
        <v>0</v>
      </c>
      <c r="WOI21" s="73">
        <f>ხარჯები!WOI20</f>
        <v>0</v>
      </c>
      <c r="WOJ21" s="73">
        <f>ხარჯები!WOJ20</f>
        <v>0</v>
      </c>
      <c r="WOK21" s="73">
        <f>ხარჯები!WOK20</f>
        <v>0</v>
      </c>
      <c r="WOL21" s="73">
        <f>ხარჯები!WOL20</f>
        <v>0</v>
      </c>
      <c r="WOM21" s="73">
        <f>ხარჯები!WOM20</f>
        <v>0</v>
      </c>
      <c r="WON21" s="73">
        <f>ხარჯები!WON20</f>
        <v>0</v>
      </c>
      <c r="WOO21" s="73">
        <f>ხარჯები!WOO20</f>
        <v>0</v>
      </c>
      <c r="WOP21" s="73">
        <f>ხარჯები!WOP20</f>
        <v>0</v>
      </c>
      <c r="WOQ21" s="73">
        <f>ხარჯები!WOQ20</f>
        <v>0</v>
      </c>
      <c r="WOR21" s="73">
        <f>ხარჯები!WOR20</f>
        <v>0</v>
      </c>
      <c r="WOS21" s="73">
        <f>ხარჯები!WOS20</f>
        <v>0</v>
      </c>
      <c r="WOT21" s="73">
        <f>ხარჯები!WOT20</f>
        <v>0</v>
      </c>
      <c r="WOU21" s="73">
        <f>ხარჯები!WOU20</f>
        <v>0</v>
      </c>
      <c r="WOV21" s="73">
        <f>ხარჯები!WOV20</f>
        <v>0</v>
      </c>
      <c r="WOW21" s="73">
        <f>ხარჯები!WOW20</f>
        <v>0</v>
      </c>
      <c r="WOX21" s="73">
        <f>ხარჯები!WOX20</f>
        <v>0</v>
      </c>
      <c r="WOY21" s="73">
        <f>ხარჯები!WOY20</f>
        <v>0</v>
      </c>
      <c r="WOZ21" s="73">
        <f>ხარჯები!WOZ20</f>
        <v>0</v>
      </c>
      <c r="WPA21" s="73">
        <f>ხარჯები!WPA20</f>
        <v>0</v>
      </c>
      <c r="WPB21" s="73">
        <f>ხარჯები!WPB20</f>
        <v>0</v>
      </c>
      <c r="WPC21" s="73">
        <f>ხარჯები!WPC20</f>
        <v>0</v>
      </c>
      <c r="WPD21" s="73">
        <f>ხარჯები!WPD20</f>
        <v>0</v>
      </c>
      <c r="WPE21" s="73">
        <f>ხარჯები!WPE20</f>
        <v>0</v>
      </c>
      <c r="WPF21" s="73">
        <f>ხარჯები!WPF20</f>
        <v>0</v>
      </c>
      <c r="WPG21" s="73">
        <f>ხარჯები!WPG20</f>
        <v>0</v>
      </c>
      <c r="WPH21" s="73">
        <f>ხარჯები!WPH20</f>
        <v>0</v>
      </c>
      <c r="WPI21" s="73">
        <f>ხარჯები!WPI20</f>
        <v>0</v>
      </c>
      <c r="WPJ21" s="73">
        <f>ხარჯები!WPJ20</f>
        <v>0</v>
      </c>
      <c r="WPK21" s="73">
        <f>ხარჯები!WPK20</f>
        <v>0</v>
      </c>
      <c r="WPL21" s="73">
        <f>ხარჯები!WPL20</f>
        <v>0</v>
      </c>
      <c r="WPM21" s="73">
        <f>ხარჯები!WPM20</f>
        <v>0</v>
      </c>
      <c r="WPN21" s="73">
        <f>ხარჯები!WPN20</f>
        <v>0</v>
      </c>
      <c r="WPO21" s="73">
        <f>ხარჯები!WPO20</f>
        <v>0</v>
      </c>
      <c r="WPP21" s="73">
        <f>ხარჯები!WPP20</f>
        <v>0</v>
      </c>
      <c r="WPQ21" s="73">
        <f>ხარჯები!WPQ20</f>
        <v>0</v>
      </c>
      <c r="WPR21" s="73">
        <f>ხარჯები!WPR20</f>
        <v>0</v>
      </c>
      <c r="WPS21" s="73">
        <f>ხარჯები!WPS20</f>
        <v>0</v>
      </c>
      <c r="WPT21" s="73">
        <f>ხარჯები!WPT20</f>
        <v>0</v>
      </c>
      <c r="WPU21" s="73">
        <f>ხარჯები!WPU20</f>
        <v>0</v>
      </c>
      <c r="WPV21" s="73">
        <f>ხარჯები!WPV20</f>
        <v>0</v>
      </c>
      <c r="WPW21" s="73">
        <f>ხარჯები!WPW20</f>
        <v>0</v>
      </c>
      <c r="WPX21" s="73">
        <f>ხარჯები!WPX20</f>
        <v>0</v>
      </c>
      <c r="WPY21" s="73">
        <f>ხარჯები!WPY20</f>
        <v>0</v>
      </c>
      <c r="WPZ21" s="73">
        <f>ხარჯები!WPZ20</f>
        <v>0</v>
      </c>
      <c r="WQA21" s="73">
        <f>ხარჯები!WQA20</f>
        <v>0</v>
      </c>
      <c r="WQB21" s="73">
        <f>ხარჯები!WQB20</f>
        <v>0</v>
      </c>
      <c r="WQC21" s="73">
        <f>ხარჯები!WQC20</f>
        <v>0</v>
      </c>
      <c r="WQD21" s="73">
        <f>ხარჯები!WQD20</f>
        <v>0</v>
      </c>
      <c r="WQE21" s="73">
        <f>ხარჯები!WQE20</f>
        <v>0</v>
      </c>
      <c r="WQF21" s="73">
        <f>ხარჯები!WQF20</f>
        <v>0</v>
      </c>
      <c r="WQG21" s="73">
        <f>ხარჯები!WQG20</f>
        <v>0</v>
      </c>
      <c r="WQH21" s="73">
        <f>ხარჯები!WQH20</f>
        <v>0</v>
      </c>
      <c r="WQI21" s="73">
        <f>ხარჯები!WQI20</f>
        <v>0</v>
      </c>
      <c r="WQJ21" s="73">
        <f>ხარჯები!WQJ20</f>
        <v>0</v>
      </c>
      <c r="WQK21" s="73">
        <f>ხარჯები!WQK20</f>
        <v>0</v>
      </c>
      <c r="WQL21" s="73">
        <f>ხარჯები!WQL20</f>
        <v>0</v>
      </c>
      <c r="WQM21" s="73">
        <f>ხარჯები!WQM20</f>
        <v>0</v>
      </c>
      <c r="WQN21" s="73">
        <f>ხარჯები!WQN20</f>
        <v>0</v>
      </c>
      <c r="WQO21" s="73">
        <f>ხარჯები!WQO20</f>
        <v>0</v>
      </c>
      <c r="WQP21" s="73">
        <f>ხარჯები!WQP20</f>
        <v>0</v>
      </c>
      <c r="WQQ21" s="73">
        <f>ხარჯები!WQQ20</f>
        <v>0</v>
      </c>
      <c r="WQR21" s="73">
        <f>ხარჯები!WQR20</f>
        <v>0</v>
      </c>
      <c r="WQS21" s="73">
        <f>ხარჯები!WQS20</f>
        <v>0</v>
      </c>
      <c r="WQT21" s="73">
        <f>ხარჯები!WQT20</f>
        <v>0</v>
      </c>
      <c r="WQU21" s="73">
        <f>ხარჯები!WQU20</f>
        <v>0</v>
      </c>
      <c r="WQV21" s="73">
        <f>ხარჯები!WQV20</f>
        <v>0</v>
      </c>
      <c r="WQW21" s="73">
        <f>ხარჯები!WQW20</f>
        <v>0</v>
      </c>
      <c r="WQX21" s="73">
        <f>ხარჯები!WQX20</f>
        <v>0</v>
      </c>
      <c r="WQY21" s="73">
        <f>ხარჯები!WQY20</f>
        <v>0</v>
      </c>
      <c r="WQZ21" s="73">
        <f>ხარჯები!WQZ20</f>
        <v>0</v>
      </c>
      <c r="WRA21" s="73">
        <f>ხარჯები!WRA20</f>
        <v>0</v>
      </c>
      <c r="WRB21" s="73">
        <f>ხარჯები!WRB20</f>
        <v>0</v>
      </c>
      <c r="WRC21" s="73">
        <f>ხარჯები!WRC20</f>
        <v>0</v>
      </c>
      <c r="WRD21" s="73">
        <f>ხარჯები!WRD20</f>
        <v>0</v>
      </c>
      <c r="WRE21" s="73">
        <f>ხარჯები!WRE20</f>
        <v>0</v>
      </c>
      <c r="WRF21" s="73">
        <f>ხარჯები!WRF20</f>
        <v>0</v>
      </c>
      <c r="WRG21" s="73">
        <f>ხარჯები!WRG20</f>
        <v>0</v>
      </c>
      <c r="WRH21" s="73">
        <f>ხარჯები!WRH20</f>
        <v>0</v>
      </c>
      <c r="WRI21" s="73">
        <f>ხარჯები!WRI20</f>
        <v>0</v>
      </c>
      <c r="WRJ21" s="73">
        <f>ხარჯები!WRJ20</f>
        <v>0</v>
      </c>
      <c r="WRK21" s="73">
        <f>ხარჯები!WRK20</f>
        <v>0</v>
      </c>
      <c r="WRL21" s="73">
        <f>ხარჯები!WRL20</f>
        <v>0</v>
      </c>
      <c r="WRM21" s="73">
        <f>ხარჯები!WRM20</f>
        <v>0</v>
      </c>
      <c r="WRN21" s="73">
        <f>ხარჯები!WRN20</f>
        <v>0</v>
      </c>
      <c r="WRO21" s="73">
        <f>ხარჯები!WRO20</f>
        <v>0</v>
      </c>
      <c r="WRP21" s="73">
        <f>ხარჯები!WRP20</f>
        <v>0</v>
      </c>
      <c r="WRQ21" s="73">
        <f>ხარჯები!WRQ20</f>
        <v>0</v>
      </c>
      <c r="WRR21" s="73">
        <f>ხარჯები!WRR20</f>
        <v>0</v>
      </c>
      <c r="WRS21" s="73">
        <f>ხარჯები!WRS20</f>
        <v>0</v>
      </c>
      <c r="WRT21" s="73">
        <f>ხარჯები!WRT20</f>
        <v>0</v>
      </c>
      <c r="WRU21" s="73">
        <f>ხარჯები!WRU20</f>
        <v>0</v>
      </c>
      <c r="WRV21" s="73">
        <f>ხარჯები!WRV20</f>
        <v>0</v>
      </c>
      <c r="WRW21" s="73">
        <f>ხარჯები!WRW20</f>
        <v>0</v>
      </c>
      <c r="WRX21" s="73">
        <f>ხარჯები!WRX20</f>
        <v>0</v>
      </c>
      <c r="WRY21" s="73">
        <f>ხარჯები!WRY20</f>
        <v>0</v>
      </c>
      <c r="WRZ21" s="73">
        <f>ხარჯები!WRZ20</f>
        <v>0</v>
      </c>
      <c r="WSA21" s="73">
        <f>ხარჯები!WSA20</f>
        <v>0</v>
      </c>
      <c r="WSB21" s="73">
        <f>ხარჯები!WSB20</f>
        <v>0</v>
      </c>
      <c r="WSC21" s="73">
        <f>ხარჯები!WSC20</f>
        <v>0</v>
      </c>
      <c r="WSD21" s="73">
        <f>ხარჯები!WSD20</f>
        <v>0</v>
      </c>
      <c r="WSE21" s="73">
        <f>ხარჯები!WSE20</f>
        <v>0</v>
      </c>
      <c r="WSF21" s="73">
        <f>ხარჯები!WSF20</f>
        <v>0</v>
      </c>
      <c r="WSG21" s="73">
        <f>ხარჯები!WSG20</f>
        <v>0</v>
      </c>
      <c r="WSH21" s="73">
        <f>ხარჯები!WSH20</f>
        <v>0</v>
      </c>
      <c r="WSI21" s="73">
        <f>ხარჯები!WSI20</f>
        <v>0</v>
      </c>
      <c r="WSJ21" s="73">
        <f>ხარჯები!WSJ20</f>
        <v>0</v>
      </c>
      <c r="WSK21" s="73">
        <f>ხარჯები!WSK20</f>
        <v>0</v>
      </c>
      <c r="WSL21" s="73">
        <f>ხარჯები!WSL20</f>
        <v>0</v>
      </c>
      <c r="WSM21" s="73">
        <f>ხარჯები!WSM20</f>
        <v>0</v>
      </c>
      <c r="WSN21" s="73">
        <f>ხარჯები!WSN20</f>
        <v>0</v>
      </c>
      <c r="WSO21" s="73">
        <f>ხარჯები!WSO20</f>
        <v>0</v>
      </c>
      <c r="WSP21" s="73">
        <f>ხარჯები!WSP20</f>
        <v>0</v>
      </c>
      <c r="WSQ21" s="73">
        <f>ხარჯები!WSQ20</f>
        <v>0</v>
      </c>
      <c r="WSR21" s="73">
        <f>ხარჯები!WSR20</f>
        <v>0</v>
      </c>
      <c r="WSS21" s="73">
        <f>ხარჯები!WSS20</f>
        <v>0</v>
      </c>
      <c r="WST21" s="73">
        <f>ხარჯები!WST20</f>
        <v>0</v>
      </c>
      <c r="WSU21" s="73">
        <f>ხარჯები!WSU20</f>
        <v>0</v>
      </c>
      <c r="WSV21" s="73">
        <f>ხარჯები!WSV20</f>
        <v>0</v>
      </c>
      <c r="WSW21" s="73">
        <f>ხარჯები!WSW20</f>
        <v>0</v>
      </c>
      <c r="WSX21" s="73">
        <f>ხარჯები!WSX20</f>
        <v>0</v>
      </c>
      <c r="WSY21" s="73">
        <f>ხარჯები!WSY20</f>
        <v>0</v>
      </c>
      <c r="WSZ21" s="73">
        <f>ხარჯები!WSZ20</f>
        <v>0</v>
      </c>
      <c r="WTA21" s="73">
        <f>ხარჯები!WTA20</f>
        <v>0</v>
      </c>
      <c r="WTB21" s="73">
        <f>ხარჯები!WTB20</f>
        <v>0</v>
      </c>
      <c r="WTC21" s="73">
        <f>ხარჯები!WTC20</f>
        <v>0</v>
      </c>
      <c r="WTD21" s="73">
        <f>ხარჯები!WTD20</f>
        <v>0</v>
      </c>
      <c r="WTE21" s="73">
        <f>ხარჯები!WTE20</f>
        <v>0</v>
      </c>
      <c r="WTF21" s="73">
        <f>ხარჯები!WTF20</f>
        <v>0</v>
      </c>
      <c r="WTG21" s="73">
        <f>ხარჯები!WTG20</f>
        <v>0</v>
      </c>
      <c r="WTH21" s="73">
        <f>ხარჯები!WTH20</f>
        <v>0</v>
      </c>
      <c r="WTI21" s="73">
        <f>ხარჯები!WTI20</f>
        <v>0</v>
      </c>
      <c r="WTJ21" s="73">
        <f>ხარჯები!WTJ20</f>
        <v>0</v>
      </c>
      <c r="WTK21" s="73">
        <f>ხარჯები!WTK20</f>
        <v>0</v>
      </c>
      <c r="WTL21" s="73">
        <f>ხარჯები!WTL20</f>
        <v>0</v>
      </c>
      <c r="WTM21" s="73">
        <f>ხარჯები!WTM20</f>
        <v>0</v>
      </c>
      <c r="WTN21" s="73">
        <f>ხარჯები!WTN20</f>
        <v>0</v>
      </c>
      <c r="WTO21" s="73">
        <f>ხარჯები!WTO20</f>
        <v>0</v>
      </c>
      <c r="WTP21" s="73">
        <f>ხარჯები!WTP20</f>
        <v>0</v>
      </c>
      <c r="WTQ21" s="73">
        <f>ხარჯები!WTQ20</f>
        <v>0</v>
      </c>
      <c r="WTR21" s="73">
        <f>ხარჯები!WTR20</f>
        <v>0</v>
      </c>
      <c r="WTS21" s="73">
        <f>ხარჯები!WTS20</f>
        <v>0</v>
      </c>
      <c r="WTT21" s="73">
        <f>ხარჯები!WTT20</f>
        <v>0</v>
      </c>
      <c r="WTU21" s="73">
        <f>ხარჯები!WTU20</f>
        <v>0</v>
      </c>
      <c r="WTV21" s="73">
        <f>ხარჯები!WTV20</f>
        <v>0</v>
      </c>
      <c r="WTW21" s="73">
        <f>ხარჯები!WTW20</f>
        <v>0</v>
      </c>
      <c r="WTX21" s="73">
        <f>ხარჯები!WTX20</f>
        <v>0</v>
      </c>
      <c r="WTY21" s="73">
        <f>ხარჯები!WTY20</f>
        <v>0</v>
      </c>
      <c r="WTZ21" s="73">
        <f>ხარჯები!WTZ20</f>
        <v>0</v>
      </c>
      <c r="WUA21" s="73">
        <f>ხარჯები!WUA20</f>
        <v>0</v>
      </c>
      <c r="WUB21" s="73">
        <f>ხარჯები!WUB20</f>
        <v>0</v>
      </c>
      <c r="WUC21" s="73">
        <f>ხარჯები!WUC20</f>
        <v>0</v>
      </c>
      <c r="WUD21" s="73">
        <f>ხარჯები!WUD20</f>
        <v>0</v>
      </c>
      <c r="WUE21" s="73">
        <f>ხარჯები!WUE20</f>
        <v>0</v>
      </c>
      <c r="WUF21" s="73">
        <f>ხარჯები!WUF20</f>
        <v>0</v>
      </c>
      <c r="WUG21" s="73">
        <f>ხარჯები!WUG20</f>
        <v>0</v>
      </c>
      <c r="WUH21" s="73">
        <f>ხარჯები!WUH20</f>
        <v>0</v>
      </c>
      <c r="WUI21" s="73">
        <f>ხარჯები!WUI20</f>
        <v>0</v>
      </c>
      <c r="WUJ21" s="73">
        <f>ხარჯები!WUJ20</f>
        <v>0</v>
      </c>
      <c r="WUK21" s="73">
        <f>ხარჯები!WUK20</f>
        <v>0</v>
      </c>
      <c r="WUL21" s="73">
        <f>ხარჯები!WUL20</f>
        <v>0</v>
      </c>
      <c r="WUM21" s="73">
        <f>ხარჯები!WUM20</f>
        <v>0</v>
      </c>
      <c r="WUN21" s="73">
        <f>ხარჯები!WUN20</f>
        <v>0</v>
      </c>
      <c r="WUO21" s="73">
        <f>ხარჯები!WUO20</f>
        <v>0</v>
      </c>
      <c r="WUP21" s="73">
        <f>ხარჯები!WUP20</f>
        <v>0</v>
      </c>
      <c r="WUQ21" s="73">
        <f>ხარჯები!WUQ20</f>
        <v>0</v>
      </c>
      <c r="WUR21" s="73">
        <f>ხარჯები!WUR20</f>
        <v>0</v>
      </c>
      <c r="WUS21" s="73">
        <f>ხარჯები!WUS20</f>
        <v>0</v>
      </c>
      <c r="WUT21" s="73">
        <f>ხარჯები!WUT20</f>
        <v>0</v>
      </c>
      <c r="WUU21" s="73">
        <f>ხარჯები!WUU20</f>
        <v>0</v>
      </c>
      <c r="WUV21" s="73">
        <f>ხარჯები!WUV20</f>
        <v>0</v>
      </c>
      <c r="WUW21" s="73">
        <f>ხარჯები!WUW20</f>
        <v>0</v>
      </c>
      <c r="WUX21" s="73">
        <f>ხარჯები!WUX20</f>
        <v>0</v>
      </c>
      <c r="WUY21" s="73">
        <f>ხარჯები!WUY20</f>
        <v>0</v>
      </c>
      <c r="WUZ21" s="73">
        <f>ხარჯები!WUZ20</f>
        <v>0</v>
      </c>
      <c r="WVA21" s="73">
        <f>ხარჯები!WVA20</f>
        <v>0</v>
      </c>
      <c r="WVB21" s="73">
        <f>ხარჯები!WVB20</f>
        <v>0</v>
      </c>
      <c r="WVC21" s="73">
        <f>ხარჯები!WVC20</f>
        <v>0</v>
      </c>
      <c r="WVD21" s="73">
        <f>ხარჯები!WVD20</f>
        <v>0</v>
      </c>
      <c r="WVE21" s="73">
        <f>ხარჯები!WVE20</f>
        <v>0</v>
      </c>
      <c r="WVF21" s="73">
        <f>ხარჯები!WVF20</f>
        <v>0</v>
      </c>
      <c r="WVG21" s="73">
        <f>ხარჯები!WVG20</f>
        <v>0</v>
      </c>
      <c r="WVH21" s="73">
        <f>ხარჯები!WVH20</f>
        <v>0</v>
      </c>
      <c r="WVI21" s="73">
        <f>ხარჯები!WVI20</f>
        <v>0</v>
      </c>
      <c r="WVJ21" s="73">
        <f>ხარჯები!WVJ20</f>
        <v>0</v>
      </c>
      <c r="WVK21" s="73">
        <f>ხარჯები!WVK20</f>
        <v>0</v>
      </c>
      <c r="WVL21" s="73">
        <f>ხარჯები!WVL20</f>
        <v>0</v>
      </c>
      <c r="WVM21" s="73">
        <f>ხარჯები!WVM20</f>
        <v>0</v>
      </c>
      <c r="WVN21" s="73">
        <f>ხარჯები!WVN20</f>
        <v>0</v>
      </c>
      <c r="WVO21" s="73">
        <f>ხარჯები!WVO20</f>
        <v>0</v>
      </c>
      <c r="WVP21" s="73">
        <f>ხარჯები!WVP20</f>
        <v>0</v>
      </c>
      <c r="WVQ21" s="73">
        <f>ხარჯები!WVQ20</f>
        <v>0</v>
      </c>
      <c r="WVR21" s="73">
        <f>ხარჯები!WVR20</f>
        <v>0</v>
      </c>
      <c r="WVS21" s="73">
        <f>ხარჯები!WVS20</f>
        <v>0</v>
      </c>
      <c r="WVT21" s="73">
        <f>ხარჯები!WVT20</f>
        <v>0</v>
      </c>
      <c r="WVU21" s="73">
        <f>ხარჯები!WVU20</f>
        <v>0</v>
      </c>
      <c r="WVV21" s="73">
        <f>ხარჯები!WVV20</f>
        <v>0</v>
      </c>
      <c r="WVW21" s="73">
        <f>ხარჯები!WVW20</f>
        <v>0</v>
      </c>
      <c r="WVX21" s="73">
        <f>ხარჯები!WVX20</f>
        <v>0</v>
      </c>
      <c r="WVY21" s="73">
        <f>ხარჯები!WVY20</f>
        <v>0</v>
      </c>
      <c r="WVZ21" s="73">
        <f>ხარჯები!WVZ20</f>
        <v>0</v>
      </c>
      <c r="WWA21" s="73">
        <f>ხარჯები!WWA20</f>
        <v>0</v>
      </c>
      <c r="WWB21" s="73">
        <f>ხარჯები!WWB20</f>
        <v>0</v>
      </c>
      <c r="WWC21" s="73">
        <f>ხარჯები!WWC20</f>
        <v>0</v>
      </c>
      <c r="WWD21" s="73">
        <f>ხარჯები!WWD20</f>
        <v>0</v>
      </c>
      <c r="WWE21" s="73">
        <f>ხარჯები!WWE20</f>
        <v>0</v>
      </c>
      <c r="WWF21" s="73">
        <f>ხარჯები!WWF20</f>
        <v>0</v>
      </c>
      <c r="WWG21" s="73">
        <f>ხარჯები!WWG20</f>
        <v>0</v>
      </c>
      <c r="WWH21" s="73">
        <f>ხარჯები!WWH20</f>
        <v>0</v>
      </c>
      <c r="WWI21" s="73">
        <f>ხარჯები!WWI20</f>
        <v>0</v>
      </c>
      <c r="WWJ21" s="73">
        <f>ხარჯები!WWJ20</f>
        <v>0</v>
      </c>
      <c r="WWK21" s="73">
        <f>ხარჯები!WWK20</f>
        <v>0</v>
      </c>
      <c r="WWL21" s="73">
        <f>ხარჯები!WWL20</f>
        <v>0</v>
      </c>
      <c r="WWM21" s="73">
        <f>ხარჯები!WWM20</f>
        <v>0</v>
      </c>
      <c r="WWN21" s="73">
        <f>ხარჯები!WWN20</f>
        <v>0</v>
      </c>
      <c r="WWO21" s="73">
        <f>ხარჯები!WWO20</f>
        <v>0</v>
      </c>
      <c r="WWP21" s="73">
        <f>ხარჯები!WWP20</f>
        <v>0</v>
      </c>
      <c r="WWQ21" s="73">
        <f>ხარჯები!WWQ20</f>
        <v>0</v>
      </c>
      <c r="WWR21" s="73">
        <f>ხარჯები!WWR20</f>
        <v>0</v>
      </c>
      <c r="WWS21" s="73">
        <f>ხარჯები!WWS20</f>
        <v>0</v>
      </c>
      <c r="WWT21" s="73">
        <f>ხარჯები!WWT20</f>
        <v>0</v>
      </c>
      <c r="WWU21" s="73">
        <f>ხარჯები!WWU20</f>
        <v>0</v>
      </c>
      <c r="WWV21" s="73">
        <f>ხარჯები!WWV20</f>
        <v>0</v>
      </c>
      <c r="WWW21" s="73">
        <f>ხარჯები!WWW20</f>
        <v>0</v>
      </c>
      <c r="WWX21" s="73">
        <f>ხარჯები!WWX20</f>
        <v>0</v>
      </c>
      <c r="WWY21" s="73">
        <f>ხარჯები!WWY20</f>
        <v>0</v>
      </c>
      <c r="WWZ21" s="73">
        <f>ხარჯები!WWZ20</f>
        <v>0</v>
      </c>
      <c r="WXA21" s="73">
        <f>ხარჯები!WXA20</f>
        <v>0</v>
      </c>
      <c r="WXB21" s="73">
        <f>ხარჯები!WXB20</f>
        <v>0</v>
      </c>
      <c r="WXC21" s="73">
        <f>ხარჯები!WXC20</f>
        <v>0</v>
      </c>
      <c r="WXD21" s="73">
        <f>ხარჯები!WXD20</f>
        <v>0</v>
      </c>
      <c r="WXE21" s="73">
        <f>ხარჯები!WXE20</f>
        <v>0</v>
      </c>
      <c r="WXF21" s="73">
        <f>ხარჯები!WXF20</f>
        <v>0</v>
      </c>
      <c r="WXG21" s="73">
        <f>ხარჯები!WXG20</f>
        <v>0</v>
      </c>
      <c r="WXH21" s="73">
        <f>ხარჯები!WXH20</f>
        <v>0</v>
      </c>
      <c r="WXI21" s="73">
        <f>ხარჯები!WXI20</f>
        <v>0</v>
      </c>
      <c r="WXJ21" s="73">
        <f>ხარჯები!WXJ20</f>
        <v>0</v>
      </c>
      <c r="WXK21" s="73">
        <f>ხარჯები!WXK20</f>
        <v>0</v>
      </c>
      <c r="WXL21" s="73">
        <f>ხარჯები!WXL20</f>
        <v>0</v>
      </c>
      <c r="WXM21" s="73">
        <f>ხარჯები!WXM20</f>
        <v>0</v>
      </c>
      <c r="WXN21" s="73">
        <f>ხარჯები!WXN20</f>
        <v>0</v>
      </c>
      <c r="WXO21" s="73">
        <f>ხარჯები!WXO20</f>
        <v>0</v>
      </c>
      <c r="WXP21" s="73">
        <f>ხარჯები!WXP20</f>
        <v>0</v>
      </c>
      <c r="WXQ21" s="73">
        <f>ხარჯები!WXQ20</f>
        <v>0</v>
      </c>
      <c r="WXR21" s="73">
        <f>ხარჯები!WXR20</f>
        <v>0</v>
      </c>
      <c r="WXS21" s="73">
        <f>ხარჯები!WXS20</f>
        <v>0</v>
      </c>
      <c r="WXT21" s="73">
        <f>ხარჯები!WXT20</f>
        <v>0</v>
      </c>
      <c r="WXU21" s="73">
        <f>ხარჯები!WXU20</f>
        <v>0</v>
      </c>
      <c r="WXV21" s="73">
        <f>ხარჯები!WXV20</f>
        <v>0</v>
      </c>
      <c r="WXW21" s="73">
        <f>ხარჯები!WXW20</f>
        <v>0</v>
      </c>
      <c r="WXX21" s="73">
        <f>ხარჯები!WXX20</f>
        <v>0</v>
      </c>
      <c r="WXY21" s="73">
        <f>ხარჯები!WXY20</f>
        <v>0</v>
      </c>
      <c r="WXZ21" s="73">
        <f>ხარჯები!WXZ20</f>
        <v>0</v>
      </c>
      <c r="WYA21" s="73">
        <f>ხარჯები!WYA20</f>
        <v>0</v>
      </c>
      <c r="WYB21" s="73">
        <f>ხარჯები!WYB20</f>
        <v>0</v>
      </c>
      <c r="WYC21" s="73">
        <f>ხარჯები!WYC20</f>
        <v>0</v>
      </c>
      <c r="WYD21" s="73">
        <f>ხარჯები!WYD20</f>
        <v>0</v>
      </c>
      <c r="WYE21" s="73">
        <f>ხარჯები!WYE20</f>
        <v>0</v>
      </c>
      <c r="WYF21" s="73">
        <f>ხარჯები!WYF20</f>
        <v>0</v>
      </c>
      <c r="WYG21" s="73">
        <f>ხარჯები!WYG20</f>
        <v>0</v>
      </c>
      <c r="WYH21" s="73">
        <f>ხარჯები!WYH20</f>
        <v>0</v>
      </c>
      <c r="WYI21" s="73">
        <f>ხარჯები!WYI20</f>
        <v>0</v>
      </c>
      <c r="WYJ21" s="73">
        <f>ხარჯები!WYJ20</f>
        <v>0</v>
      </c>
      <c r="WYK21" s="73">
        <f>ხარჯები!WYK20</f>
        <v>0</v>
      </c>
      <c r="WYL21" s="73">
        <f>ხარჯები!WYL20</f>
        <v>0</v>
      </c>
      <c r="WYM21" s="73">
        <f>ხარჯები!WYM20</f>
        <v>0</v>
      </c>
      <c r="WYN21" s="73">
        <f>ხარჯები!WYN20</f>
        <v>0</v>
      </c>
      <c r="WYO21" s="73">
        <f>ხარჯები!WYO20</f>
        <v>0</v>
      </c>
      <c r="WYP21" s="73">
        <f>ხარჯები!WYP20</f>
        <v>0</v>
      </c>
      <c r="WYQ21" s="73">
        <f>ხარჯები!WYQ20</f>
        <v>0</v>
      </c>
      <c r="WYR21" s="73">
        <f>ხარჯები!WYR20</f>
        <v>0</v>
      </c>
      <c r="WYS21" s="73">
        <f>ხარჯები!WYS20</f>
        <v>0</v>
      </c>
      <c r="WYT21" s="73">
        <f>ხარჯები!WYT20</f>
        <v>0</v>
      </c>
      <c r="WYU21" s="73">
        <f>ხარჯები!WYU20</f>
        <v>0</v>
      </c>
      <c r="WYV21" s="73">
        <f>ხარჯები!WYV20</f>
        <v>0</v>
      </c>
      <c r="WYW21" s="73">
        <f>ხარჯები!WYW20</f>
        <v>0</v>
      </c>
      <c r="WYX21" s="73">
        <f>ხარჯები!WYX20</f>
        <v>0</v>
      </c>
      <c r="WYY21" s="73">
        <f>ხარჯები!WYY20</f>
        <v>0</v>
      </c>
      <c r="WYZ21" s="73">
        <f>ხარჯები!WYZ20</f>
        <v>0</v>
      </c>
      <c r="WZA21" s="73">
        <f>ხარჯები!WZA20</f>
        <v>0</v>
      </c>
      <c r="WZB21" s="73">
        <f>ხარჯები!WZB20</f>
        <v>0</v>
      </c>
      <c r="WZC21" s="73">
        <f>ხარჯები!WZC20</f>
        <v>0</v>
      </c>
      <c r="WZD21" s="73">
        <f>ხარჯები!WZD20</f>
        <v>0</v>
      </c>
      <c r="WZE21" s="73">
        <f>ხარჯები!WZE20</f>
        <v>0</v>
      </c>
      <c r="WZF21" s="73">
        <f>ხარჯები!WZF20</f>
        <v>0</v>
      </c>
      <c r="WZG21" s="73">
        <f>ხარჯები!WZG20</f>
        <v>0</v>
      </c>
      <c r="WZH21" s="73">
        <f>ხარჯები!WZH20</f>
        <v>0</v>
      </c>
      <c r="WZI21" s="73">
        <f>ხარჯები!WZI20</f>
        <v>0</v>
      </c>
      <c r="WZJ21" s="73">
        <f>ხარჯები!WZJ20</f>
        <v>0</v>
      </c>
      <c r="WZK21" s="73">
        <f>ხარჯები!WZK20</f>
        <v>0</v>
      </c>
      <c r="WZL21" s="73">
        <f>ხარჯები!WZL20</f>
        <v>0</v>
      </c>
      <c r="WZM21" s="73">
        <f>ხარჯები!WZM20</f>
        <v>0</v>
      </c>
      <c r="WZN21" s="73">
        <f>ხარჯები!WZN20</f>
        <v>0</v>
      </c>
      <c r="WZO21" s="73">
        <f>ხარჯები!WZO20</f>
        <v>0</v>
      </c>
      <c r="WZP21" s="73">
        <f>ხარჯები!WZP20</f>
        <v>0</v>
      </c>
      <c r="WZQ21" s="73">
        <f>ხარჯები!WZQ20</f>
        <v>0</v>
      </c>
      <c r="WZR21" s="73">
        <f>ხარჯები!WZR20</f>
        <v>0</v>
      </c>
      <c r="WZS21" s="73">
        <f>ხარჯები!WZS20</f>
        <v>0</v>
      </c>
      <c r="WZT21" s="73">
        <f>ხარჯები!WZT20</f>
        <v>0</v>
      </c>
      <c r="WZU21" s="73">
        <f>ხარჯები!WZU20</f>
        <v>0</v>
      </c>
      <c r="WZV21" s="73">
        <f>ხარჯები!WZV20</f>
        <v>0</v>
      </c>
      <c r="WZW21" s="73">
        <f>ხარჯები!WZW20</f>
        <v>0</v>
      </c>
      <c r="WZX21" s="73">
        <f>ხარჯები!WZX20</f>
        <v>0</v>
      </c>
      <c r="WZY21" s="73">
        <f>ხარჯები!WZY20</f>
        <v>0</v>
      </c>
      <c r="WZZ21" s="73">
        <f>ხარჯები!WZZ20</f>
        <v>0</v>
      </c>
      <c r="XAA21" s="73">
        <f>ხარჯები!XAA20</f>
        <v>0</v>
      </c>
      <c r="XAB21" s="73">
        <f>ხარჯები!XAB20</f>
        <v>0</v>
      </c>
      <c r="XAC21" s="73">
        <f>ხარჯები!XAC20</f>
        <v>0</v>
      </c>
      <c r="XAD21" s="73">
        <f>ხარჯები!XAD20</f>
        <v>0</v>
      </c>
      <c r="XAE21" s="73">
        <f>ხარჯები!XAE20</f>
        <v>0</v>
      </c>
      <c r="XAF21" s="73">
        <f>ხარჯები!XAF20</f>
        <v>0</v>
      </c>
      <c r="XAG21" s="73">
        <f>ხარჯები!XAG20</f>
        <v>0</v>
      </c>
      <c r="XAH21" s="73">
        <f>ხარჯები!XAH20</f>
        <v>0</v>
      </c>
      <c r="XAI21" s="73">
        <f>ხარჯები!XAI20</f>
        <v>0</v>
      </c>
      <c r="XAJ21" s="73">
        <f>ხარჯები!XAJ20</f>
        <v>0</v>
      </c>
      <c r="XAK21" s="73">
        <f>ხარჯები!XAK20</f>
        <v>0</v>
      </c>
      <c r="XAL21" s="73">
        <f>ხარჯები!XAL20</f>
        <v>0</v>
      </c>
      <c r="XAM21" s="73">
        <f>ხარჯები!XAM20</f>
        <v>0</v>
      </c>
      <c r="XAN21" s="73">
        <f>ხარჯები!XAN20</f>
        <v>0</v>
      </c>
      <c r="XAO21" s="73">
        <f>ხარჯები!XAO20</f>
        <v>0</v>
      </c>
      <c r="XAP21" s="73">
        <f>ხარჯები!XAP20</f>
        <v>0</v>
      </c>
      <c r="XAQ21" s="73">
        <f>ხარჯები!XAQ20</f>
        <v>0</v>
      </c>
      <c r="XAR21" s="73">
        <f>ხარჯები!XAR20</f>
        <v>0</v>
      </c>
      <c r="XAS21" s="73">
        <f>ხარჯები!XAS20</f>
        <v>0</v>
      </c>
      <c r="XAT21" s="73">
        <f>ხარჯები!XAT20</f>
        <v>0</v>
      </c>
      <c r="XAU21" s="73">
        <f>ხარჯები!XAU20</f>
        <v>0</v>
      </c>
      <c r="XAV21" s="73">
        <f>ხარჯები!XAV20</f>
        <v>0</v>
      </c>
      <c r="XAW21" s="73">
        <f>ხარჯები!XAW20</f>
        <v>0</v>
      </c>
      <c r="XAX21" s="73">
        <f>ხარჯები!XAX20</f>
        <v>0</v>
      </c>
      <c r="XAY21" s="73">
        <f>ხარჯები!XAY20</f>
        <v>0</v>
      </c>
      <c r="XAZ21" s="73">
        <f>ხარჯები!XAZ20</f>
        <v>0</v>
      </c>
      <c r="XBA21" s="73">
        <f>ხარჯები!XBA20</f>
        <v>0</v>
      </c>
      <c r="XBB21" s="73">
        <f>ხარჯები!XBB20</f>
        <v>0</v>
      </c>
      <c r="XBC21" s="73">
        <f>ხარჯები!XBC20</f>
        <v>0</v>
      </c>
      <c r="XBD21" s="73">
        <f>ხარჯები!XBD20</f>
        <v>0</v>
      </c>
      <c r="XBE21" s="73">
        <f>ხარჯები!XBE20</f>
        <v>0</v>
      </c>
      <c r="XBF21" s="73">
        <f>ხარჯები!XBF20</f>
        <v>0</v>
      </c>
      <c r="XBG21" s="73">
        <f>ხარჯები!XBG20</f>
        <v>0</v>
      </c>
      <c r="XBH21" s="73">
        <f>ხარჯები!XBH20</f>
        <v>0</v>
      </c>
      <c r="XBI21" s="73">
        <f>ხარჯები!XBI20</f>
        <v>0</v>
      </c>
      <c r="XBJ21" s="73">
        <f>ხარჯები!XBJ20</f>
        <v>0</v>
      </c>
      <c r="XBK21" s="73">
        <f>ხარჯები!XBK20</f>
        <v>0</v>
      </c>
      <c r="XBL21" s="73">
        <f>ხარჯები!XBL20</f>
        <v>0</v>
      </c>
      <c r="XBM21" s="73">
        <f>ხარჯები!XBM20</f>
        <v>0</v>
      </c>
      <c r="XBN21" s="73">
        <f>ხარჯები!XBN20</f>
        <v>0</v>
      </c>
      <c r="XBO21" s="73">
        <f>ხარჯები!XBO20</f>
        <v>0</v>
      </c>
      <c r="XBP21" s="73">
        <f>ხარჯები!XBP20</f>
        <v>0</v>
      </c>
      <c r="XBQ21" s="73">
        <f>ხარჯები!XBQ20</f>
        <v>0</v>
      </c>
      <c r="XBR21" s="73">
        <f>ხარჯები!XBR20</f>
        <v>0</v>
      </c>
      <c r="XBS21" s="73">
        <f>ხარჯები!XBS20</f>
        <v>0</v>
      </c>
      <c r="XBT21" s="73">
        <f>ხარჯები!XBT20</f>
        <v>0</v>
      </c>
      <c r="XBU21" s="73">
        <f>ხარჯები!XBU20</f>
        <v>0</v>
      </c>
      <c r="XBV21" s="73">
        <f>ხარჯები!XBV20</f>
        <v>0</v>
      </c>
      <c r="XBW21" s="73">
        <f>ხარჯები!XBW20</f>
        <v>0</v>
      </c>
      <c r="XBX21" s="73">
        <f>ხარჯები!XBX20</f>
        <v>0</v>
      </c>
      <c r="XBY21" s="73">
        <f>ხარჯები!XBY20</f>
        <v>0</v>
      </c>
      <c r="XBZ21" s="73">
        <f>ხარჯები!XBZ20</f>
        <v>0</v>
      </c>
      <c r="XCA21" s="73">
        <f>ხარჯები!XCA20</f>
        <v>0</v>
      </c>
      <c r="XCB21" s="73">
        <f>ხარჯები!XCB20</f>
        <v>0</v>
      </c>
      <c r="XCC21" s="73">
        <f>ხარჯები!XCC20</f>
        <v>0</v>
      </c>
      <c r="XCD21" s="73">
        <f>ხარჯები!XCD20</f>
        <v>0</v>
      </c>
      <c r="XCE21" s="73">
        <f>ხარჯები!XCE20</f>
        <v>0</v>
      </c>
      <c r="XCF21" s="73">
        <f>ხარჯები!XCF20</f>
        <v>0</v>
      </c>
      <c r="XCG21" s="73">
        <f>ხარჯები!XCG20</f>
        <v>0</v>
      </c>
      <c r="XCH21" s="73">
        <f>ხარჯები!XCH20</f>
        <v>0</v>
      </c>
      <c r="XCI21" s="73">
        <f>ხარჯები!XCI20</f>
        <v>0</v>
      </c>
      <c r="XCJ21" s="73">
        <f>ხარჯები!XCJ20</f>
        <v>0</v>
      </c>
      <c r="XCK21" s="73">
        <f>ხარჯები!XCK20</f>
        <v>0</v>
      </c>
      <c r="XCL21" s="73">
        <f>ხარჯები!XCL20</f>
        <v>0</v>
      </c>
      <c r="XCM21" s="73">
        <f>ხარჯები!XCM20</f>
        <v>0</v>
      </c>
      <c r="XCN21" s="73">
        <f>ხარჯები!XCN20</f>
        <v>0</v>
      </c>
      <c r="XCO21" s="73">
        <f>ხარჯები!XCO20</f>
        <v>0</v>
      </c>
      <c r="XCP21" s="73">
        <f>ხარჯები!XCP20</f>
        <v>0</v>
      </c>
      <c r="XCQ21" s="73">
        <f>ხარჯები!XCQ20</f>
        <v>0</v>
      </c>
      <c r="XCR21" s="73">
        <f>ხარჯები!XCR20</f>
        <v>0</v>
      </c>
      <c r="XCS21" s="73">
        <f>ხარჯები!XCS20</f>
        <v>0</v>
      </c>
      <c r="XCT21" s="73">
        <f>ხარჯები!XCT20</f>
        <v>0</v>
      </c>
      <c r="XCU21" s="73">
        <f>ხარჯები!XCU20</f>
        <v>0</v>
      </c>
      <c r="XCV21" s="73">
        <f>ხარჯები!XCV20</f>
        <v>0</v>
      </c>
      <c r="XCW21" s="73">
        <f>ხარჯები!XCW20</f>
        <v>0</v>
      </c>
      <c r="XCX21" s="73">
        <f>ხარჯები!XCX20</f>
        <v>0</v>
      </c>
      <c r="XCY21" s="73">
        <f>ხარჯები!XCY20</f>
        <v>0</v>
      </c>
      <c r="XCZ21" s="73">
        <f>ხარჯები!XCZ20</f>
        <v>0</v>
      </c>
      <c r="XDA21" s="73">
        <f>ხარჯები!XDA20</f>
        <v>0</v>
      </c>
      <c r="XDB21" s="73">
        <f>ხარჯები!XDB20</f>
        <v>0</v>
      </c>
      <c r="XDC21" s="73">
        <f>ხარჯები!XDC20</f>
        <v>0</v>
      </c>
      <c r="XDD21" s="73">
        <f>ხარჯები!XDD20</f>
        <v>0</v>
      </c>
      <c r="XDE21" s="73">
        <f>ხარჯები!XDE20</f>
        <v>0</v>
      </c>
      <c r="XDF21" s="73">
        <f>ხარჯები!XDF20</f>
        <v>0</v>
      </c>
      <c r="XDG21" s="73">
        <f>ხარჯები!XDG20</f>
        <v>0</v>
      </c>
      <c r="XDH21" s="73">
        <f>ხარჯები!XDH20</f>
        <v>0</v>
      </c>
      <c r="XDI21" s="73">
        <f>ხარჯები!XDI20</f>
        <v>0</v>
      </c>
      <c r="XDJ21" s="73">
        <f>ხარჯები!XDJ20</f>
        <v>0</v>
      </c>
      <c r="XDK21" s="73">
        <f>ხარჯები!XDK20</f>
        <v>0</v>
      </c>
      <c r="XDL21" s="73">
        <f>ხარჯები!XDL20</f>
        <v>0</v>
      </c>
      <c r="XDM21" s="73">
        <f>ხარჯები!XDM20</f>
        <v>0</v>
      </c>
      <c r="XDN21" s="73">
        <f>ხარჯები!XDN20</f>
        <v>0</v>
      </c>
      <c r="XDO21" s="73">
        <f>ხარჯები!XDO20</f>
        <v>0</v>
      </c>
      <c r="XDP21" s="73">
        <f>ხარჯები!XDP20</f>
        <v>0</v>
      </c>
      <c r="XDQ21" s="73">
        <f>ხარჯები!XDQ20</f>
        <v>0</v>
      </c>
      <c r="XDR21" s="73">
        <f>ხარჯები!XDR20</f>
        <v>0</v>
      </c>
      <c r="XDS21" s="73">
        <f>ხარჯები!XDS20</f>
        <v>0</v>
      </c>
      <c r="XDT21" s="73">
        <f>ხარჯები!XDT20</f>
        <v>0</v>
      </c>
      <c r="XDU21" s="73">
        <f>ხარჯები!XDU20</f>
        <v>0</v>
      </c>
      <c r="XDV21" s="73">
        <f>ხარჯები!XDV20</f>
        <v>0</v>
      </c>
      <c r="XDW21" s="73">
        <f>ხარჯები!XDW20</f>
        <v>0</v>
      </c>
      <c r="XDX21" s="73">
        <f>ხარჯები!XDX20</f>
        <v>0</v>
      </c>
      <c r="XDY21" s="73">
        <f>ხარჯები!XDY20</f>
        <v>0</v>
      </c>
      <c r="XDZ21" s="73">
        <f>ხარჯები!XDZ20</f>
        <v>0</v>
      </c>
      <c r="XEA21" s="73">
        <f>ხარჯები!XEA20</f>
        <v>0</v>
      </c>
      <c r="XEB21" s="73">
        <f>ხარჯები!XEB20</f>
        <v>0</v>
      </c>
      <c r="XEC21" s="73">
        <f>ხარჯები!XEC20</f>
        <v>0</v>
      </c>
      <c r="XED21" s="73">
        <f>ხარჯები!XED20</f>
        <v>0</v>
      </c>
      <c r="XEE21" s="73">
        <f>ხარჯები!XEE20</f>
        <v>0</v>
      </c>
      <c r="XEF21" s="73">
        <f>ხარჯები!XEF20</f>
        <v>0</v>
      </c>
      <c r="XEG21" s="73">
        <f>ხარჯები!XEG20</f>
        <v>0</v>
      </c>
      <c r="XEH21" s="73">
        <f>ხარჯები!XEH20</f>
        <v>0</v>
      </c>
      <c r="XEI21" s="73">
        <f>ხარჯები!XEI20</f>
        <v>0</v>
      </c>
      <c r="XEJ21" s="73">
        <f>ხარჯები!XEJ20</f>
        <v>0</v>
      </c>
      <c r="XEK21" s="73">
        <f>ხარჯები!XEK20</f>
        <v>0</v>
      </c>
      <c r="XEL21" s="73">
        <f>ხარჯები!XEL20</f>
        <v>0</v>
      </c>
      <c r="XEM21" s="73">
        <f>ხარჯები!XEM20</f>
        <v>0</v>
      </c>
      <c r="XEN21" s="73">
        <f>ხარჯები!XEN20</f>
        <v>0</v>
      </c>
      <c r="XEO21" s="73">
        <f>ხარჯები!XEO20</f>
        <v>0</v>
      </c>
      <c r="XEP21" s="73">
        <f>ხარჯები!XEP20</f>
        <v>0</v>
      </c>
      <c r="XEQ21" s="73">
        <f>ხარჯები!XEQ20</f>
        <v>0</v>
      </c>
      <c r="XER21" s="73">
        <f>ხარჯები!XER20</f>
        <v>0</v>
      </c>
      <c r="XES21" s="73">
        <f>ხარჯები!XES20</f>
        <v>0</v>
      </c>
      <c r="XET21" s="73">
        <f>ხარჯები!XET20</f>
        <v>0</v>
      </c>
      <c r="XEU21" s="73">
        <f>ხარჯები!XEU20</f>
        <v>0</v>
      </c>
      <c r="XEV21" s="73">
        <f>ხარჯები!XEV20</f>
        <v>0</v>
      </c>
      <c r="XEW21" s="73">
        <f>ხარჯები!XEW20</f>
        <v>0</v>
      </c>
      <c r="XEX21" s="73">
        <f>ხარჯები!XEX20</f>
        <v>0</v>
      </c>
      <c r="XEY21" s="73">
        <f>ხარჯები!XEY20</f>
        <v>0</v>
      </c>
      <c r="XEZ21" s="73">
        <f>ხარჯები!XEZ20</f>
        <v>0</v>
      </c>
      <c r="XFA21" s="73">
        <f>ხარჯები!XFA20</f>
        <v>0</v>
      </c>
      <c r="XFB21" s="73">
        <f>ხარჯები!XFB20</f>
        <v>0</v>
      </c>
      <c r="XFC21" s="73">
        <f>ხარჯები!XFC20</f>
        <v>0</v>
      </c>
      <c r="XFD21" s="73">
        <f>ხარჯები!XFD20</f>
        <v>0</v>
      </c>
    </row>
    <row r="22" spans="2:16384" x14ac:dyDescent="0.2">
      <c r="B22" s="72" t="s">
        <v>39</v>
      </c>
      <c r="C22" s="101">
        <f>C20-C21</f>
        <v>-8230000</v>
      </c>
      <c r="D22" s="101">
        <f t="shared" ref="D22:S22" si="1">D20-D21</f>
        <v>-109082.29999999981</v>
      </c>
      <c r="E22" s="101">
        <f t="shared" si="1"/>
        <v>-89948.18499999959</v>
      </c>
      <c r="F22" s="101">
        <f t="shared" si="1"/>
        <v>-46463.135749999434</v>
      </c>
      <c r="G22" s="101">
        <f t="shared" si="1"/>
        <v>2213.8011535005644</v>
      </c>
      <c r="H22" s="101">
        <f t="shared" si="1"/>
        <v>56516.823996089399</v>
      </c>
      <c r="I22" s="101">
        <f t="shared" si="1"/>
        <v>116912.37848463189</v>
      </c>
      <c r="J22" s="101">
        <f t="shared" si="1"/>
        <v>183901.40914979577</v>
      </c>
      <c r="K22" s="101">
        <f t="shared" si="1"/>
        <v>258021.76214598492</v>
      </c>
      <c r="L22" s="101">
        <f t="shared" si="1"/>
        <v>278532.05271680932</v>
      </c>
      <c r="M22" s="101">
        <f t="shared" si="1"/>
        <v>169877.91111033782</v>
      </c>
      <c r="N22" s="101">
        <f t="shared" si="1"/>
        <v>52113.203300264664</v>
      </c>
      <c r="O22" s="101">
        <f t="shared" si="1"/>
        <v>-75327.912957491353</v>
      </c>
      <c r="P22" s="101">
        <f t="shared" si="1"/>
        <v>-213042.88252922054</v>
      </c>
      <c r="Q22" s="101">
        <f t="shared" si="1"/>
        <v>-361662.43229523301</v>
      </c>
      <c r="R22" s="101">
        <f t="shared" si="1"/>
        <v>-521852.33749181498</v>
      </c>
      <c r="S22" s="101">
        <f t="shared" si="1"/>
        <v>-694315.27944010869</v>
      </c>
    </row>
    <row r="25" spans="2:16384" x14ac:dyDescent="0.2">
      <c r="D25" s="114" t="s">
        <v>40</v>
      </c>
      <c r="E25" s="114"/>
      <c r="F25" s="114"/>
      <c r="G25" s="114"/>
    </row>
    <row r="26" spans="2:16384" x14ac:dyDescent="0.2">
      <c r="B26" s="72" t="s">
        <v>41</v>
      </c>
      <c r="C26" s="74">
        <v>0.05</v>
      </c>
      <c r="D26" s="115" t="s">
        <v>42</v>
      </c>
      <c r="E26" s="115"/>
      <c r="F26" s="115"/>
      <c r="G26" s="115"/>
    </row>
    <row r="27" spans="2:16384" x14ac:dyDescent="0.2">
      <c r="B27" s="72" t="s">
        <v>43</v>
      </c>
      <c r="C27" s="75">
        <f>NPV(C26,D22:S22)+C22</f>
        <v>-8609310.4178761579</v>
      </c>
      <c r="D27" s="115" t="s">
        <v>44</v>
      </c>
      <c r="E27" s="116"/>
      <c r="F27" s="116"/>
      <c r="G27" s="116"/>
      <c r="H27" s="76"/>
    </row>
    <row r="28" spans="2:16384" x14ac:dyDescent="0.2">
      <c r="B28" s="72" t="s">
        <v>45</v>
      </c>
      <c r="C28" s="74" t="e">
        <f>IRR(C22:S22)</f>
        <v>#NUM!</v>
      </c>
      <c r="D28" s="115" t="s">
        <v>46</v>
      </c>
      <c r="E28" s="116"/>
      <c r="F28" s="116"/>
      <c r="G28" s="116"/>
    </row>
    <row r="29" spans="2:16384" x14ac:dyDescent="0.2">
      <c r="B29" s="72" t="s">
        <v>0</v>
      </c>
      <c r="C29" s="77">
        <f>NPV(C26,C20:S20)/NPV(C26,C21:S21)</f>
        <v>0.92250864386260412</v>
      </c>
      <c r="D29" s="115" t="s">
        <v>47</v>
      </c>
      <c r="E29" s="116"/>
      <c r="F29" s="116"/>
      <c r="G29" s="116"/>
    </row>
    <row r="32" spans="2:16384" ht="15.75" x14ac:dyDescent="0.25">
      <c r="B32" s="51" t="s">
        <v>70</v>
      </c>
    </row>
    <row r="33" spans="2:16384" x14ac:dyDescent="0.2">
      <c r="B33" s="71"/>
      <c r="C33" s="99">
        <v>2020</v>
      </c>
      <c r="D33" s="99">
        <v>2021</v>
      </c>
      <c r="E33" s="99">
        <v>2022</v>
      </c>
      <c r="F33" s="99">
        <v>2023</v>
      </c>
      <c r="G33" s="99">
        <v>2024</v>
      </c>
      <c r="H33" s="99">
        <v>2025</v>
      </c>
      <c r="I33" s="99">
        <v>2026</v>
      </c>
      <c r="J33" s="99">
        <v>2027</v>
      </c>
      <c r="K33" s="99">
        <v>2028</v>
      </c>
      <c r="L33" s="99">
        <v>2029</v>
      </c>
      <c r="M33" s="99">
        <v>2030</v>
      </c>
      <c r="N33" s="99">
        <v>2031</v>
      </c>
      <c r="O33" s="99">
        <v>2032</v>
      </c>
      <c r="P33" s="99">
        <v>2033</v>
      </c>
      <c r="Q33" s="99">
        <v>2034</v>
      </c>
      <c r="R33" s="99">
        <v>2035</v>
      </c>
      <c r="S33" s="99">
        <v>2036</v>
      </c>
    </row>
    <row r="34" spans="2:16384" x14ac:dyDescent="0.2">
      <c r="B34" s="72" t="s">
        <v>37</v>
      </c>
      <c r="C34" s="100"/>
      <c r="D34" s="100">
        <f>სარგებელი!D29</f>
        <v>1601000</v>
      </c>
      <c r="E34" s="100">
        <f>სარგებელი!E29</f>
        <v>1649030</v>
      </c>
      <c r="F34" s="100">
        <f>სარგებელი!F29</f>
        <v>1698500.9</v>
      </c>
      <c r="G34" s="100">
        <f>სარგებელი!G29</f>
        <v>1749455.9269999999</v>
      </c>
      <c r="H34" s="100">
        <f>სარგებელი!H29</f>
        <v>1801939.6048100002</v>
      </c>
      <c r="I34" s="100">
        <f>სარგებელი!I29</f>
        <v>1855997.7929543001</v>
      </c>
      <c r="J34" s="100">
        <f>სარგებელი!J29</f>
        <v>1911677.7267429291</v>
      </c>
      <c r="K34" s="100">
        <f>სარგებელი!K29</f>
        <v>1969028.0585452169</v>
      </c>
      <c r="L34" s="100">
        <f>სარგებელი!L29</f>
        <v>2028098.9003015736</v>
      </c>
      <c r="M34" s="100">
        <f>სარგებელი!M29</f>
        <v>2088941.8673106206</v>
      </c>
      <c r="N34" s="100">
        <f>სარგებელი!N29</f>
        <v>2151610.1233299398</v>
      </c>
      <c r="O34" s="100">
        <f>სარგებელი!O29</f>
        <v>2216158.4270298379</v>
      </c>
      <c r="P34" s="100">
        <f>სარგებელი!P29</f>
        <v>2282643.1798407328</v>
      </c>
      <c r="Q34" s="100">
        <f>სარგებელი!Q29</f>
        <v>2351122.4752359549</v>
      </c>
      <c r="R34" s="100">
        <f>სარგებელი!R29</f>
        <v>2421656.1494930335</v>
      </c>
      <c r="S34" s="100">
        <f>სარგებელი!S29</f>
        <v>2494305.8339778245</v>
      </c>
      <c r="T34" s="73">
        <f>სარგებელი!T29</f>
        <v>174000</v>
      </c>
      <c r="U34" s="73">
        <f>სარგებელი!U29</f>
        <v>174000</v>
      </c>
      <c r="V34" s="73">
        <f>სარგებელი!V29</f>
        <v>174000</v>
      </c>
      <c r="W34" s="73">
        <f>სარგებელი!W29</f>
        <v>174000</v>
      </c>
      <c r="X34" s="73">
        <f>სარგებელი!X29</f>
        <v>174000</v>
      </c>
      <c r="Y34" s="73">
        <f>სარგებელი!Y29</f>
        <v>174000</v>
      </c>
      <c r="Z34" s="73">
        <f>სარგებელი!Z29</f>
        <v>174000</v>
      </c>
      <c r="AA34" s="73">
        <f>სარგებელი!AA29</f>
        <v>174000</v>
      </c>
      <c r="AB34" s="73">
        <f>სარგებელი!AB29</f>
        <v>174000</v>
      </c>
      <c r="AC34" s="73">
        <f>სარგებელი!AC29</f>
        <v>174000</v>
      </c>
      <c r="AD34" s="73">
        <f>სარგებელი!AD29</f>
        <v>174000</v>
      </c>
      <c r="AE34" s="73">
        <f>სარგებელი!AE29</f>
        <v>174000</v>
      </c>
      <c r="AF34" s="73">
        <f>სარგებელი!AF29</f>
        <v>174000</v>
      </c>
      <c r="AG34" s="73">
        <f>სარგებელი!AG29</f>
        <v>174000</v>
      </c>
      <c r="AH34" s="73">
        <f>სარგებელი!AH29</f>
        <v>174000</v>
      </c>
      <c r="AI34" s="73">
        <f>სარგებელი!AI29</f>
        <v>174000</v>
      </c>
      <c r="AJ34" s="73">
        <f>სარგებელი!AJ29</f>
        <v>174000</v>
      </c>
      <c r="AK34" s="73">
        <f>სარგებელი!AK29</f>
        <v>174000</v>
      </c>
      <c r="AL34" s="73">
        <f>სარგებელი!AL29</f>
        <v>174000</v>
      </c>
      <c r="AM34" s="73">
        <f>სარგებელი!AM29</f>
        <v>174000</v>
      </c>
      <c r="AN34" s="73">
        <f>სარგებელი!AN29</f>
        <v>174000</v>
      </c>
      <c r="AO34" s="73">
        <f>სარგებელი!AO29</f>
        <v>174000</v>
      </c>
      <c r="AP34" s="73">
        <f>სარგებელი!AP29</f>
        <v>174000</v>
      </c>
      <c r="AQ34" s="73">
        <f>სარგებელი!AQ29</f>
        <v>174000</v>
      </c>
      <c r="AR34" s="73">
        <f>სარგებელი!AR29</f>
        <v>174000</v>
      </c>
      <c r="AS34" s="73">
        <f>სარგებელი!AS29</f>
        <v>174000</v>
      </c>
      <c r="AT34" s="73">
        <f>სარგებელი!AT29</f>
        <v>174000</v>
      </c>
      <c r="AU34" s="73">
        <f>სარგებელი!AU29</f>
        <v>174000</v>
      </c>
      <c r="AV34" s="73">
        <f>სარგებელი!AV29</f>
        <v>174000</v>
      </c>
      <c r="AW34" s="73">
        <f>სარგებელი!AW29</f>
        <v>174000</v>
      </c>
      <c r="AX34" s="73">
        <f>სარგებელი!AX29</f>
        <v>174000</v>
      </c>
      <c r="AY34" s="73">
        <f>სარგებელი!AY29</f>
        <v>174000</v>
      </c>
      <c r="AZ34" s="73">
        <f>სარგებელი!AZ29</f>
        <v>174000</v>
      </c>
      <c r="BA34" s="73">
        <f>სარგებელი!BA29</f>
        <v>174000</v>
      </c>
      <c r="BB34" s="73">
        <f>სარგებელი!BB29</f>
        <v>174000</v>
      </c>
      <c r="BC34" s="73">
        <f>სარგებელი!BC29</f>
        <v>174000</v>
      </c>
      <c r="BD34" s="73">
        <f>სარგებელი!BD29</f>
        <v>174000</v>
      </c>
      <c r="BE34" s="73">
        <f>სარგებელი!BE29</f>
        <v>174000</v>
      </c>
      <c r="BF34" s="73">
        <f>სარგებელი!BF29</f>
        <v>174000</v>
      </c>
      <c r="BG34" s="73">
        <f>სარგებელი!BG29</f>
        <v>174000</v>
      </c>
      <c r="BH34" s="73">
        <f>სარგებელი!BH29</f>
        <v>174000</v>
      </c>
      <c r="BI34" s="73">
        <f>სარგებელი!BI29</f>
        <v>174000</v>
      </c>
      <c r="BJ34" s="73">
        <f>სარგებელი!BJ29</f>
        <v>174000</v>
      </c>
      <c r="BK34" s="73">
        <f>სარგებელი!BK29</f>
        <v>174000</v>
      </c>
      <c r="BL34" s="73">
        <f>სარგებელი!BL29</f>
        <v>174000</v>
      </c>
      <c r="BM34" s="73">
        <f>სარგებელი!BM29</f>
        <v>174000</v>
      </c>
      <c r="BN34" s="73">
        <f>სარგებელი!BN29</f>
        <v>174000</v>
      </c>
      <c r="BO34" s="73">
        <f>სარგებელი!BO29</f>
        <v>174000</v>
      </c>
      <c r="BP34" s="73">
        <f>სარგებელი!BP29</f>
        <v>174000</v>
      </c>
      <c r="BQ34" s="73">
        <f>სარგებელი!BQ29</f>
        <v>174000</v>
      </c>
      <c r="BR34" s="73">
        <f>სარგებელი!BR29</f>
        <v>174000</v>
      </c>
      <c r="BS34" s="73">
        <f>სარგებელი!BS29</f>
        <v>174000</v>
      </c>
      <c r="BT34" s="73">
        <f>სარგებელი!BT29</f>
        <v>174000</v>
      </c>
      <c r="BU34" s="73">
        <f>სარგებელი!BU29</f>
        <v>174000</v>
      </c>
      <c r="BV34" s="73">
        <f>სარგებელი!BV29</f>
        <v>174000</v>
      </c>
      <c r="BW34" s="73">
        <f>სარგებელი!BW29</f>
        <v>174000</v>
      </c>
      <c r="BX34" s="73">
        <f>სარგებელი!BX29</f>
        <v>174000</v>
      </c>
      <c r="BY34" s="73">
        <f>სარგებელი!BY29</f>
        <v>174000</v>
      </c>
      <c r="BZ34" s="73">
        <f>სარგებელი!BZ29</f>
        <v>174000</v>
      </c>
      <c r="CA34" s="73">
        <f>სარგებელი!CA29</f>
        <v>174000</v>
      </c>
      <c r="CB34" s="73">
        <f>სარგებელი!CB29</f>
        <v>174000</v>
      </c>
      <c r="CC34" s="73">
        <f>სარგებელი!CC29</f>
        <v>174000</v>
      </c>
      <c r="CD34" s="73">
        <f>სარგებელი!CD29</f>
        <v>174000</v>
      </c>
      <c r="CE34" s="73">
        <f>სარგებელი!CE29</f>
        <v>174000</v>
      </c>
      <c r="CF34" s="73">
        <f>სარგებელი!CF29</f>
        <v>174000</v>
      </c>
      <c r="CG34" s="73">
        <f>სარგებელი!CG29</f>
        <v>174000</v>
      </c>
      <c r="CH34" s="73">
        <f>სარგებელი!CH29</f>
        <v>174000</v>
      </c>
      <c r="CI34" s="73">
        <f>სარგებელი!CI29</f>
        <v>174000</v>
      </c>
      <c r="CJ34" s="73">
        <f>სარგებელი!CJ29</f>
        <v>174000</v>
      </c>
      <c r="CK34" s="73">
        <f>სარგებელი!CK29</f>
        <v>174000</v>
      </c>
      <c r="CL34" s="73">
        <f>სარგებელი!CL29</f>
        <v>174000</v>
      </c>
      <c r="CM34" s="73">
        <f>სარგებელი!CM29</f>
        <v>174000</v>
      </c>
      <c r="CN34" s="73">
        <f>სარგებელი!CN29</f>
        <v>174000</v>
      </c>
      <c r="CO34" s="73">
        <f>სარგებელი!CO29</f>
        <v>174000</v>
      </c>
      <c r="CP34" s="73">
        <f>სარგებელი!CP29</f>
        <v>174000</v>
      </c>
      <c r="CQ34" s="73">
        <f>სარგებელი!CQ29</f>
        <v>174000</v>
      </c>
      <c r="CR34" s="73">
        <f>სარგებელი!CR29</f>
        <v>174000</v>
      </c>
      <c r="CS34" s="73">
        <f>სარგებელი!CS29</f>
        <v>174000</v>
      </c>
      <c r="CT34" s="73">
        <f>სარგებელი!CT29</f>
        <v>174000</v>
      </c>
      <c r="CU34" s="73">
        <f>სარგებელი!CU29</f>
        <v>174000</v>
      </c>
      <c r="CV34" s="73">
        <f>სარგებელი!CV29</f>
        <v>174000</v>
      </c>
      <c r="CW34" s="73">
        <f>სარგებელი!CW29</f>
        <v>174000</v>
      </c>
      <c r="CX34" s="73">
        <f>სარგებელი!CX29</f>
        <v>174000</v>
      </c>
      <c r="CY34" s="73">
        <f>სარგებელი!CY29</f>
        <v>174000</v>
      </c>
      <c r="CZ34" s="73">
        <f>სარგებელი!CZ29</f>
        <v>174000</v>
      </c>
      <c r="DA34" s="73">
        <f>სარგებელი!DA29</f>
        <v>174000</v>
      </c>
      <c r="DB34" s="73">
        <f>სარგებელი!DB29</f>
        <v>174000</v>
      </c>
      <c r="DC34" s="73">
        <f>სარგებელი!DC29</f>
        <v>174000</v>
      </c>
      <c r="DD34" s="73">
        <f>სარგებელი!DD29</f>
        <v>174000</v>
      </c>
      <c r="DE34" s="73">
        <f>სარგებელი!DE29</f>
        <v>174000</v>
      </c>
      <c r="DF34" s="73">
        <f>სარგებელი!DF29</f>
        <v>174000</v>
      </c>
      <c r="DG34" s="73">
        <f>სარგებელი!DG29</f>
        <v>174000</v>
      </c>
      <c r="DH34" s="73">
        <f>სარგებელი!DH29</f>
        <v>174000</v>
      </c>
      <c r="DI34" s="73">
        <f>სარგებელი!DI29</f>
        <v>174000</v>
      </c>
      <c r="DJ34" s="73">
        <f>სარგებელი!DJ29</f>
        <v>174000</v>
      </c>
      <c r="DK34" s="73">
        <f>სარგებელი!DK29</f>
        <v>174000</v>
      </c>
      <c r="DL34" s="73">
        <f>სარგებელი!DL29</f>
        <v>174000</v>
      </c>
      <c r="DM34" s="73">
        <f>სარგებელი!DM29</f>
        <v>174000</v>
      </c>
      <c r="DN34" s="73">
        <f>სარგებელი!DN29</f>
        <v>174000</v>
      </c>
      <c r="DO34" s="73">
        <f>სარგებელი!DO29</f>
        <v>174000</v>
      </c>
      <c r="DP34" s="73">
        <f>სარგებელი!DP29</f>
        <v>174000</v>
      </c>
      <c r="DQ34" s="73">
        <f>სარგებელი!DQ29</f>
        <v>174000</v>
      </c>
      <c r="DR34" s="73">
        <f>სარგებელი!DR29</f>
        <v>174000</v>
      </c>
      <c r="DS34" s="73">
        <f>სარგებელი!DS29</f>
        <v>174000</v>
      </c>
      <c r="DT34" s="73">
        <f>სარგებელი!DT29</f>
        <v>174000</v>
      </c>
      <c r="DU34" s="73">
        <f>სარგებელი!DU29</f>
        <v>174000</v>
      </c>
      <c r="DV34" s="73">
        <f>სარგებელი!DV29</f>
        <v>174000</v>
      </c>
      <c r="DW34" s="73">
        <f>სარგებელი!DW29</f>
        <v>174000</v>
      </c>
      <c r="DX34" s="73">
        <f>სარგებელი!DX29</f>
        <v>174000</v>
      </c>
      <c r="DY34" s="73">
        <f>სარგებელი!DY29</f>
        <v>174000</v>
      </c>
      <c r="DZ34" s="73">
        <f>სარგებელი!DZ29</f>
        <v>174000</v>
      </c>
      <c r="EA34" s="73">
        <f>სარგებელი!EA29</f>
        <v>174000</v>
      </c>
      <c r="EB34" s="73">
        <f>სარგებელი!EB29</f>
        <v>174000</v>
      </c>
      <c r="EC34" s="73">
        <f>სარგებელი!EC29</f>
        <v>174000</v>
      </c>
      <c r="ED34" s="73">
        <f>სარგებელი!ED29</f>
        <v>174000</v>
      </c>
      <c r="EE34" s="73">
        <f>სარგებელი!EE29</f>
        <v>174000</v>
      </c>
      <c r="EF34" s="73">
        <f>სარგებელი!EF29</f>
        <v>174000</v>
      </c>
      <c r="EG34" s="73">
        <f>სარგებელი!EG29</f>
        <v>174000</v>
      </c>
      <c r="EH34" s="73">
        <f>სარგებელი!EH29</f>
        <v>174000</v>
      </c>
      <c r="EI34" s="73">
        <f>სარგებელი!EI29</f>
        <v>174000</v>
      </c>
      <c r="EJ34" s="73">
        <f>სარგებელი!EJ29</f>
        <v>174000</v>
      </c>
      <c r="EK34" s="73">
        <f>სარგებელი!EK29</f>
        <v>174000</v>
      </c>
      <c r="EL34" s="73">
        <f>სარგებელი!EL29</f>
        <v>174000</v>
      </c>
      <c r="EM34" s="73">
        <f>სარგებელი!EM29</f>
        <v>174000</v>
      </c>
      <c r="EN34" s="73">
        <f>სარგებელი!EN29</f>
        <v>174000</v>
      </c>
      <c r="EO34" s="73">
        <f>სარგებელი!EO29</f>
        <v>174000</v>
      </c>
      <c r="EP34" s="73">
        <f>სარგებელი!EP29</f>
        <v>174000</v>
      </c>
      <c r="EQ34" s="73">
        <f>სარგებელი!EQ29</f>
        <v>174000</v>
      </c>
      <c r="ER34" s="73">
        <f>სარგებელი!ER29</f>
        <v>174000</v>
      </c>
      <c r="ES34" s="73">
        <f>სარგებელი!ES29</f>
        <v>174000</v>
      </c>
      <c r="ET34" s="73">
        <f>სარგებელი!ET29</f>
        <v>174000</v>
      </c>
      <c r="EU34" s="73">
        <f>სარგებელი!EU29</f>
        <v>174000</v>
      </c>
      <c r="EV34" s="73">
        <f>სარგებელი!EV29</f>
        <v>174000</v>
      </c>
      <c r="EW34" s="73">
        <f>სარგებელი!EW29</f>
        <v>174000</v>
      </c>
      <c r="EX34" s="73">
        <f>სარგებელი!EX29</f>
        <v>174000</v>
      </c>
      <c r="EY34" s="73">
        <f>სარგებელი!EY29</f>
        <v>174000</v>
      </c>
      <c r="EZ34" s="73">
        <f>სარგებელი!EZ29</f>
        <v>174000</v>
      </c>
      <c r="FA34" s="73">
        <f>სარგებელი!FA29</f>
        <v>174000</v>
      </c>
      <c r="FB34" s="73">
        <f>სარგებელი!FB29</f>
        <v>174000</v>
      </c>
      <c r="FC34" s="73">
        <f>სარგებელი!FC29</f>
        <v>174000</v>
      </c>
      <c r="FD34" s="73">
        <f>სარგებელი!FD29</f>
        <v>174000</v>
      </c>
      <c r="FE34" s="73">
        <f>სარგებელი!FE29</f>
        <v>174000</v>
      </c>
      <c r="FF34" s="73">
        <f>სარგებელი!FF29</f>
        <v>174000</v>
      </c>
      <c r="FG34" s="73">
        <f>სარგებელი!FG29</f>
        <v>174000</v>
      </c>
      <c r="FH34" s="73">
        <f>სარგებელი!FH29</f>
        <v>174000</v>
      </c>
      <c r="FI34" s="73">
        <f>სარგებელი!FI29</f>
        <v>174000</v>
      </c>
      <c r="FJ34" s="73">
        <f>სარგებელი!FJ29</f>
        <v>174000</v>
      </c>
      <c r="FK34" s="73">
        <f>სარგებელი!FK29</f>
        <v>174000</v>
      </c>
      <c r="FL34" s="73">
        <f>სარგებელი!FL29</f>
        <v>174000</v>
      </c>
      <c r="FM34" s="73">
        <f>სარგებელი!FM29</f>
        <v>174000</v>
      </c>
      <c r="FN34" s="73">
        <f>სარგებელი!FN29</f>
        <v>174000</v>
      </c>
      <c r="FO34" s="73">
        <f>სარგებელი!FO29</f>
        <v>174000</v>
      </c>
      <c r="FP34" s="73">
        <f>სარგებელი!FP29</f>
        <v>174000</v>
      </c>
      <c r="FQ34" s="73">
        <f>სარგებელი!FQ29</f>
        <v>174000</v>
      </c>
      <c r="FR34" s="73">
        <f>სარგებელი!FR29</f>
        <v>174000</v>
      </c>
      <c r="FS34" s="73">
        <f>სარგებელი!FS29</f>
        <v>174000</v>
      </c>
      <c r="FT34" s="73">
        <f>სარგებელი!FT29</f>
        <v>174000</v>
      </c>
      <c r="FU34" s="73">
        <f>სარგებელი!FU29</f>
        <v>174000</v>
      </c>
      <c r="FV34" s="73">
        <f>სარგებელი!FV29</f>
        <v>174000</v>
      </c>
      <c r="FW34" s="73">
        <f>სარგებელი!FW29</f>
        <v>174000</v>
      </c>
      <c r="FX34" s="73">
        <f>სარგებელი!FX29</f>
        <v>174000</v>
      </c>
      <c r="FY34" s="73">
        <f>სარგებელი!FY29</f>
        <v>174000</v>
      </c>
      <c r="FZ34" s="73">
        <f>სარგებელი!FZ29</f>
        <v>174000</v>
      </c>
      <c r="GA34" s="73">
        <f>სარგებელი!GA29</f>
        <v>174000</v>
      </c>
      <c r="GB34" s="73">
        <f>სარგებელი!GB29</f>
        <v>174000</v>
      </c>
      <c r="GC34" s="73">
        <f>სარგებელი!GC29</f>
        <v>174000</v>
      </c>
      <c r="GD34" s="73">
        <f>სარგებელი!GD29</f>
        <v>174000</v>
      </c>
      <c r="GE34" s="73">
        <f>სარგებელი!GE29</f>
        <v>174000</v>
      </c>
      <c r="GF34" s="73">
        <f>სარგებელი!GF29</f>
        <v>174000</v>
      </c>
      <c r="GG34" s="73">
        <f>სარგებელი!GG29</f>
        <v>174000</v>
      </c>
      <c r="GH34" s="73">
        <f>სარგებელი!GH29</f>
        <v>174000</v>
      </c>
      <c r="GI34" s="73">
        <f>სარგებელი!GI29</f>
        <v>174000</v>
      </c>
      <c r="GJ34" s="73">
        <f>სარგებელი!GJ29</f>
        <v>174000</v>
      </c>
      <c r="GK34" s="73">
        <f>სარგებელი!GK29</f>
        <v>174000</v>
      </c>
      <c r="GL34" s="73">
        <f>სარგებელი!GL29</f>
        <v>174000</v>
      </c>
      <c r="GM34" s="73">
        <f>სარგებელი!GM29</f>
        <v>174000</v>
      </c>
      <c r="GN34" s="73">
        <f>სარგებელი!GN29</f>
        <v>174000</v>
      </c>
      <c r="GO34" s="73">
        <f>სარგებელი!GO29</f>
        <v>174000</v>
      </c>
      <c r="GP34" s="73">
        <f>სარგებელი!GP29</f>
        <v>174000</v>
      </c>
      <c r="GQ34" s="73">
        <f>სარგებელი!GQ29</f>
        <v>174000</v>
      </c>
      <c r="GR34" s="73">
        <f>სარგებელი!GR29</f>
        <v>174000</v>
      </c>
      <c r="GS34" s="73">
        <f>სარგებელი!GS29</f>
        <v>174000</v>
      </c>
      <c r="GT34" s="73">
        <f>სარგებელი!GT29</f>
        <v>174000</v>
      </c>
      <c r="GU34" s="73">
        <f>სარგებელი!GU29</f>
        <v>174000</v>
      </c>
      <c r="GV34" s="73">
        <f>სარგებელი!GV29</f>
        <v>174000</v>
      </c>
      <c r="GW34" s="73">
        <f>სარგებელი!GW29</f>
        <v>174000</v>
      </c>
      <c r="GX34" s="73">
        <f>სარგებელი!GX29</f>
        <v>174000</v>
      </c>
      <c r="GY34" s="73">
        <f>სარგებელი!GY29</f>
        <v>174000</v>
      </c>
      <c r="GZ34" s="73">
        <f>სარგებელი!GZ29</f>
        <v>174000</v>
      </c>
      <c r="HA34" s="73">
        <f>სარგებელი!HA29</f>
        <v>174000</v>
      </c>
      <c r="HB34" s="73">
        <f>სარგებელი!HB29</f>
        <v>174000</v>
      </c>
      <c r="HC34" s="73">
        <f>სარგებელი!HC29</f>
        <v>174000</v>
      </c>
      <c r="HD34" s="73">
        <f>სარგებელი!HD29</f>
        <v>174000</v>
      </c>
      <c r="HE34" s="73">
        <f>სარგებელი!HE29</f>
        <v>174000</v>
      </c>
      <c r="HF34" s="73">
        <f>სარგებელი!HF29</f>
        <v>174000</v>
      </c>
      <c r="HG34" s="73">
        <f>სარგებელი!HG29</f>
        <v>174000</v>
      </c>
      <c r="HH34" s="73">
        <f>სარგებელი!HH29</f>
        <v>174000</v>
      </c>
      <c r="HI34" s="73">
        <f>სარგებელი!HI29</f>
        <v>174000</v>
      </c>
      <c r="HJ34" s="73">
        <f>სარგებელი!HJ29</f>
        <v>174000</v>
      </c>
      <c r="HK34" s="73">
        <f>სარგებელი!HK29</f>
        <v>174000</v>
      </c>
      <c r="HL34" s="73">
        <f>სარგებელი!HL29</f>
        <v>174000</v>
      </c>
      <c r="HM34" s="73">
        <f>სარგებელი!HM29</f>
        <v>174000</v>
      </c>
      <c r="HN34" s="73">
        <f>სარგებელი!HN29</f>
        <v>174000</v>
      </c>
      <c r="HO34" s="73">
        <f>სარგებელი!HO29</f>
        <v>174000</v>
      </c>
      <c r="HP34" s="73">
        <f>სარგებელი!HP29</f>
        <v>174000</v>
      </c>
      <c r="HQ34" s="73">
        <f>სარგებელი!HQ29</f>
        <v>174000</v>
      </c>
      <c r="HR34" s="73">
        <f>სარგებელი!HR29</f>
        <v>174000</v>
      </c>
      <c r="HS34" s="73">
        <f>სარგებელი!HS29</f>
        <v>174000</v>
      </c>
      <c r="HT34" s="73">
        <f>სარგებელი!HT29</f>
        <v>174000</v>
      </c>
      <c r="HU34" s="73">
        <f>სარგებელი!HU29</f>
        <v>174000</v>
      </c>
      <c r="HV34" s="73">
        <f>სარგებელი!HV29</f>
        <v>174000</v>
      </c>
      <c r="HW34" s="73">
        <f>სარგებელი!HW29</f>
        <v>174000</v>
      </c>
      <c r="HX34" s="73">
        <f>სარგებელი!HX29</f>
        <v>174000</v>
      </c>
      <c r="HY34" s="73">
        <f>სარგებელი!HY29</f>
        <v>174000</v>
      </c>
      <c r="HZ34" s="73">
        <f>სარგებელი!HZ29</f>
        <v>174000</v>
      </c>
      <c r="IA34" s="73">
        <f>სარგებელი!IA29</f>
        <v>174000</v>
      </c>
      <c r="IB34" s="73">
        <f>სარგებელი!IB29</f>
        <v>174000</v>
      </c>
      <c r="IC34" s="73">
        <f>სარგებელი!IC29</f>
        <v>174000</v>
      </c>
      <c r="ID34" s="73">
        <f>სარგებელი!ID29</f>
        <v>174000</v>
      </c>
      <c r="IE34" s="73">
        <f>სარგებელი!IE29</f>
        <v>174000</v>
      </c>
      <c r="IF34" s="73">
        <f>სარგებელი!IF29</f>
        <v>174000</v>
      </c>
      <c r="IG34" s="73">
        <f>სარგებელი!IG29</f>
        <v>174000</v>
      </c>
      <c r="IH34" s="73">
        <f>სარგებელი!IH29</f>
        <v>174000</v>
      </c>
      <c r="II34" s="73">
        <f>სარგებელი!II29</f>
        <v>174000</v>
      </c>
      <c r="IJ34" s="73">
        <f>სარგებელი!IJ29</f>
        <v>174000</v>
      </c>
      <c r="IK34" s="73">
        <f>სარგებელი!IK29</f>
        <v>174000</v>
      </c>
      <c r="IL34" s="73">
        <f>სარგებელი!IL29</f>
        <v>174000</v>
      </c>
      <c r="IM34" s="73">
        <f>სარგებელი!IM29</f>
        <v>174000</v>
      </c>
      <c r="IN34" s="73">
        <f>სარგებელი!IN29</f>
        <v>174000</v>
      </c>
      <c r="IO34" s="73">
        <f>სარგებელი!IO29</f>
        <v>174000</v>
      </c>
      <c r="IP34" s="73">
        <f>სარგებელი!IP29</f>
        <v>174000</v>
      </c>
      <c r="IQ34" s="73">
        <f>სარგებელი!IQ29</f>
        <v>174000</v>
      </c>
      <c r="IR34" s="73">
        <f>სარგებელი!IR29</f>
        <v>0</v>
      </c>
      <c r="IS34" s="73">
        <f>სარგებელი!IS29</f>
        <v>0</v>
      </c>
      <c r="IT34" s="73">
        <f>სარგებელი!IT29</f>
        <v>0</v>
      </c>
      <c r="IU34" s="73">
        <f>სარგებელი!IU29</f>
        <v>0</v>
      </c>
      <c r="IV34" s="73">
        <f>სარგებელი!IV29</f>
        <v>0</v>
      </c>
      <c r="IW34" s="73">
        <f>სარგებელი!IW29</f>
        <v>0</v>
      </c>
      <c r="IX34" s="73">
        <f>სარგებელი!IX29</f>
        <v>0</v>
      </c>
      <c r="IY34" s="73">
        <f>სარგებელი!IY29</f>
        <v>0</v>
      </c>
      <c r="IZ34" s="73">
        <f>სარგებელი!IZ29</f>
        <v>0</v>
      </c>
      <c r="JA34" s="73">
        <f>სარგებელი!JA29</f>
        <v>0</v>
      </c>
      <c r="JB34" s="73">
        <f>სარგებელი!JB29</f>
        <v>0</v>
      </c>
      <c r="JC34" s="73">
        <f>სარგებელი!JC29</f>
        <v>0</v>
      </c>
      <c r="JD34" s="73">
        <f>სარგებელი!JD29</f>
        <v>0</v>
      </c>
      <c r="JE34" s="73">
        <f>სარგებელი!JE29</f>
        <v>0</v>
      </c>
      <c r="JF34" s="73">
        <f>სარგებელი!JF29</f>
        <v>0</v>
      </c>
      <c r="JG34" s="73">
        <f>სარგებელი!JG29</f>
        <v>0</v>
      </c>
      <c r="JH34" s="73">
        <f>სარგებელი!JH29</f>
        <v>0</v>
      </c>
      <c r="JI34" s="73">
        <f>სარგებელი!JI29</f>
        <v>0</v>
      </c>
      <c r="JJ34" s="73">
        <f>სარგებელი!JJ29</f>
        <v>0</v>
      </c>
      <c r="JK34" s="73">
        <f>სარგებელი!JK29</f>
        <v>0</v>
      </c>
      <c r="JL34" s="73">
        <f>სარგებელი!JL29</f>
        <v>0</v>
      </c>
      <c r="JM34" s="73">
        <f>სარგებელი!JM29</f>
        <v>0</v>
      </c>
      <c r="JN34" s="73">
        <f>სარგებელი!JN29</f>
        <v>0</v>
      </c>
      <c r="JO34" s="73">
        <f>სარგებელი!JO29</f>
        <v>0</v>
      </c>
      <c r="JP34" s="73">
        <f>სარგებელი!JP29</f>
        <v>0</v>
      </c>
      <c r="JQ34" s="73">
        <f>სარგებელი!JQ29</f>
        <v>0</v>
      </c>
      <c r="JR34" s="73">
        <f>სარგებელი!JR29</f>
        <v>0</v>
      </c>
      <c r="JS34" s="73">
        <f>სარგებელი!JS29</f>
        <v>0</v>
      </c>
      <c r="JT34" s="73">
        <f>სარგებელი!JT29</f>
        <v>0</v>
      </c>
      <c r="JU34" s="73">
        <f>სარგებელი!JU29</f>
        <v>0</v>
      </c>
      <c r="JV34" s="73">
        <f>სარგებელი!JV29</f>
        <v>0</v>
      </c>
      <c r="JW34" s="73">
        <f>სარგებელი!JW29</f>
        <v>0</v>
      </c>
      <c r="JX34" s="73">
        <f>სარგებელი!JX29</f>
        <v>0</v>
      </c>
      <c r="JY34" s="73">
        <f>სარგებელი!JY29</f>
        <v>0</v>
      </c>
      <c r="JZ34" s="73">
        <f>სარგებელი!JZ29</f>
        <v>0</v>
      </c>
      <c r="KA34" s="73">
        <f>სარგებელი!KA29</f>
        <v>0</v>
      </c>
      <c r="KB34" s="73">
        <f>სარგებელი!KB29</f>
        <v>0</v>
      </c>
      <c r="KC34" s="73">
        <f>სარგებელი!KC29</f>
        <v>0</v>
      </c>
      <c r="KD34" s="73">
        <f>სარგებელი!KD29</f>
        <v>0</v>
      </c>
      <c r="KE34" s="73">
        <f>სარგებელი!KE29</f>
        <v>0</v>
      </c>
      <c r="KF34" s="73">
        <f>სარგებელი!KF29</f>
        <v>0</v>
      </c>
      <c r="KG34" s="73">
        <f>სარგებელი!KG29</f>
        <v>0</v>
      </c>
      <c r="KH34" s="73">
        <f>სარგებელი!KH29</f>
        <v>0</v>
      </c>
      <c r="KI34" s="73">
        <f>სარგებელი!KI29</f>
        <v>0</v>
      </c>
      <c r="KJ34" s="73">
        <f>სარგებელი!KJ29</f>
        <v>0</v>
      </c>
      <c r="KK34" s="73">
        <f>სარგებელი!KK29</f>
        <v>0</v>
      </c>
      <c r="KL34" s="73">
        <f>სარგებელი!KL29</f>
        <v>0</v>
      </c>
      <c r="KM34" s="73">
        <f>სარგებელი!KM29</f>
        <v>0</v>
      </c>
      <c r="KN34" s="73">
        <f>სარგებელი!KN29</f>
        <v>0</v>
      </c>
      <c r="KO34" s="73">
        <f>სარგებელი!KO29</f>
        <v>0</v>
      </c>
      <c r="KP34" s="73">
        <f>სარგებელი!KP29</f>
        <v>0</v>
      </c>
      <c r="KQ34" s="73">
        <f>სარგებელი!KQ29</f>
        <v>0</v>
      </c>
      <c r="KR34" s="73">
        <f>სარგებელი!KR29</f>
        <v>0</v>
      </c>
      <c r="KS34" s="73">
        <f>სარგებელი!KS29</f>
        <v>0</v>
      </c>
      <c r="KT34" s="73">
        <f>სარგებელი!KT29</f>
        <v>0</v>
      </c>
      <c r="KU34" s="73">
        <f>სარგებელი!KU29</f>
        <v>0</v>
      </c>
      <c r="KV34" s="73">
        <f>სარგებელი!KV29</f>
        <v>0</v>
      </c>
      <c r="KW34" s="73">
        <f>სარგებელი!KW29</f>
        <v>0</v>
      </c>
      <c r="KX34" s="73">
        <f>სარგებელი!KX29</f>
        <v>0</v>
      </c>
      <c r="KY34" s="73">
        <f>სარგებელი!KY29</f>
        <v>0</v>
      </c>
      <c r="KZ34" s="73">
        <f>სარგებელი!KZ29</f>
        <v>0</v>
      </c>
      <c r="LA34" s="73">
        <f>სარგებელი!LA29</f>
        <v>0</v>
      </c>
      <c r="LB34" s="73">
        <f>სარგებელი!LB29</f>
        <v>0</v>
      </c>
      <c r="LC34" s="73">
        <f>სარგებელი!LC29</f>
        <v>0</v>
      </c>
      <c r="LD34" s="73">
        <f>სარგებელი!LD29</f>
        <v>0</v>
      </c>
      <c r="LE34" s="73">
        <f>სარგებელი!LE29</f>
        <v>0</v>
      </c>
      <c r="LF34" s="73">
        <f>სარგებელი!LF29</f>
        <v>0</v>
      </c>
      <c r="LG34" s="73">
        <f>სარგებელი!LG29</f>
        <v>0</v>
      </c>
      <c r="LH34" s="73">
        <f>სარგებელი!LH29</f>
        <v>0</v>
      </c>
      <c r="LI34" s="73">
        <f>სარგებელი!LI29</f>
        <v>0</v>
      </c>
      <c r="LJ34" s="73">
        <f>სარგებელი!LJ29</f>
        <v>0</v>
      </c>
      <c r="LK34" s="73">
        <f>სარგებელი!LK29</f>
        <v>0</v>
      </c>
      <c r="LL34" s="73">
        <f>სარგებელი!LL29</f>
        <v>0</v>
      </c>
      <c r="LM34" s="73">
        <f>სარგებელი!LM29</f>
        <v>0</v>
      </c>
      <c r="LN34" s="73">
        <f>სარგებელი!LN29</f>
        <v>0</v>
      </c>
      <c r="LO34" s="73">
        <f>სარგებელი!LO29</f>
        <v>0</v>
      </c>
      <c r="LP34" s="73">
        <f>სარგებელი!LP29</f>
        <v>0</v>
      </c>
      <c r="LQ34" s="73">
        <f>სარგებელი!LQ29</f>
        <v>0</v>
      </c>
      <c r="LR34" s="73">
        <f>სარგებელი!LR29</f>
        <v>0</v>
      </c>
      <c r="LS34" s="73">
        <f>სარგებელი!LS29</f>
        <v>0</v>
      </c>
      <c r="LT34" s="73">
        <f>სარგებელი!LT29</f>
        <v>0</v>
      </c>
      <c r="LU34" s="73">
        <f>სარგებელი!LU29</f>
        <v>0</v>
      </c>
      <c r="LV34" s="73">
        <f>სარგებელი!LV29</f>
        <v>0</v>
      </c>
      <c r="LW34" s="73">
        <f>სარგებელი!LW29</f>
        <v>0</v>
      </c>
      <c r="LX34" s="73">
        <f>სარგებელი!LX29</f>
        <v>0</v>
      </c>
      <c r="LY34" s="73">
        <f>სარგებელი!LY29</f>
        <v>0</v>
      </c>
      <c r="LZ34" s="73">
        <f>სარგებელი!LZ29</f>
        <v>0</v>
      </c>
      <c r="MA34" s="73">
        <f>სარგებელი!MA29</f>
        <v>0</v>
      </c>
      <c r="MB34" s="73">
        <f>სარგებელი!MB29</f>
        <v>0</v>
      </c>
      <c r="MC34" s="73">
        <f>სარგებელი!MC29</f>
        <v>0</v>
      </c>
      <c r="MD34" s="73">
        <f>სარგებელი!MD29</f>
        <v>0</v>
      </c>
      <c r="ME34" s="73">
        <f>სარგებელი!ME29</f>
        <v>0</v>
      </c>
      <c r="MF34" s="73">
        <f>სარგებელი!MF29</f>
        <v>0</v>
      </c>
      <c r="MG34" s="73">
        <f>სარგებელი!MG29</f>
        <v>0</v>
      </c>
      <c r="MH34" s="73">
        <f>სარგებელი!MH29</f>
        <v>0</v>
      </c>
      <c r="MI34" s="73">
        <f>სარგებელი!MI29</f>
        <v>0</v>
      </c>
      <c r="MJ34" s="73">
        <f>სარგებელი!MJ29</f>
        <v>0</v>
      </c>
      <c r="MK34" s="73">
        <f>სარგებელი!MK29</f>
        <v>0</v>
      </c>
      <c r="ML34" s="73">
        <f>სარგებელი!ML29</f>
        <v>0</v>
      </c>
      <c r="MM34" s="73">
        <f>სარგებელი!MM29</f>
        <v>0</v>
      </c>
      <c r="MN34" s="73">
        <f>სარგებელი!MN29</f>
        <v>0</v>
      </c>
      <c r="MO34" s="73">
        <f>სარგებელი!MO29</f>
        <v>0</v>
      </c>
      <c r="MP34" s="73">
        <f>სარგებელი!MP29</f>
        <v>0</v>
      </c>
      <c r="MQ34" s="73">
        <f>სარგებელი!MQ29</f>
        <v>0</v>
      </c>
      <c r="MR34" s="73">
        <f>სარგებელი!MR29</f>
        <v>0</v>
      </c>
      <c r="MS34" s="73">
        <f>სარგებელი!MS29</f>
        <v>0</v>
      </c>
      <c r="MT34" s="73">
        <f>სარგებელი!MT29</f>
        <v>0</v>
      </c>
      <c r="MU34" s="73">
        <f>სარგებელი!MU29</f>
        <v>0</v>
      </c>
      <c r="MV34" s="73">
        <f>სარგებელი!MV29</f>
        <v>0</v>
      </c>
      <c r="MW34" s="73">
        <f>სარგებელი!MW29</f>
        <v>0</v>
      </c>
      <c r="MX34" s="73">
        <f>სარგებელი!MX29</f>
        <v>0</v>
      </c>
      <c r="MY34" s="73">
        <f>სარგებელი!MY29</f>
        <v>0</v>
      </c>
      <c r="MZ34" s="73">
        <f>სარგებელი!MZ29</f>
        <v>0</v>
      </c>
      <c r="NA34" s="73">
        <f>სარგებელი!NA29</f>
        <v>0</v>
      </c>
      <c r="NB34" s="73">
        <f>სარგებელი!NB29</f>
        <v>0</v>
      </c>
      <c r="NC34" s="73">
        <f>სარგებელი!NC29</f>
        <v>0</v>
      </c>
      <c r="ND34" s="73">
        <f>სარგებელი!ND29</f>
        <v>0</v>
      </c>
      <c r="NE34" s="73">
        <f>სარგებელი!NE29</f>
        <v>0</v>
      </c>
      <c r="NF34" s="73">
        <f>სარგებელი!NF29</f>
        <v>0</v>
      </c>
      <c r="NG34" s="73">
        <f>სარგებელი!NG29</f>
        <v>0</v>
      </c>
      <c r="NH34" s="73">
        <f>სარგებელი!NH29</f>
        <v>0</v>
      </c>
      <c r="NI34" s="73">
        <f>სარგებელი!NI29</f>
        <v>0</v>
      </c>
      <c r="NJ34" s="73">
        <f>სარგებელი!NJ29</f>
        <v>0</v>
      </c>
      <c r="NK34" s="73">
        <f>სარგებელი!NK29</f>
        <v>0</v>
      </c>
      <c r="NL34" s="73">
        <f>სარგებელი!NL29</f>
        <v>0</v>
      </c>
      <c r="NM34" s="73">
        <f>სარგებელი!NM29</f>
        <v>0</v>
      </c>
      <c r="NN34" s="73">
        <f>სარგებელი!NN29</f>
        <v>0</v>
      </c>
      <c r="NO34" s="73">
        <f>სარგებელი!NO29</f>
        <v>0</v>
      </c>
      <c r="NP34" s="73">
        <f>სარგებელი!NP29</f>
        <v>0</v>
      </c>
      <c r="NQ34" s="73">
        <f>სარგებელი!NQ29</f>
        <v>0</v>
      </c>
      <c r="NR34" s="73">
        <f>სარგებელი!NR29</f>
        <v>0</v>
      </c>
      <c r="NS34" s="73">
        <f>სარგებელი!NS29</f>
        <v>0</v>
      </c>
      <c r="NT34" s="73">
        <f>სარგებელი!NT29</f>
        <v>0</v>
      </c>
      <c r="NU34" s="73">
        <f>სარგებელი!NU29</f>
        <v>0</v>
      </c>
      <c r="NV34" s="73">
        <f>სარგებელი!NV29</f>
        <v>0</v>
      </c>
      <c r="NW34" s="73">
        <f>სარგებელი!NW29</f>
        <v>0</v>
      </c>
      <c r="NX34" s="73">
        <f>სარგებელი!NX29</f>
        <v>0</v>
      </c>
      <c r="NY34" s="73">
        <f>სარგებელი!NY29</f>
        <v>0</v>
      </c>
      <c r="NZ34" s="73">
        <f>სარგებელი!NZ29</f>
        <v>0</v>
      </c>
      <c r="OA34" s="73">
        <f>სარგებელი!OA29</f>
        <v>0</v>
      </c>
      <c r="OB34" s="73">
        <f>სარგებელი!OB29</f>
        <v>0</v>
      </c>
      <c r="OC34" s="73">
        <f>სარგებელი!OC29</f>
        <v>0</v>
      </c>
      <c r="OD34" s="73">
        <f>სარგებელი!OD29</f>
        <v>0</v>
      </c>
      <c r="OE34" s="73">
        <f>სარგებელი!OE29</f>
        <v>0</v>
      </c>
      <c r="OF34" s="73">
        <f>სარგებელი!OF29</f>
        <v>0</v>
      </c>
      <c r="OG34" s="73">
        <f>სარგებელი!OG29</f>
        <v>0</v>
      </c>
      <c r="OH34" s="73">
        <f>სარგებელი!OH29</f>
        <v>0</v>
      </c>
      <c r="OI34" s="73">
        <f>სარგებელი!OI29</f>
        <v>0</v>
      </c>
      <c r="OJ34" s="73">
        <f>სარგებელი!OJ29</f>
        <v>0</v>
      </c>
      <c r="OK34" s="73">
        <f>სარგებელი!OK29</f>
        <v>0</v>
      </c>
      <c r="OL34" s="73">
        <f>სარგებელი!OL29</f>
        <v>0</v>
      </c>
      <c r="OM34" s="73">
        <f>სარგებელი!OM29</f>
        <v>0</v>
      </c>
      <c r="ON34" s="73">
        <f>სარგებელი!ON29</f>
        <v>0</v>
      </c>
      <c r="OO34" s="73">
        <f>სარგებელი!OO29</f>
        <v>0</v>
      </c>
      <c r="OP34" s="73">
        <f>სარგებელი!OP29</f>
        <v>0</v>
      </c>
      <c r="OQ34" s="73">
        <f>სარგებელი!OQ29</f>
        <v>0</v>
      </c>
      <c r="OR34" s="73">
        <f>სარგებელი!OR29</f>
        <v>0</v>
      </c>
      <c r="OS34" s="73">
        <f>სარგებელი!OS29</f>
        <v>0</v>
      </c>
      <c r="OT34" s="73">
        <f>სარგებელი!OT29</f>
        <v>0</v>
      </c>
      <c r="OU34" s="73">
        <f>სარგებელი!OU29</f>
        <v>0</v>
      </c>
      <c r="OV34" s="73">
        <f>სარგებელი!OV29</f>
        <v>0</v>
      </c>
      <c r="OW34" s="73">
        <f>სარგებელი!OW29</f>
        <v>0</v>
      </c>
      <c r="OX34" s="73">
        <f>სარგებელი!OX29</f>
        <v>0</v>
      </c>
      <c r="OY34" s="73">
        <f>სარგებელი!OY29</f>
        <v>0</v>
      </c>
      <c r="OZ34" s="73">
        <f>სარგებელი!OZ29</f>
        <v>0</v>
      </c>
      <c r="PA34" s="73">
        <f>სარგებელი!PA29</f>
        <v>0</v>
      </c>
      <c r="PB34" s="73">
        <f>სარგებელი!PB29</f>
        <v>0</v>
      </c>
      <c r="PC34" s="73">
        <f>სარგებელი!PC29</f>
        <v>0</v>
      </c>
      <c r="PD34" s="73">
        <f>სარგებელი!PD29</f>
        <v>0</v>
      </c>
      <c r="PE34" s="73">
        <f>სარგებელი!PE29</f>
        <v>0</v>
      </c>
      <c r="PF34" s="73">
        <f>სარგებელი!PF29</f>
        <v>0</v>
      </c>
      <c r="PG34" s="73">
        <f>სარგებელი!PG29</f>
        <v>0</v>
      </c>
      <c r="PH34" s="73">
        <f>სარგებელი!PH29</f>
        <v>0</v>
      </c>
      <c r="PI34" s="73">
        <f>სარგებელი!PI29</f>
        <v>0</v>
      </c>
      <c r="PJ34" s="73">
        <f>სარგებელი!PJ29</f>
        <v>0</v>
      </c>
      <c r="PK34" s="73">
        <f>სარგებელი!PK29</f>
        <v>0</v>
      </c>
      <c r="PL34" s="73">
        <f>სარგებელი!PL29</f>
        <v>0</v>
      </c>
      <c r="PM34" s="73">
        <f>სარგებელი!PM29</f>
        <v>0</v>
      </c>
      <c r="PN34" s="73">
        <f>სარგებელი!PN29</f>
        <v>0</v>
      </c>
      <c r="PO34" s="73">
        <f>სარგებელი!PO29</f>
        <v>0</v>
      </c>
      <c r="PP34" s="73">
        <f>სარგებელი!PP29</f>
        <v>0</v>
      </c>
      <c r="PQ34" s="73">
        <f>სარგებელი!PQ29</f>
        <v>0</v>
      </c>
      <c r="PR34" s="73">
        <f>სარგებელი!PR29</f>
        <v>0</v>
      </c>
      <c r="PS34" s="73">
        <f>სარგებელი!PS29</f>
        <v>0</v>
      </c>
      <c r="PT34" s="73">
        <f>სარგებელი!PT29</f>
        <v>0</v>
      </c>
      <c r="PU34" s="73">
        <f>სარგებელი!PU29</f>
        <v>0</v>
      </c>
      <c r="PV34" s="73">
        <f>სარგებელი!PV29</f>
        <v>0</v>
      </c>
      <c r="PW34" s="73">
        <f>სარგებელი!PW29</f>
        <v>0</v>
      </c>
      <c r="PX34" s="73">
        <f>სარგებელი!PX29</f>
        <v>0</v>
      </c>
      <c r="PY34" s="73">
        <f>სარგებელი!PY29</f>
        <v>0</v>
      </c>
      <c r="PZ34" s="73">
        <f>სარგებელი!PZ29</f>
        <v>0</v>
      </c>
      <c r="QA34" s="73">
        <f>სარგებელი!QA29</f>
        <v>0</v>
      </c>
      <c r="QB34" s="73">
        <f>სარგებელი!QB29</f>
        <v>0</v>
      </c>
      <c r="QC34" s="73">
        <f>სარგებელი!QC29</f>
        <v>0</v>
      </c>
      <c r="QD34" s="73">
        <f>სარგებელი!QD29</f>
        <v>0</v>
      </c>
      <c r="QE34" s="73">
        <f>სარგებელი!QE29</f>
        <v>0</v>
      </c>
      <c r="QF34" s="73">
        <f>სარგებელი!QF29</f>
        <v>0</v>
      </c>
      <c r="QG34" s="73">
        <f>სარგებელი!QG29</f>
        <v>0</v>
      </c>
      <c r="QH34" s="73">
        <f>სარგებელი!QH29</f>
        <v>0</v>
      </c>
      <c r="QI34" s="73">
        <f>სარგებელი!QI29</f>
        <v>0</v>
      </c>
      <c r="QJ34" s="73">
        <f>სარგებელი!QJ29</f>
        <v>0</v>
      </c>
      <c r="QK34" s="73">
        <f>სარგებელი!QK29</f>
        <v>0</v>
      </c>
      <c r="QL34" s="73">
        <f>სარგებელი!QL29</f>
        <v>0</v>
      </c>
      <c r="QM34" s="73">
        <f>სარგებელი!QM29</f>
        <v>0</v>
      </c>
      <c r="QN34" s="73">
        <f>სარგებელი!QN29</f>
        <v>0</v>
      </c>
      <c r="QO34" s="73">
        <f>სარგებელი!QO29</f>
        <v>0</v>
      </c>
      <c r="QP34" s="73">
        <f>სარგებელი!QP29</f>
        <v>0</v>
      </c>
      <c r="QQ34" s="73">
        <f>სარგებელი!QQ29</f>
        <v>0</v>
      </c>
      <c r="QR34" s="73">
        <f>სარგებელი!QR29</f>
        <v>0</v>
      </c>
      <c r="QS34" s="73">
        <f>სარგებელი!QS29</f>
        <v>0</v>
      </c>
      <c r="QT34" s="73">
        <f>სარგებელი!QT29</f>
        <v>0</v>
      </c>
      <c r="QU34" s="73">
        <f>სარგებელი!QU29</f>
        <v>0</v>
      </c>
      <c r="QV34" s="73">
        <f>სარგებელი!QV29</f>
        <v>0</v>
      </c>
      <c r="QW34" s="73">
        <f>სარგებელი!QW29</f>
        <v>0</v>
      </c>
      <c r="QX34" s="73">
        <f>სარგებელი!QX29</f>
        <v>0</v>
      </c>
      <c r="QY34" s="73">
        <f>სარგებელი!QY29</f>
        <v>0</v>
      </c>
      <c r="QZ34" s="73">
        <f>სარგებელი!QZ29</f>
        <v>0</v>
      </c>
      <c r="RA34" s="73">
        <f>სარგებელი!RA29</f>
        <v>0</v>
      </c>
      <c r="RB34" s="73">
        <f>სარგებელი!RB29</f>
        <v>0</v>
      </c>
      <c r="RC34" s="73">
        <f>სარგებელი!RC29</f>
        <v>0</v>
      </c>
      <c r="RD34" s="73">
        <f>სარგებელი!RD29</f>
        <v>0</v>
      </c>
      <c r="RE34" s="73">
        <f>სარგებელი!RE29</f>
        <v>0</v>
      </c>
      <c r="RF34" s="73">
        <f>სარგებელი!RF29</f>
        <v>0</v>
      </c>
      <c r="RG34" s="73">
        <f>სარგებელი!RG29</f>
        <v>0</v>
      </c>
      <c r="RH34" s="73">
        <f>სარგებელი!RH29</f>
        <v>0</v>
      </c>
      <c r="RI34" s="73">
        <f>სარგებელი!RI29</f>
        <v>0</v>
      </c>
      <c r="RJ34" s="73">
        <f>სარგებელი!RJ29</f>
        <v>0</v>
      </c>
      <c r="RK34" s="73">
        <f>სარგებელი!RK29</f>
        <v>0</v>
      </c>
      <c r="RL34" s="73">
        <f>სარგებელი!RL29</f>
        <v>0</v>
      </c>
      <c r="RM34" s="73">
        <f>სარგებელი!RM29</f>
        <v>0</v>
      </c>
      <c r="RN34" s="73">
        <f>სარგებელი!RN29</f>
        <v>0</v>
      </c>
      <c r="RO34" s="73">
        <f>სარგებელი!RO29</f>
        <v>0</v>
      </c>
      <c r="RP34" s="73">
        <f>სარგებელი!RP29</f>
        <v>0</v>
      </c>
      <c r="RQ34" s="73">
        <f>სარგებელი!RQ29</f>
        <v>0</v>
      </c>
      <c r="RR34" s="73">
        <f>სარგებელი!RR29</f>
        <v>0</v>
      </c>
      <c r="RS34" s="73">
        <f>სარგებელი!RS29</f>
        <v>0</v>
      </c>
      <c r="RT34" s="73">
        <f>სარგებელი!RT29</f>
        <v>0</v>
      </c>
      <c r="RU34" s="73">
        <f>სარგებელი!RU29</f>
        <v>0</v>
      </c>
      <c r="RV34" s="73">
        <f>სარგებელი!RV29</f>
        <v>0</v>
      </c>
      <c r="RW34" s="73">
        <f>სარგებელი!RW29</f>
        <v>0</v>
      </c>
      <c r="RX34" s="73">
        <f>სარგებელი!RX29</f>
        <v>0</v>
      </c>
      <c r="RY34" s="73">
        <f>სარგებელი!RY29</f>
        <v>0</v>
      </c>
      <c r="RZ34" s="73">
        <f>სარგებელი!RZ29</f>
        <v>0</v>
      </c>
      <c r="SA34" s="73">
        <f>სარგებელი!SA29</f>
        <v>0</v>
      </c>
      <c r="SB34" s="73">
        <f>სარგებელი!SB29</f>
        <v>0</v>
      </c>
      <c r="SC34" s="73">
        <f>სარგებელი!SC29</f>
        <v>0</v>
      </c>
      <c r="SD34" s="73">
        <f>სარგებელი!SD29</f>
        <v>0</v>
      </c>
      <c r="SE34" s="73">
        <f>სარგებელი!SE29</f>
        <v>0</v>
      </c>
      <c r="SF34" s="73">
        <f>სარგებელი!SF29</f>
        <v>0</v>
      </c>
      <c r="SG34" s="73">
        <f>სარგებელი!SG29</f>
        <v>0</v>
      </c>
      <c r="SH34" s="73">
        <f>სარგებელი!SH29</f>
        <v>0</v>
      </c>
      <c r="SI34" s="73">
        <f>სარგებელი!SI29</f>
        <v>0</v>
      </c>
      <c r="SJ34" s="73">
        <f>სარგებელი!SJ29</f>
        <v>0</v>
      </c>
      <c r="SK34" s="73">
        <f>სარგებელი!SK29</f>
        <v>0</v>
      </c>
      <c r="SL34" s="73">
        <f>სარგებელი!SL29</f>
        <v>0</v>
      </c>
      <c r="SM34" s="73">
        <f>სარგებელი!SM29</f>
        <v>0</v>
      </c>
      <c r="SN34" s="73">
        <f>სარგებელი!SN29</f>
        <v>0</v>
      </c>
      <c r="SO34" s="73">
        <f>სარგებელი!SO29</f>
        <v>0</v>
      </c>
      <c r="SP34" s="73">
        <f>სარგებელი!SP29</f>
        <v>0</v>
      </c>
      <c r="SQ34" s="73">
        <f>სარგებელი!SQ29</f>
        <v>0</v>
      </c>
      <c r="SR34" s="73">
        <f>სარგებელი!SR29</f>
        <v>0</v>
      </c>
      <c r="SS34" s="73">
        <f>სარგებელი!SS29</f>
        <v>0</v>
      </c>
      <c r="ST34" s="73">
        <f>სარგებელი!ST29</f>
        <v>0</v>
      </c>
      <c r="SU34" s="73">
        <f>სარგებელი!SU29</f>
        <v>0</v>
      </c>
      <c r="SV34" s="73">
        <f>სარგებელი!SV29</f>
        <v>0</v>
      </c>
      <c r="SW34" s="73">
        <f>სარგებელი!SW29</f>
        <v>0</v>
      </c>
      <c r="SX34" s="73">
        <f>სარგებელი!SX29</f>
        <v>0</v>
      </c>
      <c r="SY34" s="73">
        <f>სარგებელი!SY29</f>
        <v>0</v>
      </c>
      <c r="SZ34" s="73">
        <f>სარგებელი!SZ29</f>
        <v>0</v>
      </c>
      <c r="TA34" s="73">
        <f>სარგებელი!TA29</f>
        <v>0</v>
      </c>
      <c r="TB34" s="73">
        <f>სარგებელი!TB29</f>
        <v>0</v>
      </c>
      <c r="TC34" s="73">
        <f>სარგებელი!TC29</f>
        <v>0</v>
      </c>
      <c r="TD34" s="73">
        <f>სარგებელი!TD29</f>
        <v>0</v>
      </c>
      <c r="TE34" s="73">
        <f>სარგებელი!TE29</f>
        <v>0</v>
      </c>
      <c r="TF34" s="73">
        <f>სარგებელი!TF29</f>
        <v>0</v>
      </c>
      <c r="TG34" s="73">
        <f>სარგებელი!TG29</f>
        <v>0</v>
      </c>
      <c r="TH34" s="73">
        <f>სარგებელი!TH29</f>
        <v>0</v>
      </c>
      <c r="TI34" s="73">
        <f>სარგებელი!TI29</f>
        <v>0</v>
      </c>
      <c r="TJ34" s="73">
        <f>სარგებელი!TJ29</f>
        <v>0</v>
      </c>
      <c r="TK34" s="73">
        <f>სარგებელი!TK29</f>
        <v>0</v>
      </c>
      <c r="TL34" s="73">
        <f>სარგებელი!TL29</f>
        <v>0</v>
      </c>
      <c r="TM34" s="73">
        <f>სარგებელი!TM29</f>
        <v>0</v>
      </c>
      <c r="TN34" s="73">
        <f>სარგებელი!TN29</f>
        <v>0</v>
      </c>
      <c r="TO34" s="73">
        <f>სარგებელი!TO29</f>
        <v>0</v>
      </c>
      <c r="TP34" s="73">
        <f>სარგებელი!TP29</f>
        <v>0</v>
      </c>
      <c r="TQ34" s="73">
        <f>სარგებელი!TQ29</f>
        <v>0</v>
      </c>
      <c r="TR34" s="73">
        <f>სარგებელი!TR29</f>
        <v>0</v>
      </c>
      <c r="TS34" s="73">
        <f>სარგებელი!TS29</f>
        <v>0</v>
      </c>
      <c r="TT34" s="73">
        <f>სარგებელი!TT29</f>
        <v>0</v>
      </c>
      <c r="TU34" s="73">
        <f>სარგებელი!TU29</f>
        <v>0</v>
      </c>
      <c r="TV34" s="73">
        <f>სარგებელი!TV29</f>
        <v>0</v>
      </c>
      <c r="TW34" s="73">
        <f>სარგებელი!TW29</f>
        <v>0</v>
      </c>
      <c r="TX34" s="73">
        <f>სარგებელი!TX29</f>
        <v>0</v>
      </c>
      <c r="TY34" s="73">
        <f>სარგებელი!TY29</f>
        <v>0</v>
      </c>
      <c r="TZ34" s="73">
        <f>სარგებელი!TZ29</f>
        <v>0</v>
      </c>
      <c r="UA34" s="73">
        <f>სარგებელი!UA29</f>
        <v>0</v>
      </c>
      <c r="UB34" s="73">
        <f>სარგებელი!UB29</f>
        <v>0</v>
      </c>
      <c r="UC34" s="73">
        <f>სარგებელი!UC29</f>
        <v>0</v>
      </c>
      <c r="UD34" s="73">
        <f>სარგებელი!UD29</f>
        <v>0</v>
      </c>
      <c r="UE34" s="73">
        <f>სარგებელი!UE29</f>
        <v>0</v>
      </c>
      <c r="UF34" s="73">
        <f>სარგებელი!UF29</f>
        <v>0</v>
      </c>
      <c r="UG34" s="73">
        <f>სარგებელი!UG29</f>
        <v>0</v>
      </c>
      <c r="UH34" s="73">
        <f>სარგებელი!UH29</f>
        <v>0</v>
      </c>
      <c r="UI34" s="73">
        <f>სარგებელი!UI29</f>
        <v>0</v>
      </c>
      <c r="UJ34" s="73">
        <f>სარგებელი!UJ29</f>
        <v>0</v>
      </c>
      <c r="UK34" s="73">
        <f>სარგებელი!UK29</f>
        <v>0</v>
      </c>
      <c r="UL34" s="73">
        <f>სარგებელი!UL29</f>
        <v>0</v>
      </c>
      <c r="UM34" s="73">
        <f>სარგებელი!UM29</f>
        <v>0</v>
      </c>
      <c r="UN34" s="73">
        <f>სარგებელი!UN29</f>
        <v>0</v>
      </c>
      <c r="UO34" s="73">
        <f>სარგებელი!UO29</f>
        <v>0</v>
      </c>
      <c r="UP34" s="73">
        <f>სარგებელი!UP29</f>
        <v>0</v>
      </c>
      <c r="UQ34" s="73">
        <f>სარგებელი!UQ29</f>
        <v>0</v>
      </c>
      <c r="UR34" s="73">
        <f>სარგებელი!UR29</f>
        <v>0</v>
      </c>
      <c r="US34" s="73">
        <f>სარგებელი!US29</f>
        <v>0</v>
      </c>
      <c r="UT34" s="73">
        <f>სარგებელი!UT29</f>
        <v>0</v>
      </c>
      <c r="UU34" s="73">
        <f>სარგებელი!UU29</f>
        <v>0</v>
      </c>
      <c r="UV34" s="73">
        <f>სარგებელი!UV29</f>
        <v>0</v>
      </c>
      <c r="UW34" s="73">
        <f>სარგებელი!UW29</f>
        <v>0</v>
      </c>
      <c r="UX34" s="73">
        <f>სარგებელი!UX29</f>
        <v>0</v>
      </c>
      <c r="UY34" s="73">
        <f>სარგებელი!UY29</f>
        <v>0</v>
      </c>
      <c r="UZ34" s="73">
        <f>სარგებელი!UZ29</f>
        <v>0</v>
      </c>
      <c r="VA34" s="73">
        <f>სარგებელი!VA29</f>
        <v>0</v>
      </c>
      <c r="VB34" s="73">
        <f>სარგებელი!VB29</f>
        <v>0</v>
      </c>
      <c r="VC34" s="73">
        <f>სარგებელი!VC29</f>
        <v>0</v>
      </c>
      <c r="VD34" s="73">
        <f>სარგებელი!VD29</f>
        <v>0</v>
      </c>
      <c r="VE34" s="73">
        <f>სარგებელი!VE29</f>
        <v>0</v>
      </c>
      <c r="VF34" s="73">
        <f>სარგებელი!VF29</f>
        <v>0</v>
      </c>
      <c r="VG34" s="73">
        <f>სარგებელი!VG29</f>
        <v>0</v>
      </c>
      <c r="VH34" s="73">
        <f>სარგებელი!VH29</f>
        <v>0</v>
      </c>
      <c r="VI34" s="73">
        <f>სარგებელი!VI29</f>
        <v>0</v>
      </c>
      <c r="VJ34" s="73">
        <f>სარგებელი!VJ29</f>
        <v>0</v>
      </c>
      <c r="VK34" s="73">
        <f>სარგებელი!VK29</f>
        <v>0</v>
      </c>
      <c r="VL34" s="73">
        <f>სარგებელი!VL29</f>
        <v>0</v>
      </c>
      <c r="VM34" s="73">
        <f>სარგებელი!VM29</f>
        <v>0</v>
      </c>
      <c r="VN34" s="73">
        <f>სარგებელი!VN29</f>
        <v>0</v>
      </c>
      <c r="VO34" s="73">
        <f>სარგებელი!VO29</f>
        <v>0</v>
      </c>
      <c r="VP34" s="73">
        <f>სარგებელი!VP29</f>
        <v>0</v>
      </c>
      <c r="VQ34" s="73">
        <f>სარგებელი!VQ29</f>
        <v>0</v>
      </c>
      <c r="VR34" s="73">
        <f>სარგებელი!VR29</f>
        <v>0</v>
      </c>
      <c r="VS34" s="73">
        <f>სარგებელი!VS29</f>
        <v>0</v>
      </c>
      <c r="VT34" s="73">
        <f>სარგებელი!VT29</f>
        <v>0</v>
      </c>
      <c r="VU34" s="73">
        <f>სარგებელი!VU29</f>
        <v>0</v>
      </c>
      <c r="VV34" s="73">
        <f>სარგებელი!VV29</f>
        <v>0</v>
      </c>
      <c r="VW34" s="73">
        <f>სარგებელი!VW29</f>
        <v>0</v>
      </c>
      <c r="VX34" s="73">
        <f>სარგებელი!VX29</f>
        <v>0</v>
      </c>
      <c r="VY34" s="73">
        <f>სარგებელი!VY29</f>
        <v>0</v>
      </c>
      <c r="VZ34" s="73">
        <f>სარგებელი!VZ29</f>
        <v>0</v>
      </c>
      <c r="WA34" s="73">
        <f>სარგებელი!WA29</f>
        <v>0</v>
      </c>
      <c r="WB34" s="73">
        <f>სარგებელი!WB29</f>
        <v>0</v>
      </c>
      <c r="WC34" s="73">
        <f>სარგებელი!WC29</f>
        <v>0</v>
      </c>
      <c r="WD34" s="73">
        <f>სარგებელი!WD29</f>
        <v>0</v>
      </c>
      <c r="WE34" s="73">
        <f>სარგებელი!WE29</f>
        <v>0</v>
      </c>
      <c r="WF34" s="73">
        <f>სარგებელი!WF29</f>
        <v>0</v>
      </c>
      <c r="WG34" s="73">
        <f>სარგებელი!WG29</f>
        <v>0</v>
      </c>
      <c r="WH34" s="73">
        <f>სარგებელი!WH29</f>
        <v>0</v>
      </c>
      <c r="WI34" s="73">
        <f>სარგებელი!WI29</f>
        <v>0</v>
      </c>
      <c r="WJ34" s="73">
        <f>სარგებელი!WJ29</f>
        <v>0</v>
      </c>
      <c r="WK34" s="73">
        <f>სარგებელი!WK29</f>
        <v>0</v>
      </c>
      <c r="WL34" s="73">
        <f>სარგებელი!WL29</f>
        <v>0</v>
      </c>
      <c r="WM34" s="73">
        <f>სარგებელი!WM29</f>
        <v>0</v>
      </c>
      <c r="WN34" s="73">
        <f>სარგებელი!WN29</f>
        <v>0</v>
      </c>
      <c r="WO34" s="73">
        <f>სარგებელი!WO29</f>
        <v>0</v>
      </c>
      <c r="WP34" s="73">
        <f>სარგებელი!WP29</f>
        <v>0</v>
      </c>
      <c r="WQ34" s="73">
        <f>სარგებელი!WQ29</f>
        <v>0</v>
      </c>
      <c r="WR34" s="73">
        <f>სარგებელი!WR29</f>
        <v>0</v>
      </c>
      <c r="WS34" s="73">
        <f>სარგებელი!WS29</f>
        <v>0</v>
      </c>
      <c r="WT34" s="73">
        <f>სარგებელი!WT29</f>
        <v>0</v>
      </c>
      <c r="WU34" s="73">
        <f>სარგებელი!WU29</f>
        <v>0</v>
      </c>
      <c r="WV34" s="73">
        <f>სარგებელი!WV29</f>
        <v>0</v>
      </c>
      <c r="WW34" s="73">
        <f>სარგებელი!WW29</f>
        <v>0</v>
      </c>
      <c r="WX34" s="73">
        <f>სარგებელი!WX29</f>
        <v>0</v>
      </c>
      <c r="WY34" s="73">
        <f>სარგებელი!WY29</f>
        <v>0</v>
      </c>
      <c r="WZ34" s="73">
        <f>სარგებელი!WZ29</f>
        <v>0</v>
      </c>
      <c r="XA34" s="73">
        <f>სარგებელი!XA29</f>
        <v>0</v>
      </c>
      <c r="XB34" s="73">
        <f>სარგებელი!XB29</f>
        <v>0</v>
      </c>
      <c r="XC34" s="73">
        <f>სარგებელი!XC29</f>
        <v>0</v>
      </c>
      <c r="XD34" s="73">
        <f>სარგებელი!XD29</f>
        <v>0</v>
      </c>
      <c r="XE34" s="73">
        <f>სარგებელი!XE29</f>
        <v>0</v>
      </c>
      <c r="XF34" s="73">
        <f>სარგებელი!XF29</f>
        <v>0</v>
      </c>
      <c r="XG34" s="73">
        <f>სარგებელი!XG29</f>
        <v>0</v>
      </c>
      <c r="XH34" s="73">
        <f>სარგებელი!XH29</f>
        <v>0</v>
      </c>
      <c r="XI34" s="73">
        <f>სარგებელი!XI29</f>
        <v>0</v>
      </c>
      <c r="XJ34" s="73">
        <f>სარგებელი!XJ29</f>
        <v>0</v>
      </c>
      <c r="XK34" s="73">
        <f>სარგებელი!XK29</f>
        <v>0</v>
      </c>
      <c r="XL34" s="73">
        <f>სარგებელი!XL29</f>
        <v>0</v>
      </c>
      <c r="XM34" s="73">
        <f>სარგებელი!XM29</f>
        <v>0</v>
      </c>
      <c r="XN34" s="73">
        <f>სარგებელი!XN29</f>
        <v>0</v>
      </c>
      <c r="XO34" s="73">
        <f>სარგებელი!XO29</f>
        <v>0</v>
      </c>
      <c r="XP34" s="73">
        <f>სარგებელი!XP29</f>
        <v>0</v>
      </c>
      <c r="XQ34" s="73">
        <f>სარგებელი!XQ29</f>
        <v>0</v>
      </c>
      <c r="XR34" s="73">
        <f>სარგებელი!XR29</f>
        <v>0</v>
      </c>
      <c r="XS34" s="73">
        <f>სარგებელი!XS29</f>
        <v>0</v>
      </c>
      <c r="XT34" s="73">
        <f>სარგებელი!XT29</f>
        <v>0</v>
      </c>
      <c r="XU34" s="73">
        <f>სარგებელი!XU29</f>
        <v>0</v>
      </c>
      <c r="XV34" s="73">
        <f>სარგებელი!XV29</f>
        <v>0</v>
      </c>
      <c r="XW34" s="73">
        <f>სარგებელი!XW29</f>
        <v>0</v>
      </c>
      <c r="XX34" s="73">
        <f>სარგებელი!XX29</f>
        <v>0</v>
      </c>
      <c r="XY34" s="73">
        <f>სარგებელი!XY29</f>
        <v>0</v>
      </c>
      <c r="XZ34" s="73">
        <f>სარგებელი!XZ29</f>
        <v>0</v>
      </c>
      <c r="YA34" s="73">
        <f>სარგებელი!YA29</f>
        <v>0</v>
      </c>
      <c r="YB34" s="73">
        <f>სარგებელი!YB29</f>
        <v>0</v>
      </c>
      <c r="YC34" s="73">
        <f>სარგებელი!YC29</f>
        <v>0</v>
      </c>
      <c r="YD34" s="73">
        <f>სარგებელი!YD29</f>
        <v>0</v>
      </c>
      <c r="YE34" s="73">
        <f>სარგებელი!YE29</f>
        <v>0</v>
      </c>
      <c r="YF34" s="73">
        <f>სარგებელი!YF29</f>
        <v>0</v>
      </c>
      <c r="YG34" s="73">
        <f>სარგებელი!YG29</f>
        <v>0</v>
      </c>
      <c r="YH34" s="73">
        <f>სარგებელი!YH29</f>
        <v>0</v>
      </c>
      <c r="YI34" s="73">
        <f>სარგებელი!YI29</f>
        <v>0</v>
      </c>
      <c r="YJ34" s="73">
        <f>სარგებელი!YJ29</f>
        <v>0</v>
      </c>
      <c r="YK34" s="73">
        <f>სარგებელი!YK29</f>
        <v>0</v>
      </c>
      <c r="YL34" s="73">
        <f>სარგებელი!YL29</f>
        <v>0</v>
      </c>
      <c r="YM34" s="73">
        <f>სარგებელი!YM29</f>
        <v>0</v>
      </c>
      <c r="YN34" s="73">
        <f>სარგებელი!YN29</f>
        <v>0</v>
      </c>
      <c r="YO34" s="73">
        <f>სარგებელი!YO29</f>
        <v>0</v>
      </c>
      <c r="YP34" s="73">
        <f>სარგებელი!YP29</f>
        <v>0</v>
      </c>
      <c r="YQ34" s="73">
        <f>სარგებელი!YQ29</f>
        <v>0</v>
      </c>
      <c r="YR34" s="73">
        <f>სარგებელი!YR29</f>
        <v>0</v>
      </c>
      <c r="YS34" s="73">
        <f>სარგებელი!YS29</f>
        <v>0</v>
      </c>
      <c r="YT34" s="73">
        <f>სარგებელი!YT29</f>
        <v>0</v>
      </c>
      <c r="YU34" s="73">
        <f>სარგებელი!YU29</f>
        <v>0</v>
      </c>
      <c r="YV34" s="73">
        <f>სარგებელი!YV29</f>
        <v>0</v>
      </c>
      <c r="YW34" s="73">
        <f>სარგებელი!YW29</f>
        <v>0</v>
      </c>
      <c r="YX34" s="73">
        <f>სარგებელი!YX29</f>
        <v>0</v>
      </c>
      <c r="YY34" s="73">
        <f>სარგებელი!YY29</f>
        <v>0</v>
      </c>
      <c r="YZ34" s="73">
        <f>სარგებელი!YZ29</f>
        <v>0</v>
      </c>
      <c r="ZA34" s="73">
        <f>სარგებელი!ZA29</f>
        <v>0</v>
      </c>
      <c r="ZB34" s="73">
        <f>სარგებელი!ZB29</f>
        <v>0</v>
      </c>
      <c r="ZC34" s="73">
        <f>სარგებელი!ZC29</f>
        <v>0</v>
      </c>
      <c r="ZD34" s="73">
        <f>სარგებელი!ZD29</f>
        <v>0</v>
      </c>
      <c r="ZE34" s="73">
        <f>სარგებელი!ZE29</f>
        <v>0</v>
      </c>
      <c r="ZF34" s="73">
        <f>სარგებელი!ZF29</f>
        <v>0</v>
      </c>
      <c r="ZG34" s="73">
        <f>სარგებელი!ZG29</f>
        <v>0</v>
      </c>
      <c r="ZH34" s="73">
        <f>სარგებელი!ZH29</f>
        <v>0</v>
      </c>
      <c r="ZI34" s="73">
        <f>სარგებელი!ZI29</f>
        <v>0</v>
      </c>
      <c r="ZJ34" s="73">
        <f>სარგებელი!ZJ29</f>
        <v>0</v>
      </c>
      <c r="ZK34" s="73">
        <f>სარგებელი!ZK29</f>
        <v>0</v>
      </c>
      <c r="ZL34" s="73">
        <f>სარგებელი!ZL29</f>
        <v>0</v>
      </c>
      <c r="ZM34" s="73">
        <f>სარგებელი!ZM29</f>
        <v>0</v>
      </c>
      <c r="ZN34" s="73">
        <f>სარგებელი!ZN29</f>
        <v>0</v>
      </c>
      <c r="ZO34" s="73">
        <f>სარგებელი!ZO29</f>
        <v>0</v>
      </c>
      <c r="ZP34" s="73">
        <f>სარგებელი!ZP29</f>
        <v>0</v>
      </c>
      <c r="ZQ34" s="73">
        <f>სარგებელი!ZQ29</f>
        <v>0</v>
      </c>
      <c r="ZR34" s="73">
        <f>სარგებელი!ZR29</f>
        <v>0</v>
      </c>
      <c r="ZS34" s="73">
        <f>სარგებელი!ZS29</f>
        <v>0</v>
      </c>
      <c r="ZT34" s="73">
        <f>სარგებელი!ZT29</f>
        <v>0</v>
      </c>
      <c r="ZU34" s="73">
        <f>სარგებელი!ZU29</f>
        <v>0</v>
      </c>
      <c r="ZV34" s="73">
        <f>სარგებელი!ZV29</f>
        <v>0</v>
      </c>
      <c r="ZW34" s="73">
        <f>სარგებელი!ZW29</f>
        <v>0</v>
      </c>
      <c r="ZX34" s="73">
        <f>სარგებელი!ZX29</f>
        <v>0</v>
      </c>
      <c r="ZY34" s="73">
        <f>სარგებელი!ZY29</f>
        <v>0</v>
      </c>
      <c r="ZZ34" s="73">
        <f>სარგებელი!ZZ29</f>
        <v>0</v>
      </c>
      <c r="AAA34" s="73">
        <f>სარგებელი!AAA29</f>
        <v>0</v>
      </c>
      <c r="AAB34" s="73">
        <f>სარგებელი!AAB29</f>
        <v>0</v>
      </c>
      <c r="AAC34" s="73">
        <f>სარგებელი!AAC29</f>
        <v>0</v>
      </c>
      <c r="AAD34" s="73">
        <f>სარგებელი!AAD29</f>
        <v>0</v>
      </c>
      <c r="AAE34" s="73">
        <f>სარგებელი!AAE29</f>
        <v>0</v>
      </c>
      <c r="AAF34" s="73">
        <f>სარგებელი!AAF29</f>
        <v>0</v>
      </c>
      <c r="AAG34" s="73">
        <f>სარგებელი!AAG29</f>
        <v>0</v>
      </c>
      <c r="AAH34" s="73">
        <f>სარგებელი!AAH29</f>
        <v>0</v>
      </c>
      <c r="AAI34" s="73">
        <f>სარგებელი!AAI29</f>
        <v>0</v>
      </c>
      <c r="AAJ34" s="73">
        <f>სარგებელი!AAJ29</f>
        <v>0</v>
      </c>
      <c r="AAK34" s="73">
        <f>სარგებელი!AAK29</f>
        <v>0</v>
      </c>
      <c r="AAL34" s="73">
        <f>სარგებელი!AAL29</f>
        <v>0</v>
      </c>
      <c r="AAM34" s="73">
        <f>სარგებელი!AAM29</f>
        <v>0</v>
      </c>
      <c r="AAN34" s="73">
        <f>სარგებელი!AAN29</f>
        <v>0</v>
      </c>
      <c r="AAO34" s="73">
        <f>სარგებელი!AAO29</f>
        <v>0</v>
      </c>
      <c r="AAP34" s="73">
        <f>სარგებელი!AAP29</f>
        <v>0</v>
      </c>
      <c r="AAQ34" s="73">
        <f>სარგებელი!AAQ29</f>
        <v>0</v>
      </c>
      <c r="AAR34" s="73">
        <f>სარგებელი!AAR29</f>
        <v>0</v>
      </c>
      <c r="AAS34" s="73">
        <f>სარგებელი!AAS29</f>
        <v>0</v>
      </c>
      <c r="AAT34" s="73">
        <f>სარგებელი!AAT29</f>
        <v>0</v>
      </c>
      <c r="AAU34" s="73">
        <f>სარგებელი!AAU29</f>
        <v>0</v>
      </c>
      <c r="AAV34" s="73">
        <f>სარგებელი!AAV29</f>
        <v>0</v>
      </c>
      <c r="AAW34" s="73">
        <f>სარგებელი!AAW29</f>
        <v>0</v>
      </c>
      <c r="AAX34" s="73">
        <f>სარგებელი!AAX29</f>
        <v>0</v>
      </c>
      <c r="AAY34" s="73">
        <f>სარგებელი!AAY29</f>
        <v>0</v>
      </c>
      <c r="AAZ34" s="73">
        <f>სარგებელი!AAZ29</f>
        <v>0</v>
      </c>
      <c r="ABA34" s="73">
        <f>სარგებელი!ABA29</f>
        <v>0</v>
      </c>
      <c r="ABB34" s="73">
        <f>სარგებელი!ABB29</f>
        <v>0</v>
      </c>
      <c r="ABC34" s="73">
        <f>სარგებელი!ABC29</f>
        <v>0</v>
      </c>
      <c r="ABD34" s="73">
        <f>სარგებელი!ABD29</f>
        <v>0</v>
      </c>
      <c r="ABE34" s="73">
        <f>სარგებელი!ABE29</f>
        <v>0</v>
      </c>
      <c r="ABF34" s="73">
        <f>სარგებელი!ABF29</f>
        <v>0</v>
      </c>
      <c r="ABG34" s="73">
        <f>სარგებელი!ABG29</f>
        <v>0</v>
      </c>
      <c r="ABH34" s="73">
        <f>სარგებელი!ABH29</f>
        <v>0</v>
      </c>
      <c r="ABI34" s="73">
        <f>სარგებელი!ABI29</f>
        <v>0</v>
      </c>
      <c r="ABJ34" s="73">
        <f>სარგებელი!ABJ29</f>
        <v>0</v>
      </c>
      <c r="ABK34" s="73">
        <f>სარგებელი!ABK29</f>
        <v>0</v>
      </c>
      <c r="ABL34" s="73">
        <f>სარგებელი!ABL29</f>
        <v>0</v>
      </c>
      <c r="ABM34" s="73">
        <f>სარგებელი!ABM29</f>
        <v>0</v>
      </c>
      <c r="ABN34" s="73">
        <f>სარგებელი!ABN29</f>
        <v>0</v>
      </c>
      <c r="ABO34" s="73">
        <f>სარგებელი!ABO29</f>
        <v>0</v>
      </c>
      <c r="ABP34" s="73">
        <f>სარგებელი!ABP29</f>
        <v>0</v>
      </c>
      <c r="ABQ34" s="73">
        <f>სარგებელი!ABQ29</f>
        <v>0</v>
      </c>
      <c r="ABR34" s="73">
        <f>სარგებელი!ABR29</f>
        <v>0</v>
      </c>
      <c r="ABS34" s="73">
        <f>სარგებელი!ABS29</f>
        <v>0</v>
      </c>
      <c r="ABT34" s="73">
        <f>სარგებელი!ABT29</f>
        <v>0</v>
      </c>
      <c r="ABU34" s="73">
        <f>სარგებელი!ABU29</f>
        <v>0</v>
      </c>
      <c r="ABV34" s="73">
        <f>სარგებელი!ABV29</f>
        <v>0</v>
      </c>
      <c r="ABW34" s="73">
        <f>სარგებელი!ABW29</f>
        <v>0</v>
      </c>
      <c r="ABX34" s="73">
        <f>სარგებელი!ABX29</f>
        <v>0</v>
      </c>
      <c r="ABY34" s="73">
        <f>სარგებელი!ABY29</f>
        <v>0</v>
      </c>
      <c r="ABZ34" s="73">
        <f>სარგებელი!ABZ29</f>
        <v>0</v>
      </c>
      <c r="ACA34" s="73">
        <f>სარგებელი!ACA29</f>
        <v>0</v>
      </c>
      <c r="ACB34" s="73">
        <f>სარგებელი!ACB29</f>
        <v>0</v>
      </c>
      <c r="ACC34" s="73">
        <f>სარგებელი!ACC29</f>
        <v>0</v>
      </c>
      <c r="ACD34" s="73">
        <f>სარგებელი!ACD29</f>
        <v>0</v>
      </c>
      <c r="ACE34" s="73">
        <f>სარგებელი!ACE29</f>
        <v>0</v>
      </c>
      <c r="ACF34" s="73">
        <f>სარგებელი!ACF29</f>
        <v>0</v>
      </c>
      <c r="ACG34" s="73">
        <f>სარგებელი!ACG29</f>
        <v>0</v>
      </c>
      <c r="ACH34" s="73">
        <f>სარგებელი!ACH29</f>
        <v>0</v>
      </c>
      <c r="ACI34" s="73">
        <f>სარგებელი!ACI29</f>
        <v>0</v>
      </c>
      <c r="ACJ34" s="73">
        <f>სარგებელი!ACJ29</f>
        <v>0</v>
      </c>
      <c r="ACK34" s="73">
        <f>სარგებელი!ACK29</f>
        <v>0</v>
      </c>
      <c r="ACL34" s="73">
        <f>სარგებელი!ACL29</f>
        <v>0</v>
      </c>
      <c r="ACM34" s="73">
        <f>სარგებელი!ACM29</f>
        <v>0</v>
      </c>
      <c r="ACN34" s="73">
        <f>სარგებელი!ACN29</f>
        <v>0</v>
      </c>
      <c r="ACO34" s="73">
        <f>სარგებელი!ACO29</f>
        <v>0</v>
      </c>
      <c r="ACP34" s="73">
        <f>სარგებელი!ACP29</f>
        <v>0</v>
      </c>
      <c r="ACQ34" s="73">
        <f>სარგებელი!ACQ29</f>
        <v>0</v>
      </c>
      <c r="ACR34" s="73">
        <f>სარგებელი!ACR29</f>
        <v>0</v>
      </c>
      <c r="ACS34" s="73">
        <f>სარგებელი!ACS29</f>
        <v>0</v>
      </c>
      <c r="ACT34" s="73">
        <f>სარგებელი!ACT29</f>
        <v>0</v>
      </c>
      <c r="ACU34" s="73">
        <f>სარგებელი!ACU29</f>
        <v>0</v>
      </c>
      <c r="ACV34" s="73">
        <f>სარგებელი!ACV29</f>
        <v>0</v>
      </c>
      <c r="ACW34" s="73">
        <f>სარგებელი!ACW29</f>
        <v>0</v>
      </c>
      <c r="ACX34" s="73">
        <f>სარგებელი!ACX29</f>
        <v>0</v>
      </c>
      <c r="ACY34" s="73">
        <f>სარგებელი!ACY29</f>
        <v>0</v>
      </c>
      <c r="ACZ34" s="73">
        <f>სარგებელი!ACZ29</f>
        <v>0</v>
      </c>
      <c r="ADA34" s="73">
        <f>სარგებელი!ADA29</f>
        <v>0</v>
      </c>
      <c r="ADB34" s="73">
        <f>სარგებელი!ADB29</f>
        <v>0</v>
      </c>
      <c r="ADC34" s="73">
        <f>სარგებელი!ADC29</f>
        <v>0</v>
      </c>
      <c r="ADD34" s="73">
        <f>სარგებელი!ADD29</f>
        <v>0</v>
      </c>
      <c r="ADE34" s="73">
        <f>სარგებელი!ADE29</f>
        <v>0</v>
      </c>
      <c r="ADF34" s="73">
        <f>სარგებელი!ADF29</f>
        <v>0</v>
      </c>
      <c r="ADG34" s="73">
        <f>სარგებელი!ADG29</f>
        <v>0</v>
      </c>
      <c r="ADH34" s="73">
        <f>სარგებელი!ADH29</f>
        <v>0</v>
      </c>
      <c r="ADI34" s="73">
        <f>სარგებელი!ADI29</f>
        <v>0</v>
      </c>
      <c r="ADJ34" s="73">
        <f>სარგებელი!ADJ29</f>
        <v>0</v>
      </c>
      <c r="ADK34" s="73">
        <f>სარგებელი!ADK29</f>
        <v>0</v>
      </c>
      <c r="ADL34" s="73">
        <f>სარგებელი!ADL29</f>
        <v>0</v>
      </c>
      <c r="ADM34" s="73">
        <f>სარგებელი!ADM29</f>
        <v>0</v>
      </c>
      <c r="ADN34" s="73">
        <f>სარგებელი!ADN29</f>
        <v>0</v>
      </c>
      <c r="ADO34" s="73">
        <f>სარგებელი!ADO29</f>
        <v>0</v>
      </c>
      <c r="ADP34" s="73">
        <f>სარგებელი!ADP29</f>
        <v>0</v>
      </c>
      <c r="ADQ34" s="73">
        <f>სარგებელი!ADQ29</f>
        <v>0</v>
      </c>
      <c r="ADR34" s="73">
        <f>სარგებელი!ADR29</f>
        <v>0</v>
      </c>
      <c r="ADS34" s="73">
        <f>სარგებელი!ADS29</f>
        <v>0</v>
      </c>
      <c r="ADT34" s="73">
        <f>სარგებელი!ADT29</f>
        <v>0</v>
      </c>
      <c r="ADU34" s="73">
        <f>სარგებელი!ADU29</f>
        <v>0</v>
      </c>
      <c r="ADV34" s="73">
        <f>სარგებელი!ADV29</f>
        <v>0</v>
      </c>
      <c r="ADW34" s="73">
        <f>სარგებელი!ADW29</f>
        <v>0</v>
      </c>
      <c r="ADX34" s="73">
        <f>სარგებელი!ADX29</f>
        <v>0</v>
      </c>
      <c r="ADY34" s="73">
        <f>სარგებელი!ADY29</f>
        <v>0</v>
      </c>
      <c r="ADZ34" s="73">
        <f>სარგებელი!ADZ29</f>
        <v>0</v>
      </c>
      <c r="AEA34" s="73">
        <f>სარგებელი!AEA29</f>
        <v>0</v>
      </c>
      <c r="AEB34" s="73">
        <f>სარგებელი!AEB29</f>
        <v>0</v>
      </c>
      <c r="AEC34" s="73">
        <f>სარგებელი!AEC29</f>
        <v>0</v>
      </c>
      <c r="AED34" s="73">
        <f>სარგებელი!AED29</f>
        <v>0</v>
      </c>
      <c r="AEE34" s="73">
        <f>სარგებელი!AEE29</f>
        <v>0</v>
      </c>
      <c r="AEF34" s="73">
        <f>სარგებელი!AEF29</f>
        <v>0</v>
      </c>
      <c r="AEG34" s="73">
        <f>სარგებელი!AEG29</f>
        <v>0</v>
      </c>
      <c r="AEH34" s="73">
        <f>სარგებელი!AEH29</f>
        <v>0</v>
      </c>
      <c r="AEI34" s="73">
        <f>სარგებელი!AEI29</f>
        <v>0</v>
      </c>
      <c r="AEJ34" s="73">
        <f>სარგებელი!AEJ29</f>
        <v>0</v>
      </c>
      <c r="AEK34" s="73">
        <f>სარგებელი!AEK29</f>
        <v>0</v>
      </c>
      <c r="AEL34" s="73">
        <f>სარგებელი!AEL29</f>
        <v>0</v>
      </c>
      <c r="AEM34" s="73">
        <f>სარგებელი!AEM29</f>
        <v>0</v>
      </c>
      <c r="AEN34" s="73">
        <f>სარგებელი!AEN29</f>
        <v>0</v>
      </c>
      <c r="AEO34" s="73">
        <f>სარგებელი!AEO29</f>
        <v>0</v>
      </c>
      <c r="AEP34" s="73">
        <f>სარგებელი!AEP29</f>
        <v>0</v>
      </c>
      <c r="AEQ34" s="73">
        <f>სარგებელი!AEQ29</f>
        <v>0</v>
      </c>
      <c r="AER34" s="73">
        <f>სარგებელი!AER29</f>
        <v>0</v>
      </c>
      <c r="AES34" s="73">
        <f>სარგებელი!AES29</f>
        <v>0</v>
      </c>
      <c r="AET34" s="73">
        <f>სარგებელი!AET29</f>
        <v>0</v>
      </c>
      <c r="AEU34" s="73">
        <f>სარგებელი!AEU29</f>
        <v>0</v>
      </c>
      <c r="AEV34" s="73">
        <f>სარგებელი!AEV29</f>
        <v>0</v>
      </c>
      <c r="AEW34" s="73">
        <f>სარგებელი!AEW29</f>
        <v>0</v>
      </c>
      <c r="AEX34" s="73">
        <f>სარგებელი!AEX29</f>
        <v>0</v>
      </c>
      <c r="AEY34" s="73">
        <f>სარგებელი!AEY29</f>
        <v>0</v>
      </c>
      <c r="AEZ34" s="73">
        <f>სარგებელი!AEZ29</f>
        <v>0</v>
      </c>
      <c r="AFA34" s="73">
        <f>სარგებელი!AFA29</f>
        <v>0</v>
      </c>
      <c r="AFB34" s="73">
        <f>სარგებელი!AFB29</f>
        <v>0</v>
      </c>
      <c r="AFC34" s="73">
        <f>სარგებელი!AFC29</f>
        <v>0</v>
      </c>
      <c r="AFD34" s="73">
        <f>სარგებელი!AFD29</f>
        <v>0</v>
      </c>
      <c r="AFE34" s="73">
        <f>სარგებელი!AFE29</f>
        <v>0</v>
      </c>
      <c r="AFF34" s="73">
        <f>სარგებელი!AFF29</f>
        <v>0</v>
      </c>
      <c r="AFG34" s="73">
        <f>სარგებელი!AFG29</f>
        <v>0</v>
      </c>
      <c r="AFH34" s="73">
        <f>სარგებელი!AFH29</f>
        <v>0</v>
      </c>
      <c r="AFI34" s="73">
        <f>სარგებელი!AFI29</f>
        <v>0</v>
      </c>
      <c r="AFJ34" s="73">
        <f>სარგებელი!AFJ29</f>
        <v>0</v>
      </c>
      <c r="AFK34" s="73">
        <f>სარგებელი!AFK29</f>
        <v>0</v>
      </c>
      <c r="AFL34" s="73">
        <f>სარგებელი!AFL29</f>
        <v>0</v>
      </c>
      <c r="AFM34" s="73">
        <f>სარგებელი!AFM29</f>
        <v>0</v>
      </c>
      <c r="AFN34" s="73">
        <f>სარგებელი!AFN29</f>
        <v>0</v>
      </c>
      <c r="AFO34" s="73">
        <f>სარგებელი!AFO29</f>
        <v>0</v>
      </c>
      <c r="AFP34" s="73">
        <f>სარგებელი!AFP29</f>
        <v>0</v>
      </c>
      <c r="AFQ34" s="73">
        <f>სარგებელი!AFQ29</f>
        <v>0</v>
      </c>
      <c r="AFR34" s="73">
        <f>სარგებელი!AFR29</f>
        <v>0</v>
      </c>
      <c r="AFS34" s="73">
        <f>სარგებელი!AFS29</f>
        <v>0</v>
      </c>
      <c r="AFT34" s="73">
        <f>სარგებელი!AFT29</f>
        <v>0</v>
      </c>
      <c r="AFU34" s="73">
        <f>სარგებელი!AFU29</f>
        <v>0</v>
      </c>
      <c r="AFV34" s="73">
        <f>სარგებელი!AFV29</f>
        <v>0</v>
      </c>
      <c r="AFW34" s="73">
        <f>სარგებელი!AFW29</f>
        <v>0</v>
      </c>
      <c r="AFX34" s="73">
        <f>სარგებელი!AFX29</f>
        <v>0</v>
      </c>
      <c r="AFY34" s="73">
        <f>სარგებელი!AFY29</f>
        <v>0</v>
      </c>
      <c r="AFZ34" s="73">
        <f>სარგებელი!AFZ29</f>
        <v>0</v>
      </c>
      <c r="AGA34" s="73">
        <f>სარგებელი!AGA29</f>
        <v>0</v>
      </c>
      <c r="AGB34" s="73">
        <f>სარგებელი!AGB29</f>
        <v>0</v>
      </c>
      <c r="AGC34" s="73">
        <f>სარგებელი!AGC29</f>
        <v>0</v>
      </c>
      <c r="AGD34" s="73">
        <f>სარგებელი!AGD29</f>
        <v>0</v>
      </c>
      <c r="AGE34" s="73">
        <f>სარგებელი!AGE29</f>
        <v>0</v>
      </c>
      <c r="AGF34" s="73">
        <f>სარგებელი!AGF29</f>
        <v>0</v>
      </c>
      <c r="AGG34" s="73">
        <f>სარგებელი!AGG29</f>
        <v>0</v>
      </c>
      <c r="AGH34" s="73">
        <f>სარგებელი!AGH29</f>
        <v>0</v>
      </c>
      <c r="AGI34" s="73">
        <f>სარგებელი!AGI29</f>
        <v>0</v>
      </c>
      <c r="AGJ34" s="73">
        <f>სარგებელი!AGJ29</f>
        <v>0</v>
      </c>
      <c r="AGK34" s="73">
        <f>სარგებელი!AGK29</f>
        <v>0</v>
      </c>
      <c r="AGL34" s="73">
        <f>სარგებელი!AGL29</f>
        <v>0</v>
      </c>
      <c r="AGM34" s="73">
        <f>სარგებელი!AGM29</f>
        <v>0</v>
      </c>
      <c r="AGN34" s="73">
        <f>სარგებელი!AGN29</f>
        <v>0</v>
      </c>
      <c r="AGO34" s="73">
        <f>სარგებელი!AGO29</f>
        <v>0</v>
      </c>
      <c r="AGP34" s="73">
        <f>სარგებელი!AGP29</f>
        <v>0</v>
      </c>
      <c r="AGQ34" s="73">
        <f>სარგებელი!AGQ29</f>
        <v>0</v>
      </c>
      <c r="AGR34" s="73">
        <f>სარგებელი!AGR29</f>
        <v>0</v>
      </c>
      <c r="AGS34" s="73">
        <f>სარგებელი!AGS29</f>
        <v>0</v>
      </c>
      <c r="AGT34" s="73">
        <f>სარგებელი!AGT29</f>
        <v>0</v>
      </c>
      <c r="AGU34" s="73">
        <f>სარგებელი!AGU29</f>
        <v>0</v>
      </c>
      <c r="AGV34" s="73">
        <f>სარგებელი!AGV29</f>
        <v>0</v>
      </c>
      <c r="AGW34" s="73">
        <f>სარგებელი!AGW29</f>
        <v>0</v>
      </c>
      <c r="AGX34" s="73">
        <f>სარგებელი!AGX29</f>
        <v>0</v>
      </c>
      <c r="AGY34" s="73">
        <f>სარგებელი!AGY29</f>
        <v>0</v>
      </c>
      <c r="AGZ34" s="73">
        <f>სარგებელი!AGZ29</f>
        <v>0</v>
      </c>
      <c r="AHA34" s="73">
        <f>სარგებელი!AHA29</f>
        <v>0</v>
      </c>
      <c r="AHB34" s="73">
        <f>სარგებელი!AHB29</f>
        <v>0</v>
      </c>
      <c r="AHC34" s="73">
        <f>სარგებელი!AHC29</f>
        <v>0</v>
      </c>
      <c r="AHD34" s="73">
        <f>სარგებელი!AHD29</f>
        <v>0</v>
      </c>
      <c r="AHE34" s="73">
        <f>სარგებელი!AHE29</f>
        <v>0</v>
      </c>
      <c r="AHF34" s="73">
        <f>სარგებელი!AHF29</f>
        <v>0</v>
      </c>
      <c r="AHG34" s="73">
        <f>სარგებელი!AHG29</f>
        <v>0</v>
      </c>
      <c r="AHH34" s="73">
        <f>სარგებელი!AHH29</f>
        <v>0</v>
      </c>
      <c r="AHI34" s="73">
        <f>სარგებელი!AHI29</f>
        <v>0</v>
      </c>
      <c r="AHJ34" s="73">
        <f>სარგებელი!AHJ29</f>
        <v>0</v>
      </c>
      <c r="AHK34" s="73">
        <f>სარგებელი!AHK29</f>
        <v>0</v>
      </c>
      <c r="AHL34" s="73">
        <f>სარგებელი!AHL29</f>
        <v>0</v>
      </c>
      <c r="AHM34" s="73">
        <f>სარგებელი!AHM29</f>
        <v>0</v>
      </c>
      <c r="AHN34" s="73">
        <f>სარგებელი!AHN29</f>
        <v>0</v>
      </c>
      <c r="AHO34" s="73">
        <f>სარგებელი!AHO29</f>
        <v>0</v>
      </c>
      <c r="AHP34" s="73">
        <f>სარგებელი!AHP29</f>
        <v>0</v>
      </c>
      <c r="AHQ34" s="73">
        <f>სარგებელი!AHQ29</f>
        <v>0</v>
      </c>
      <c r="AHR34" s="73">
        <f>სარგებელი!AHR29</f>
        <v>0</v>
      </c>
      <c r="AHS34" s="73">
        <f>სარგებელი!AHS29</f>
        <v>0</v>
      </c>
      <c r="AHT34" s="73">
        <f>სარგებელი!AHT29</f>
        <v>0</v>
      </c>
      <c r="AHU34" s="73">
        <f>სარგებელი!AHU29</f>
        <v>0</v>
      </c>
      <c r="AHV34" s="73">
        <f>სარგებელი!AHV29</f>
        <v>0</v>
      </c>
      <c r="AHW34" s="73">
        <f>სარგებელი!AHW29</f>
        <v>0</v>
      </c>
      <c r="AHX34" s="73">
        <f>სარგებელი!AHX29</f>
        <v>0</v>
      </c>
      <c r="AHY34" s="73">
        <f>სარგებელი!AHY29</f>
        <v>0</v>
      </c>
      <c r="AHZ34" s="73">
        <f>სარგებელი!AHZ29</f>
        <v>0</v>
      </c>
      <c r="AIA34" s="73">
        <f>სარგებელი!AIA29</f>
        <v>0</v>
      </c>
      <c r="AIB34" s="73">
        <f>სარგებელი!AIB29</f>
        <v>0</v>
      </c>
      <c r="AIC34" s="73">
        <f>სარგებელი!AIC29</f>
        <v>0</v>
      </c>
      <c r="AID34" s="73">
        <f>სარგებელი!AID29</f>
        <v>0</v>
      </c>
      <c r="AIE34" s="73">
        <f>სარგებელი!AIE29</f>
        <v>0</v>
      </c>
      <c r="AIF34" s="73">
        <f>სარგებელი!AIF29</f>
        <v>0</v>
      </c>
      <c r="AIG34" s="73">
        <f>სარგებელი!AIG29</f>
        <v>0</v>
      </c>
      <c r="AIH34" s="73">
        <f>სარგებელი!AIH29</f>
        <v>0</v>
      </c>
      <c r="AII34" s="73">
        <f>სარგებელი!AII29</f>
        <v>0</v>
      </c>
      <c r="AIJ34" s="73">
        <f>სარგებელი!AIJ29</f>
        <v>0</v>
      </c>
      <c r="AIK34" s="73">
        <f>სარგებელი!AIK29</f>
        <v>0</v>
      </c>
      <c r="AIL34" s="73">
        <f>სარგებელი!AIL29</f>
        <v>0</v>
      </c>
      <c r="AIM34" s="73">
        <f>სარგებელი!AIM29</f>
        <v>0</v>
      </c>
      <c r="AIN34" s="73">
        <f>სარგებელი!AIN29</f>
        <v>0</v>
      </c>
      <c r="AIO34" s="73">
        <f>სარგებელი!AIO29</f>
        <v>0</v>
      </c>
      <c r="AIP34" s="73">
        <f>სარგებელი!AIP29</f>
        <v>0</v>
      </c>
      <c r="AIQ34" s="73">
        <f>სარგებელი!AIQ29</f>
        <v>0</v>
      </c>
      <c r="AIR34" s="73">
        <f>სარგებელი!AIR29</f>
        <v>0</v>
      </c>
      <c r="AIS34" s="73">
        <f>სარგებელი!AIS29</f>
        <v>0</v>
      </c>
      <c r="AIT34" s="73">
        <f>სარგებელი!AIT29</f>
        <v>0</v>
      </c>
      <c r="AIU34" s="73">
        <f>სარგებელი!AIU29</f>
        <v>0</v>
      </c>
      <c r="AIV34" s="73">
        <f>სარგებელი!AIV29</f>
        <v>0</v>
      </c>
      <c r="AIW34" s="73">
        <f>სარგებელი!AIW29</f>
        <v>0</v>
      </c>
      <c r="AIX34" s="73">
        <f>სარგებელი!AIX29</f>
        <v>0</v>
      </c>
      <c r="AIY34" s="73">
        <f>სარგებელი!AIY29</f>
        <v>0</v>
      </c>
      <c r="AIZ34" s="73">
        <f>სარგებელი!AIZ29</f>
        <v>0</v>
      </c>
      <c r="AJA34" s="73">
        <f>სარგებელი!AJA29</f>
        <v>0</v>
      </c>
      <c r="AJB34" s="73">
        <f>სარგებელი!AJB29</f>
        <v>0</v>
      </c>
      <c r="AJC34" s="73">
        <f>სარგებელი!AJC29</f>
        <v>0</v>
      </c>
      <c r="AJD34" s="73">
        <f>სარგებელი!AJD29</f>
        <v>0</v>
      </c>
      <c r="AJE34" s="73">
        <f>სარგებელი!AJE29</f>
        <v>0</v>
      </c>
      <c r="AJF34" s="73">
        <f>სარგებელი!AJF29</f>
        <v>0</v>
      </c>
      <c r="AJG34" s="73">
        <f>სარგებელი!AJG29</f>
        <v>0</v>
      </c>
      <c r="AJH34" s="73">
        <f>სარგებელი!AJH29</f>
        <v>0</v>
      </c>
      <c r="AJI34" s="73">
        <f>სარგებელი!AJI29</f>
        <v>0</v>
      </c>
      <c r="AJJ34" s="73">
        <f>სარგებელი!AJJ29</f>
        <v>0</v>
      </c>
      <c r="AJK34" s="73">
        <f>სარგებელი!AJK29</f>
        <v>0</v>
      </c>
      <c r="AJL34" s="73">
        <f>სარგებელი!AJL29</f>
        <v>0</v>
      </c>
      <c r="AJM34" s="73">
        <f>სარგებელი!AJM29</f>
        <v>0</v>
      </c>
      <c r="AJN34" s="73">
        <f>სარგებელი!AJN29</f>
        <v>0</v>
      </c>
      <c r="AJO34" s="73">
        <f>სარგებელი!AJO29</f>
        <v>0</v>
      </c>
      <c r="AJP34" s="73">
        <f>სარგებელი!AJP29</f>
        <v>0</v>
      </c>
      <c r="AJQ34" s="73">
        <f>სარგებელი!AJQ29</f>
        <v>0</v>
      </c>
      <c r="AJR34" s="73">
        <f>სარგებელი!AJR29</f>
        <v>0</v>
      </c>
      <c r="AJS34" s="73">
        <f>სარგებელი!AJS29</f>
        <v>0</v>
      </c>
      <c r="AJT34" s="73">
        <f>სარგებელი!AJT29</f>
        <v>0</v>
      </c>
      <c r="AJU34" s="73">
        <f>სარგებელი!AJU29</f>
        <v>0</v>
      </c>
      <c r="AJV34" s="73">
        <f>სარგებელი!AJV29</f>
        <v>0</v>
      </c>
      <c r="AJW34" s="73">
        <f>სარგებელი!AJW29</f>
        <v>0</v>
      </c>
      <c r="AJX34" s="73">
        <f>სარგებელი!AJX29</f>
        <v>0</v>
      </c>
      <c r="AJY34" s="73">
        <f>სარგებელი!AJY29</f>
        <v>0</v>
      </c>
      <c r="AJZ34" s="73">
        <f>სარგებელი!AJZ29</f>
        <v>0</v>
      </c>
      <c r="AKA34" s="73">
        <f>სარგებელი!AKA29</f>
        <v>0</v>
      </c>
      <c r="AKB34" s="73">
        <f>სარგებელი!AKB29</f>
        <v>0</v>
      </c>
      <c r="AKC34" s="73">
        <f>სარგებელი!AKC29</f>
        <v>0</v>
      </c>
      <c r="AKD34" s="73">
        <f>სარგებელი!AKD29</f>
        <v>0</v>
      </c>
      <c r="AKE34" s="73">
        <f>სარგებელი!AKE29</f>
        <v>0</v>
      </c>
      <c r="AKF34" s="73">
        <f>სარგებელი!AKF29</f>
        <v>0</v>
      </c>
      <c r="AKG34" s="73">
        <f>სარგებელი!AKG29</f>
        <v>0</v>
      </c>
      <c r="AKH34" s="73">
        <f>სარგებელი!AKH29</f>
        <v>0</v>
      </c>
      <c r="AKI34" s="73">
        <f>სარგებელი!AKI29</f>
        <v>0</v>
      </c>
      <c r="AKJ34" s="73">
        <f>სარგებელი!AKJ29</f>
        <v>0</v>
      </c>
      <c r="AKK34" s="73">
        <f>სარგებელი!AKK29</f>
        <v>0</v>
      </c>
      <c r="AKL34" s="73">
        <f>სარგებელი!AKL29</f>
        <v>0</v>
      </c>
      <c r="AKM34" s="73">
        <f>სარგებელი!AKM29</f>
        <v>0</v>
      </c>
      <c r="AKN34" s="73">
        <f>სარგებელი!AKN29</f>
        <v>0</v>
      </c>
      <c r="AKO34" s="73">
        <f>სარგებელი!AKO29</f>
        <v>0</v>
      </c>
      <c r="AKP34" s="73">
        <f>სარგებელი!AKP29</f>
        <v>0</v>
      </c>
      <c r="AKQ34" s="73">
        <f>სარგებელი!AKQ29</f>
        <v>0</v>
      </c>
      <c r="AKR34" s="73">
        <f>სარგებელი!AKR29</f>
        <v>0</v>
      </c>
      <c r="AKS34" s="73">
        <f>სარგებელი!AKS29</f>
        <v>0</v>
      </c>
      <c r="AKT34" s="73">
        <f>სარგებელი!AKT29</f>
        <v>0</v>
      </c>
      <c r="AKU34" s="73">
        <f>სარგებელი!AKU29</f>
        <v>0</v>
      </c>
      <c r="AKV34" s="73">
        <f>სარგებელი!AKV29</f>
        <v>0</v>
      </c>
      <c r="AKW34" s="73">
        <f>სარგებელი!AKW29</f>
        <v>0</v>
      </c>
      <c r="AKX34" s="73">
        <f>სარგებელი!AKX29</f>
        <v>0</v>
      </c>
      <c r="AKY34" s="73">
        <f>სარგებელი!AKY29</f>
        <v>0</v>
      </c>
      <c r="AKZ34" s="73">
        <f>სარგებელი!AKZ29</f>
        <v>0</v>
      </c>
      <c r="ALA34" s="73">
        <f>სარგებელი!ALA29</f>
        <v>0</v>
      </c>
      <c r="ALB34" s="73">
        <f>სარგებელი!ALB29</f>
        <v>0</v>
      </c>
      <c r="ALC34" s="73">
        <f>სარგებელი!ALC29</f>
        <v>0</v>
      </c>
      <c r="ALD34" s="73">
        <f>სარგებელი!ALD29</f>
        <v>0</v>
      </c>
      <c r="ALE34" s="73">
        <f>სარგებელი!ALE29</f>
        <v>0</v>
      </c>
      <c r="ALF34" s="73">
        <f>სარგებელი!ALF29</f>
        <v>0</v>
      </c>
      <c r="ALG34" s="73">
        <f>სარგებელი!ALG29</f>
        <v>0</v>
      </c>
      <c r="ALH34" s="73">
        <f>სარგებელი!ALH29</f>
        <v>0</v>
      </c>
      <c r="ALI34" s="73">
        <f>სარგებელი!ALI29</f>
        <v>0</v>
      </c>
      <c r="ALJ34" s="73">
        <f>სარგებელი!ALJ29</f>
        <v>0</v>
      </c>
      <c r="ALK34" s="73">
        <f>სარგებელი!ALK29</f>
        <v>0</v>
      </c>
      <c r="ALL34" s="73">
        <f>სარგებელი!ALL29</f>
        <v>0</v>
      </c>
      <c r="ALM34" s="73">
        <f>სარგებელი!ALM29</f>
        <v>0</v>
      </c>
      <c r="ALN34" s="73">
        <f>სარგებელი!ALN29</f>
        <v>0</v>
      </c>
      <c r="ALO34" s="73">
        <f>სარგებელი!ALO29</f>
        <v>0</v>
      </c>
      <c r="ALP34" s="73">
        <f>სარგებელი!ALP29</f>
        <v>0</v>
      </c>
      <c r="ALQ34" s="73">
        <f>სარგებელი!ALQ29</f>
        <v>0</v>
      </c>
      <c r="ALR34" s="73">
        <f>სარგებელი!ALR29</f>
        <v>0</v>
      </c>
      <c r="ALS34" s="73">
        <f>სარგებელი!ALS29</f>
        <v>0</v>
      </c>
      <c r="ALT34" s="73">
        <f>სარგებელი!ALT29</f>
        <v>0</v>
      </c>
      <c r="ALU34" s="73">
        <f>სარგებელი!ALU29</f>
        <v>0</v>
      </c>
      <c r="ALV34" s="73">
        <f>სარგებელი!ALV29</f>
        <v>0</v>
      </c>
      <c r="ALW34" s="73">
        <f>სარგებელი!ALW29</f>
        <v>0</v>
      </c>
      <c r="ALX34" s="73">
        <f>სარგებელი!ALX29</f>
        <v>0</v>
      </c>
      <c r="ALY34" s="73">
        <f>სარგებელი!ALY29</f>
        <v>0</v>
      </c>
      <c r="ALZ34" s="73">
        <f>სარგებელი!ALZ29</f>
        <v>0</v>
      </c>
      <c r="AMA34" s="73">
        <f>სარგებელი!AMA29</f>
        <v>0</v>
      </c>
      <c r="AMB34" s="73">
        <f>სარგებელი!AMB29</f>
        <v>0</v>
      </c>
      <c r="AMC34" s="73">
        <f>სარგებელი!AMC29</f>
        <v>0</v>
      </c>
      <c r="AMD34" s="73">
        <f>სარგებელი!AMD29</f>
        <v>0</v>
      </c>
      <c r="AME34" s="73">
        <f>სარგებელი!AME29</f>
        <v>0</v>
      </c>
      <c r="AMF34" s="73">
        <f>სარგებელი!AMF29</f>
        <v>0</v>
      </c>
      <c r="AMG34" s="73">
        <f>სარგებელი!AMG29</f>
        <v>0</v>
      </c>
      <c r="AMH34" s="73">
        <f>სარგებელი!AMH29</f>
        <v>0</v>
      </c>
      <c r="AMI34" s="73">
        <f>სარგებელი!AMI29</f>
        <v>0</v>
      </c>
      <c r="AMJ34" s="73">
        <f>სარგებელი!AMJ29</f>
        <v>0</v>
      </c>
      <c r="AMK34" s="73">
        <f>სარგებელი!AMK29</f>
        <v>0</v>
      </c>
      <c r="AML34" s="73">
        <f>სარგებელი!AML29</f>
        <v>0</v>
      </c>
      <c r="AMM34" s="73">
        <f>სარგებელი!AMM29</f>
        <v>0</v>
      </c>
      <c r="AMN34" s="73">
        <f>სარგებელი!AMN29</f>
        <v>0</v>
      </c>
      <c r="AMO34" s="73">
        <f>სარგებელი!AMO29</f>
        <v>0</v>
      </c>
      <c r="AMP34" s="73">
        <f>სარგებელი!AMP29</f>
        <v>0</v>
      </c>
      <c r="AMQ34" s="73">
        <f>სარგებელი!AMQ29</f>
        <v>0</v>
      </c>
      <c r="AMR34" s="73">
        <f>სარგებელი!AMR29</f>
        <v>0</v>
      </c>
      <c r="AMS34" s="73">
        <f>სარგებელი!AMS29</f>
        <v>0</v>
      </c>
      <c r="AMT34" s="73">
        <f>სარგებელი!AMT29</f>
        <v>0</v>
      </c>
      <c r="AMU34" s="73">
        <f>სარგებელი!AMU29</f>
        <v>0</v>
      </c>
      <c r="AMV34" s="73">
        <f>სარგებელი!AMV29</f>
        <v>0</v>
      </c>
      <c r="AMW34" s="73">
        <f>სარგებელი!AMW29</f>
        <v>0</v>
      </c>
      <c r="AMX34" s="73">
        <f>სარგებელი!AMX29</f>
        <v>0</v>
      </c>
      <c r="AMY34" s="73">
        <f>სარგებელი!AMY29</f>
        <v>0</v>
      </c>
      <c r="AMZ34" s="73">
        <f>სარგებელი!AMZ29</f>
        <v>0</v>
      </c>
      <c r="ANA34" s="73">
        <f>სარგებელი!ANA29</f>
        <v>0</v>
      </c>
      <c r="ANB34" s="73">
        <f>სარგებელი!ANB29</f>
        <v>0</v>
      </c>
      <c r="ANC34" s="73">
        <f>სარგებელი!ANC29</f>
        <v>0</v>
      </c>
      <c r="AND34" s="73">
        <f>სარგებელი!AND29</f>
        <v>0</v>
      </c>
      <c r="ANE34" s="73">
        <f>სარგებელი!ANE29</f>
        <v>0</v>
      </c>
      <c r="ANF34" s="73">
        <f>სარგებელი!ANF29</f>
        <v>0</v>
      </c>
      <c r="ANG34" s="73">
        <f>სარგებელი!ANG29</f>
        <v>0</v>
      </c>
      <c r="ANH34" s="73">
        <f>სარგებელი!ANH29</f>
        <v>0</v>
      </c>
      <c r="ANI34" s="73">
        <f>სარგებელი!ANI29</f>
        <v>0</v>
      </c>
      <c r="ANJ34" s="73">
        <f>სარგებელი!ANJ29</f>
        <v>0</v>
      </c>
      <c r="ANK34" s="73">
        <f>სარგებელი!ANK29</f>
        <v>0</v>
      </c>
      <c r="ANL34" s="73">
        <f>სარგებელი!ANL29</f>
        <v>0</v>
      </c>
      <c r="ANM34" s="73">
        <f>სარგებელი!ANM29</f>
        <v>0</v>
      </c>
      <c r="ANN34" s="73">
        <f>სარგებელი!ANN29</f>
        <v>0</v>
      </c>
      <c r="ANO34" s="73">
        <f>სარგებელი!ANO29</f>
        <v>0</v>
      </c>
      <c r="ANP34" s="73">
        <f>სარგებელი!ANP29</f>
        <v>0</v>
      </c>
      <c r="ANQ34" s="73">
        <f>სარგებელი!ANQ29</f>
        <v>0</v>
      </c>
      <c r="ANR34" s="73">
        <f>სარგებელი!ANR29</f>
        <v>0</v>
      </c>
      <c r="ANS34" s="73">
        <f>სარგებელი!ANS29</f>
        <v>0</v>
      </c>
      <c r="ANT34" s="73">
        <f>სარგებელი!ANT29</f>
        <v>0</v>
      </c>
      <c r="ANU34" s="73">
        <f>სარგებელი!ANU29</f>
        <v>0</v>
      </c>
      <c r="ANV34" s="73">
        <f>სარგებელი!ANV29</f>
        <v>0</v>
      </c>
      <c r="ANW34" s="73">
        <f>სარგებელი!ANW29</f>
        <v>0</v>
      </c>
      <c r="ANX34" s="73">
        <f>სარგებელი!ANX29</f>
        <v>0</v>
      </c>
      <c r="ANY34" s="73">
        <f>სარგებელი!ANY29</f>
        <v>0</v>
      </c>
      <c r="ANZ34" s="73">
        <f>სარგებელი!ANZ29</f>
        <v>0</v>
      </c>
      <c r="AOA34" s="73">
        <f>სარგებელი!AOA29</f>
        <v>0</v>
      </c>
      <c r="AOB34" s="73">
        <f>სარგებელი!AOB29</f>
        <v>0</v>
      </c>
      <c r="AOC34" s="73">
        <f>სარგებელი!AOC29</f>
        <v>0</v>
      </c>
      <c r="AOD34" s="73">
        <f>სარგებელი!AOD29</f>
        <v>0</v>
      </c>
      <c r="AOE34" s="73">
        <f>სარგებელი!AOE29</f>
        <v>0</v>
      </c>
      <c r="AOF34" s="73">
        <f>სარგებელი!AOF29</f>
        <v>0</v>
      </c>
      <c r="AOG34" s="73">
        <f>სარგებელი!AOG29</f>
        <v>0</v>
      </c>
      <c r="AOH34" s="73">
        <f>სარგებელი!AOH29</f>
        <v>0</v>
      </c>
      <c r="AOI34" s="73">
        <f>სარგებელი!AOI29</f>
        <v>0</v>
      </c>
      <c r="AOJ34" s="73">
        <f>სარგებელი!AOJ29</f>
        <v>0</v>
      </c>
      <c r="AOK34" s="73">
        <f>სარგებელი!AOK29</f>
        <v>0</v>
      </c>
      <c r="AOL34" s="73">
        <f>სარგებელი!AOL29</f>
        <v>0</v>
      </c>
      <c r="AOM34" s="73">
        <f>სარგებელი!AOM29</f>
        <v>0</v>
      </c>
      <c r="AON34" s="73">
        <f>სარგებელი!AON29</f>
        <v>0</v>
      </c>
      <c r="AOO34" s="73">
        <f>სარგებელი!AOO29</f>
        <v>0</v>
      </c>
      <c r="AOP34" s="73">
        <f>სარგებელი!AOP29</f>
        <v>0</v>
      </c>
      <c r="AOQ34" s="73">
        <f>სარგებელი!AOQ29</f>
        <v>0</v>
      </c>
      <c r="AOR34" s="73">
        <f>სარგებელი!AOR29</f>
        <v>0</v>
      </c>
      <c r="AOS34" s="73">
        <f>სარგებელი!AOS29</f>
        <v>0</v>
      </c>
      <c r="AOT34" s="73">
        <f>სარგებელი!AOT29</f>
        <v>0</v>
      </c>
      <c r="AOU34" s="73">
        <f>სარგებელი!AOU29</f>
        <v>0</v>
      </c>
      <c r="AOV34" s="73">
        <f>სარგებელი!AOV29</f>
        <v>0</v>
      </c>
      <c r="AOW34" s="73">
        <f>სარგებელი!AOW29</f>
        <v>0</v>
      </c>
      <c r="AOX34" s="73">
        <f>სარგებელი!AOX29</f>
        <v>0</v>
      </c>
      <c r="AOY34" s="73">
        <f>სარგებელი!AOY29</f>
        <v>0</v>
      </c>
      <c r="AOZ34" s="73">
        <f>სარგებელი!AOZ29</f>
        <v>0</v>
      </c>
      <c r="APA34" s="73">
        <f>სარგებელი!APA29</f>
        <v>0</v>
      </c>
      <c r="APB34" s="73">
        <f>სარგებელი!APB29</f>
        <v>0</v>
      </c>
      <c r="APC34" s="73">
        <f>სარგებელი!APC29</f>
        <v>0</v>
      </c>
      <c r="APD34" s="73">
        <f>სარგებელი!APD29</f>
        <v>0</v>
      </c>
      <c r="APE34" s="73">
        <f>სარგებელი!APE29</f>
        <v>0</v>
      </c>
      <c r="APF34" s="73">
        <f>სარგებელი!APF29</f>
        <v>0</v>
      </c>
      <c r="APG34" s="73">
        <f>სარგებელი!APG29</f>
        <v>0</v>
      </c>
      <c r="APH34" s="73">
        <f>სარგებელი!APH29</f>
        <v>0</v>
      </c>
      <c r="API34" s="73">
        <f>სარგებელი!API29</f>
        <v>0</v>
      </c>
      <c r="APJ34" s="73">
        <f>სარგებელი!APJ29</f>
        <v>0</v>
      </c>
      <c r="APK34" s="73">
        <f>სარგებელი!APK29</f>
        <v>0</v>
      </c>
      <c r="APL34" s="73">
        <f>სარგებელი!APL29</f>
        <v>0</v>
      </c>
      <c r="APM34" s="73">
        <f>სარგებელი!APM29</f>
        <v>0</v>
      </c>
      <c r="APN34" s="73">
        <f>სარგებელი!APN29</f>
        <v>0</v>
      </c>
      <c r="APO34" s="73">
        <f>სარგებელი!APO29</f>
        <v>0</v>
      </c>
      <c r="APP34" s="73">
        <f>სარგებელი!APP29</f>
        <v>0</v>
      </c>
      <c r="APQ34" s="73">
        <f>სარგებელი!APQ29</f>
        <v>0</v>
      </c>
      <c r="APR34" s="73">
        <f>სარგებელი!APR29</f>
        <v>0</v>
      </c>
      <c r="APS34" s="73">
        <f>სარგებელი!APS29</f>
        <v>0</v>
      </c>
      <c r="APT34" s="73">
        <f>სარგებელი!APT29</f>
        <v>0</v>
      </c>
      <c r="APU34" s="73">
        <f>სარგებელი!APU29</f>
        <v>0</v>
      </c>
      <c r="APV34" s="73">
        <f>სარგებელი!APV29</f>
        <v>0</v>
      </c>
      <c r="APW34" s="73">
        <f>სარგებელი!APW29</f>
        <v>0</v>
      </c>
      <c r="APX34" s="73">
        <f>სარგებელი!APX29</f>
        <v>0</v>
      </c>
      <c r="APY34" s="73">
        <f>სარგებელი!APY29</f>
        <v>0</v>
      </c>
      <c r="APZ34" s="73">
        <f>სარგებელი!APZ29</f>
        <v>0</v>
      </c>
      <c r="AQA34" s="73">
        <f>სარგებელი!AQA29</f>
        <v>0</v>
      </c>
      <c r="AQB34" s="73">
        <f>სარგებელი!AQB29</f>
        <v>0</v>
      </c>
      <c r="AQC34" s="73">
        <f>სარგებელი!AQC29</f>
        <v>0</v>
      </c>
      <c r="AQD34" s="73">
        <f>სარგებელი!AQD29</f>
        <v>0</v>
      </c>
      <c r="AQE34" s="73">
        <f>სარგებელი!AQE29</f>
        <v>0</v>
      </c>
      <c r="AQF34" s="73">
        <f>სარგებელი!AQF29</f>
        <v>0</v>
      </c>
      <c r="AQG34" s="73">
        <f>სარგებელი!AQG29</f>
        <v>0</v>
      </c>
      <c r="AQH34" s="73">
        <f>სარგებელი!AQH29</f>
        <v>0</v>
      </c>
      <c r="AQI34" s="73">
        <f>სარგებელი!AQI29</f>
        <v>0</v>
      </c>
      <c r="AQJ34" s="73">
        <f>სარგებელი!AQJ29</f>
        <v>0</v>
      </c>
      <c r="AQK34" s="73">
        <f>სარგებელი!AQK29</f>
        <v>0</v>
      </c>
      <c r="AQL34" s="73">
        <f>სარგებელი!AQL29</f>
        <v>0</v>
      </c>
      <c r="AQM34" s="73">
        <f>სარგებელი!AQM29</f>
        <v>0</v>
      </c>
      <c r="AQN34" s="73">
        <f>სარგებელი!AQN29</f>
        <v>0</v>
      </c>
      <c r="AQO34" s="73">
        <f>სარგებელი!AQO29</f>
        <v>0</v>
      </c>
      <c r="AQP34" s="73">
        <f>სარგებელი!AQP29</f>
        <v>0</v>
      </c>
      <c r="AQQ34" s="73">
        <f>სარგებელი!AQQ29</f>
        <v>0</v>
      </c>
      <c r="AQR34" s="73">
        <f>სარგებელი!AQR29</f>
        <v>0</v>
      </c>
      <c r="AQS34" s="73">
        <f>სარგებელი!AQS29</f>
        <v>0</v>
      </c>
      <c r="AQT34" s="73">
        <f>სარგებელი!AQT29</f>
        <v>0</v>
      </c>
      <c r="AQU34" s="73">
        <f>სარგებელი!AQU29</f>
        <v>0</v>
      </c>
      <c r="AQV34" s="73">
        <f>სარგებელი!AQV29</f>
        <v>0</v>
      </c>
      <c r="AQW34" s="73">
        <f>სარგებელი!AQW29</f>
        <v>0</v>
      </c>
      <c r="AQX34" s="73">
        <f>სარგებელი!AQX29</f>
        <v>0</v>
      </c>
      <c r="AQY34" s="73">
        <f>სარგებელი!AQY29</f>
        <v>0</v>
      </c>
      <c r="AQZ34" s="73">
        <f>სარგებელი!AQZ29</f>
        <v>0</v>
      </c>
      <c r="ARA34" s="73">
        <f>სარგებელი!ARA29</f>
        <v>0</v>
      </c>
      <c r="ARB34" s="73">
        <f>სარგებელი!ARB29</f>
        <v>0</v>
      </c>
      <c r="ARC34" s="73">
        <f>სარგებელი!ARC29</f>
        <v>0</v>
      </c>
      <c r="ARD34" s="73">
        <f>სარგებელი!ARD29</f>
        <v>0</v>
      </c>
      <c r="ARE34" s="73">
        <f>სარგებელი!ARE29</f>
        <v>0</v>
      </c>
      <c r="ARF34" s="73">
        <f>სარგებელი!ARF29</f>
        <v>0</v>
      </c>
      <c r="ARG34" s="73">
        <f>სარგებელი!ARG29</f>
        <v>0</v>
      </c>
      <c r="ARH34" s="73">
        <f>სარგებელი!ARH29</f>
        <v>0</v>
      </c>
      <c r="ARI34" s="73">
        <f>სარგებელი!ARI29</f>
        <v>0</v>
      </c>
      <c r="ARJ34" s="73">
        <f>სარგებელი!ARJ29</f>
        <v>0</v>
      </c>
      <c r="ARK34" s="73">
        <f>სარგებელი!ARK29</f>
        <v>0</v>
      </c>
      <c r="ARL34" s="73">
        <f>სარგებელი!ARL29</f>
        <v>0</v>
      </c>
      <c r="ARM34" s="73">
        <f>სარგებელი!ARM29</f>
        <v>0</v>
      </c>
      <c r="ARN34" s="73">
        <f>სარგებელი!ARN29</f>
        <v>0</v>
      </c>
      <c r="ARO34" s="73">
        <f>სარგებელი!ARO29</f>
        <v>0</v>
      </c>
      <c r="ARP34" s="73">
        <f>სარგებელი!ARP29</f>
        <v>0</v>
      </c>
      <c r="ARQ34" s="73">
        <f>სარგებელი!ARQ29</f>
        <v>0</v>
      </c>
      <c r="ARR34" s="73">
        <f>სარგებელი!ARR29</f>
        <v>0</v>
      </c>
      <c r="ARS34" s="73">
        <f>სარგებელი!ARS29</f>
        <v>0</v>
      </c>
      <c r="ART34" s="73">
        <f>სარგებელი!ART29</f>
        <v>0</v>
      </c>
      <c r="ARU34" s="73">
        <f>სარგებელი!ARU29</f>
        <v>0</v>
      </c>
      <c r="ARV34" s="73">
        <f>სარგებელი!ARV29</f>
        <v>0</v>
      </c>
      <c r="ARW34" s="73">
        <f>სარგებელი!ARW29</f>
        <v>0</v>
      </c>
      <c r="ARX34" s="73">
        <f>სარგებელი!ARX29</f>
        <v>0</v>
      </c>
      <c r="ARY34" s="73">
        <f>სარგებელი!ARY29</f>
        <v>0</v>
      </c>
      <c r="ARZ34" s="73">
        <f>სარგებელი!ARZ29</f>
        <v>0</v>
      </c>
      <c r="ASA34" s="73">
        <f>სარგებელი!ASA29</f>
        <v>0</v>
      </c>
      <c r="ASB34" s="73">
        <f>სარგებელი!ASB29</f>
        <v>0</v>
      </c>
      <c r="ASC34" s="73">
        <f>სარგებელი!ASC29</f>
        <v>0</v>
      </c>
      <c r="ASD34" s="73">
        <f>სარგებელი!ASD29</f>
        <v>0</v>
      </c>
      <c r="ASE34" s="73">
        <f>სარგებელი!ASE29</f>
        <v>0</v>
      </c>
      <c r="ASF34" s="73">
        <f>სარგებელი!ASF29</f>
        <v>0</v>
      </c>
      <c r="ASG34" s="73">
        <f>სარგებელი!ASG29</f>
        <v>0</v>
      </c>
      <c r="ASH34" s="73">
        <f>სარგებელი!ASH29</f>
        <v>0</v>
      </c>
      <c r="ASI34" s="73">
        <f>სარგებელი!ASI29</f>
        <v>0</v>
      </c>
      <c r="ASJ34" s="73">
        <f>სარგებელი!ASJ29</f>
        <v>0</v>
      </c>
      <c r="ASK34" s="73">
        <f>სარგებელი!ASK29</f>
        <v>0</v>
      </c>
      <c r="ASL34" s="73">
        <f>სარგებელი!ASL29</f>
        <v>0</v>
      </c>
      <c r="ASM34" s="73">
        <f>სარგებელი!ASM29</f>
        <v>0</v>
      </c>
      <c r="ASN34" s="73">
        <f>სარგებელი!ASN29</f>
        <v>0</v>
      </c>
      <c r="ASO34" s="73">
        <f>სარგებელი!ASO29</f>
        <v>0</v>
      </c>
      <c r="ASP34" s="73">
        <f>სარგებელი!ASP29</f>
        <v>0</v>
      </c>
      <c r="ASQ34" s="73">
        <f>სარგებელი!ASQ29</f>
        <v>0</v>
      </c>
      <c r="ASR34" s="73">
        <f>სარგებელი!ASR29</f>
        <v>0</v>
      </c>
      <c r="ASS34" s="73">
        <f>სარგებელი!ASS29</f>
        <v>0</v>
      </c>
      <c r="AST34" s="73">
        <f>სარგებელი!AST29</f>
        <v>0</v>
      </c>
      <c r="ASU34" s="73">
        <f>სარგებელი!ASU29</f>
        <v>0</v>
      </c>
      <c r="ASV34" s="73">
        <f>სარგებელი!ASV29</f>
        <v>0</v>
      </c>
      <c r="ASW34" s="73">
        <f>სარგებელი!ASW29</f>
        <v>0</v>
      </c>
      <c r="ASX34" s="73">
        <f>სარგებელი!ASX29</f>
        <v>0</v>
      </c>
      <c r="ASY34" s="73">
        <f>სარგებელი!ASY29</f>
        <v>0</v>
      </c>
      <c r="ASZ34" s="73">
        <f>სარგებელი!ASZ29</f>
        <v>0</v>
      </c>
      <c r="ATA34" s="73">
        <f>სარგებელი!ATA29</f>
        <v>0</v>
      </c>
      <c r="ATB34" s="73">
        <f>სარგებელი!ATB29</f>
        <v>0</v>
      </c>
      <c r="ATC34" s="73">
        <f>სარგებელი!ATC29</f>
        <v>0</v>
      </c>
      <c r="ATD34" s="73">
        <f>სარგებელი!ATD29</f>
        <v>0</v>
      </c>
      <c r="ATE34" s="73">
        <f>სარგებელი!ATE29</f>
        <v>0</v>
      </c>
      <c r="ATF34" s="73">
        <f>სარგებელი!ATF29</f>
        <v>0</v>
      </c>
      <c r="ATG34" s="73">
        <f>სარგებელი!ATG29</f>
        <v>0</v>
      </c>
      <c r="ATH34" s="73">
        <f>სარგებელი!ATH29</f>
        <v>0</v>
      </c>
      <c r="ATI34" s="73">
        <f>სარგებელი!ATI29</f>
        <v>0</v>
      </c>
      <c r="ATJ34" s="73">
        <f>სარგებელი!ATJ29</f>
        <v>0</v>
      </c>
      <c r="ATK34" s="73">
        <f>სარგებელი!ATK29</f>
        <v>0</v>
      </c>
      <c r="ATL34" s="73">
        <f>სარგებელი!ATL29</f>
        <v>0</v>
      </c>
      <c r="ATM34" s="73">
        <f>სარგებელი!ATM29</f>
        <v>0</v>
      </c>
      <c r="ATN34" s="73">
        <f>სარგებელი!ATN29</f>
        <v>0</v>
      </c>
      <c r="ATO34" s="73">
        <f>სარგებელი!ATO29</f>
        <v>0</v>
      </c>
      <c r="ATP34" s="73">
        <f>სარგებელი!ATP29</f>
        <v>0</v>
      </c>
      <c r="ATQ34" s="73">
        <f>სარგებელი!ATQ29</f>
        <v>0</v>
      </c>
      <c r="ATR34" s="73">
        <f>სარგებელი!ATR29</f>
        <v>0</v>
      </c>
      <c r="ATS34" s="73">
        <f>სარგებელი!ATS29</f>
        <v>0</v>
      </c>
      <c r="ATT34" s="73">
        <f>სარგებელი!ATT29</f>
        <v>0</v>
      </c>
      <c r="ATU34" s="73">
        <f>სარგებელი!ATU29</f>
        <v>0</v>
      </c>
      <c r="ATV34" s="73">
        <f>სარგებელი!ATV29</f>
        <v>0</v>
      </c>
      <c r="ATW34" s="73">
        <f>სარგებელი!ATW29</f>
        <v>0</v>
      </c>
      <c r="ATX34" s="73">
        <f>სარგებელი!ATX29</f>
        <v>0</v>
      </c>
      <c r="ATY34" s="73">
        <f>სარგებელი!ATY29</f>
        <v>0</v>
      </c>
      <c r="ATZ34" s="73">
        <f>სარგებელი!ATZ29</f>
        <v>0</v>
      </c>
      <c r="AUA34" s="73">
        <f>სარგებელი!AUA29</f>
        <v>0</v>
      </c>
      <c r="AUB34" s="73">
        <f>სარგებელი!AUB29</f>
        <v>0</v>
      </c>
      <c r="AUC34" s="73">
        <f>სარგებელი!AUC29</f>
        <v>0</v>
      </c>
      <c r="AUD34" s="73">
        <f>სარგებელი!AUD29</f>
        <v>0</v>
      </c>
      <c r="AUE34" s="73">
        <f>სარგებელი!AUE29</f>
        <v>0</v>
      </c>
      <c r="AUF34" s="73">
        <f>სარგებელი!AUF29</f>
        <v>0</v>
      </c>
      <c r="AUG34" s="73">
        <f>სარგებელი!AUG29</f>
        <v>0</v>
      </c>
      <c r="AUH34" s="73">
        <f>სარგებელი!AUH29</f>
        <v>0</v>
      </c>
      <c r="AUI34" s="73">
        <f>სარგებელი!AUI29</f>
        <v>0</v>
      </c>
      <c r="AUJ34" s="73">
        <f>სარგებელი!AUJ29</f>
        <v>0</v>
      </c>
      <c r="AUK34" s="73">
        <f>სარგებელი!AUK29</f>
        <v>0</v>
      </c>
      <c r="AUL34" s="73">
        <f>სარგებელი!AUL29</f>
        <v>0</v>
      </c>
      <c r="AUM34" s="73">
        <f>სარგებელი!AUM29</f>
        <v>0</v>
      </c>
      <c r="AUN34" s="73">
        <f>სარგებელი!AUN29</f>
        <v>0</v>
      </c>
      <c r="AUO34" s="73">
        <f>სარგებელი!AUO29</f>
        <v>0</v>
      </c>
      <c r="AUP34" s="73">
        <f>სარგებელი!AUP29</f>
        <v>0</v>
      </c>
      <c r="AUQ34" s="73">
        <f>სარგებელი!AUQ29</f>
        <v>0</v>
      </c>
      <c r="AUR34" s="73">
        <f>სარგებელი!AUR29</f>
        <v>0</v>
      </c>
      <c r="AUS34" s="73">
        <f>სარგებელი!AUS29</f>
        <v>0</v>
      </c>
      <c r="AUT34" s="73">
        <f>სარგებელი!AUT29</f>
        <v>0</v>
      </c>
      <c r="AUU34" s="73">
        <f>სარგებელი!AUU29</f>
        <v>0</v>
      </c>
      <c r="AUV34" s="73">
        <f>სარგებელი!AUV29</f>
        <v>0</v>
      </c>
      <c r="AUW34" s="73">
        <f>სარგებელი!AUW29</f>
        <v>0</v>
      </c>
      <c r="AUX34" s="73">
        <f>სარგებელი!AUX29</f>
        <v>0</v>
      </c>
      <c r="AUY34" s="73">
        <f>სარგებელი!AUY29</f>
        <v>0</v>
      </c>
      <c r="AUZ34" s="73">
        <f>სარგებელი!AUZ29</f>
        <v>0</v>
      </c>
      <c r="AVA34" s="73">
        <f>სარგებელი!AVA29</f>
        <v>0</v>
      </c>
      <c r="AVB34" s="73">
        <f>სარგებელი!AVB29</f>
        <v>0</v>
      </c>
      <c r="AVC34" s="73">
        <f>სარგებელი!AVC29</f>
        <v>0</v>
      </c>
      <c r="AVD34" s="73">
        <f>სარგებელი!AVD29</f>
        <v>0</v>
      </c>
      <c r="AVE34" s="73">
        <f>სარგებელი!AVE29</f>
        <v>0</v>
      </c>
      <c r="AVF34" s="73">
        <f>სარგებელი!AVF29</f>
        <v>0</v>
      </c>
      <c r="AVG34" s="73">
        <f>სარგებელი!AVG29</f>
        <v>0</v>
      </c>
      <c r="AVH34" s="73">
        <f>სარგებელი!AVH29</f>
        <v>0</v>
      </c>
      <c r="AVI34" s="73">
        <f>სარგებელი!AVI29</f>
        <v>0</v>
      </c>
      <c r="AVJ34" s="73">
        <f>სარგებელი!AVJ29</f>
        <v>0</v>
      </c>
      <c r="AVK34" s="73">
        <f>სარგებელი!AVK29</f>
        <v>0</v>
      </c>
      <c r="AVL34" s="73">
        <f>სარგებელი!AVL29</f>
        <v>0</v>
      </c>
      <c r="AVM34" s="73">
        <f>სარგებელი!AVM29</f>
        <v>0</v>
      </c>
      <c r="AVN34" s="73">
        <f>სარგებელი!AVN29</f>
        <v>0</v>
      </c>
      <c r="AVO34" s="73">
        <f>სარგებელი!AVO29</f>
        <v>0</v>
      </c>
      <c r="AVP34" s="73">
        <f>სარგებელი!AVP29</f>
        <v>0</v>
      </c>
      <c r="AVQ34" s="73">
        <f>სარგებელი!AVQ29</f>
        <v>0</v>
      </c>
      <c r="AVR34" s="73">
        <f>სარგებელი!AVR29</f>
        <v>0</v>
      </c>
      <c r="AVS34" s="73">
        <f>სარგებელი!AVS29</f>
        <v>0</v>
      </c>
      <c r="AVT34" s="73">
        <f>სარგებელი!AVT29</f>
        <v>0</v>
      </c>
      <c r="AVU34" s="73">
        <f>სარგებელი!AVU29</f>
        <v>0</v>
      </c>
      <c r="AVV34" s="73">
        <f>სარგებელი!AVV29</f>
        <v>0</v>
      </c>
      <c r="AVW34" s="73">
        <f>სარგებელი!AVW29</f>
        <v>0</v>
      </c>
      <c r="AVX34" s="73">
        <f>სარგებელი!AVX29</f>
        <v>0</v>
      </c>
      <c r="AVY34" s="73">
        <f>სარგებელი!AVY29</f>
        <v>0</v>
      </c>
      <c r="AVZ34" s="73">
        <f>სარგებელი!AVZ29</f>
        <v>0</v>
      </c>
      <c r="AWA34" s="73">
        <f>სარგებელი!AWA29</f>
        <v>0</v>
      </c>
      <c r="AWB34" s="73">
        <f>სარგებელი!AWB29</f>
        <v>0</v>
      </c>
      <c r="AWC34" s="73">
        <f>სარგებელი!AWC29</f>
        <v>0</v>
      </c>
      <c r="AWD34" s="73">
        <f>სარგებელი!AWD29</f>
        <v>0</v>
      </c>
      <c r="AWE34" s="73">
        <f>სარგებელი!AWE29</f>
        <v>0</v>
      </c>
      <c r="AWF34" s="73">
        <f>სარგებელი!AWF29</f>
        <v>0</v>
      </c>
      <c r="AWG34" s="73">
        <f>სარგებელი!AWG29</f>
        <v>0</v>
      </c>
      <c r="AWH34" s="73">
        <f>სარგებელი!AWH29</f>
        <v>0</v>
      </c>
      <c r="AWI34" s="73">
        <f>სარგებელი!AWI29</f>
        <v>0</v>
      </c>
      <c r="AWJ34" s="73">
        <f>სარგებელი!AWJ29</f>
        <v>0</v>
      </c>
      <c r="AWK34" s="73">
        <f>სარგებელი!AWK29</f>
        <v>0</v>
      </c>
      <c r="AWL34" s="73">
        <f>სარგებელი!AWL29</f>
        <v>0</v>
      </c>
      <c r="AWM34" s="73">
        <f>სარგებელი!AWM29</f>
        <v>0</v>
      </c>
      <c r="AWN34" s="73">
        <f>სარგებელი!AWN29</f>
        <v>0</v>
      </c>
      <c r="AWO34" s="73">
        <f>სარგებელი!AWO29</f>
        <v>0</v>
      </c>
      <c r="AWP34" s="73">
        <f>სარგებელი!AWP29</f>
        <v>0</v>
      </c>
      <c r="AWQ34" s="73">
        <f>სარგებელი!AWQ29</f>
        <v>0</v>
      </c>
      <c r="AWR34" s="73">
        <f>სარგებელი!AWR29</f>
        <v>0</v>
      </c>
      <c r="AWS34" s="73">
        <f>სარგებელი!AWS29</f>
        <v>0</v>
      </c>
      <c r="AWT34" s="73">
        <f>სარგებელი!AWT29</f>
        <v>0</v>
      </c>
      <c r="AWU34" s="73">
        <f>სარგებელი!AWU29</f>
        <v>0</v>
      </c>
      <c r="AWV34" s="73">
        <f>სარგებელი!AWV29</f>
        <v>0</v>
      </c>
      <c r="AWW34" s="73">
        <f>სარგებელი!AWW29</f>
        <v>0</v>
      </c>
      <c r="AWX34" s="73">
        <f>სარგებელი!AWX29</f>
        <v>0</v>
      </c>
      <c r="AWY34" s="73">
        <f>სარგებელი!AWY29</f>
        <v>0</v>
      </c>
      <c r="AWZ34" s="73">
        <f>სარგებელი!AWZ29</f>
        <v>0</v>
      </c>
      <c r="AXA34" s="73">
        <f>სარგებელი!AXA29</f>
        <v>0</v>
      </c>
      <c r="AXB34" s="73">
        <f>სარგებელი!AXB29</f>
        <v>0</v>
      </c>
      <c r="AXC34" s="73">
        <f>სარგებელი!AXC29</f>
        <v>0</v>
      </c>
      <c r="AXD34" s="73">
        <f>სარგებელი!AXD29</f>
        <v>0</v>
      </c>
      <c r="AXE34" s="73">
        <f>სარგებელი!AXE29</f>
        <v>0</v>
      </c>
      <c r="AXF34" s="73">
        <f>სარგებელი!AXF29</f>
        <v>0</v>
      </c>
      <c r="AXG34" s="73">
        <f>სარგებელი!AXG29</f>
        <v>0</v>
      </c>
      <c r="AXH34" s="73">
        <f>სარგებელი!AXH29</f>
        <v>0</v>
      </c>
      <c r="AXI34" s="73">
        <f>სარგებელი!AXI29</f>
        <v>0</v>
      </c>
      <c r="AXJ34" s="73">
        <f>სარგებელი!AXJ29</f>
        <v>0</v>
      </c>
      <c r="AXK34" s="73">
        <f>სარგებელი!AXK29</f>
        <v>0</v>
      </c>
      <c r="AXL34" s="73">
        <f>სარგებელი!AXL29</f>
        <v>0</v>
      </c>
      <c r="AXM34" s="73">
        <f>სარგებელი!AXM29</f>
        <v>0</v>
      </c>
      <c r="AXN34" s="73">
        <f>სარგებელი!AXN29</f>
        <v>0</v>
      </c>
      <c r="AXO34" s="73">
        <f>სარგებელი!AXO29</f>
        <v>0</v>
      </c>
      <c r="AXP34" s="73">
        <f>სარგებელი!AXP29</f>
        <v>0</v>
      </c>
      <c r="AXQ34" s="73">
        <f>სარგებელი!AXQ29</f>
        <v>0</v>
      </c>
      <c r="AXR34" s="73">
        <f>სარგებელი!AXR29</f>
        <v>0</v>
      </c>
      <c r="AXS34" s="73">
        <f>სარგებელი!AXS29</f>
        <v>0</v>
      </c>
      <c r="AXT34" s="73">
        <f>სარგებელი!AXT29</f>
        <v>0</v>
      </c>
      <c r="AXU34" s="73">
        <f>სარგებელი!AXU29</f>
        <v>0</v>
      </c>
      <c r="AXV34" s="73">
        <f>სარგებელი!AXV29</f>
        <v>0</v>
      </c>
      <c r="AXW34" s="73">
        <f>სარგებელი!AXW29</f>
        <v>0</v>
      </c>
      <c r="AXX34" s="73">
        <f>სარგებელი!AXX29</f>
        <v>0</v>
      </c>
      <c r="AXY34" s="73">
        <f>სარგებელი!AXY29</f>
        <v>0</v>
      </c>
      <c r="AXZ34" s="73">
        <f>სარგებელი!AXZ29</f>
        <v>0</v>
      </c>
      <c r="AYA34" s="73">
        <f>სარგებელი!AYA29</f>
        <v>0</v>
      </c>
      <c r="AYB34" s="73">
        <f>სარგებელი!AYB29</f>
        <v>0</v>
      </c>
      <c r="AYC34" s="73">
        <f>სარგებელი!AYC29</f>
        <v>0</v>
      </c>
      <c r="AYD34" s="73">
        <f>სარგებელი!AYD29</f>
        <v>0</v>
      </c>
      <c r="AYE34" s="73">
        <f>სარგებელი!AYE29</f>
        <v>0</v>
      </c>
      <c r="AYF34" s="73">
        <f>სარგებელი!AYF29</f>
        <v>0</v>
      </c>
      <c r="AYG34" s="73">
        <f>სარგებელი!AYG29</f>
        <v>0</v>
      </c>
      <c r="AYH34" s="73">
        <f>სარგებელი!AYH29</f>
        <v>0</v>
      </c>
      <c r="AYI34" s="73">
        <f>სარგებელი!AYI29</f>
        <v>0</v>
      </c>
      <c r="AYJ34" s="73">
        <f>სარგებელი!AYJ29</f>
        <v>0</v>
      </c>
      <c r="AYK34" s="73">
        <f>სარგებელი!AYK29</f>
        <v>0</v>
      </c>
      <c r="AYL34" s="73">
        <f>სარგებელი!AYL29</f>
        <v>0</v>
      </c>
      <c r="AYM34" s="73">
        <f>სარგებელი!AYM29</f>
        <v>0</v>
      </c>
      <c r="AYN34" s="73">
        <f>სარგებელი!AYN29</f>
        <v>0</v>
      </c>
      <c r="AYO34" s="73">
        <f>სარგებელი!AYO29</f>
        <v>0</v>
      </c>
      <c r="AYP34" s="73">
        <f>სარგებელი!AYP29</f>
        <v>0</v>
      </c>
      <c r="AYQ34" s="73">
        <f>სარგებელი!AYQ29</f>
        <v>0</v>
      </c>
      <c r="AYR34" s="73">
        <f>სარგებელი!AYR29</f>
        <v>0</v>
      </c>
      <c r="AYS34" s="73">
        <f>სარგებელი!AYS29</f>
        <v>0</v>
      </c>
      <c r="AYT34" s="73">
        <f>სარგებელი!AYT29</f>
        <v>0</v>
      </c>
      <c r="AYU34" s="73">
        <f>სარგებელი!AYU29</f>
        <v>0</v>
      </c>
      <c r="AYV34" s="73">
        <f>სარგებელი!AYV29</f>
        <v>0</v>
      </c>
      <c r="AYW34" s="73">
        <f>სარგებელი!AYW29</f>
        <v>0</v>
      </c>
      <c r="AYX34" s="73">
        <f>სარგებელი!AYX29</f>
        <v>0</v>
      </c>
      <c r="AYY34" s="73">
        <f>სარგებელი!AYY29</f>
        <v>0</v>
      </c>
      <c r="AYZ34" s="73">
        <f>სარგებელი!AYZ29</f>
        <v>0</v>
      </c>
      <c r="AZA34" s="73">
        <f>სარგებელი!AZA29</f>
        <v>0</v>
      </c>
      <c r="AZB34" s="73">
        <f>სარგებელი!AZB29</f>
        <v>0</v>
      </c>
      <c r="AZC34" s="73">
        <f>სარგებელი!AZC29</f>
        <v>0</v>
      </c>
      <c r="AZD34" s="73">
        <f>სარგებელი!AZD29</f>
        <v>0</v>
      </c>
      <c r="AZE34" s="73">
        <f>სარგებელი!AZE29</f>
        <v>0</v>
      </c>
      <c r="AZF34" s="73">
        <f>სარგებელი!AZF29</f>
        <v>0</v>
      </c>
      <c r="AZG34" s="73">
        <f>სარგებელი!AZG29</f>
        <v>0</v>
      </c>
      <c r="AZH34" s="73">
        <f>სარგებელი!AZH29</f>
        <v>0</v>
      </c>
      <c r="AZI34" s="73">
        <f>სარგებელი!AZI29</f>
        <v>0</v>
      </c>
      <c r="AZJ34" s="73">
        <f>სარგებელი!AZJ29</f>
        <v>0</v>
      </c>
      <c r="AZK34" s="73">
        <f>სარგებელი!AZK29</f>
        <v>0</v>
      </c>
      <c r="AZL34" s="73">
        <f>სარგებელი!AZL29</f>
        <v>0</v>
      </c>
      <c r="AZM34" s="73">
        <f>სარგებელი!AZM29</f>
        <v>0</v>
      </c>
      <c r="AZN34" s="73">
        <f>სარგებელი!AZN29</f>
        <v>0</v>
      </c>
      <c r="AZO34" s="73">
        <f>სარგებელი!AZO29</f>
        <v>0</v>
      </c>
      <c r="AZP34" s="73">
        <f>სარგებელი!AZP29</f>
        <v>0</v>
      </c>
      <c r="AZQ34" s="73">
        <f>სარგებელი!AZQ29</f>
        <v>0</v>
      </c>
      <c r="AZR34" s="73">
        <f>სარგებელი!AZR29</f>
        <v>0</v>
      </c>
      <c r="AZS34" s="73">
        <f>სარგებელი!AZS29</f>
        <v>0</v>
      </c>
      <c r="AZT34" s="73">
        <f>სარგებელი!AZT29</f>
        <v>0</v>
      </c>
      <c r="AZU34" s="73">
        <f>სარგებელი!AZU29</f>
        <v>0</v>
      </c>
      <c r="AZV34" s="73">
        <f>სარგებელი!AZV29</f>
        <v>0</v>
      </c>
      <c r="AZW34" s="73">
        <f>სარგებელი!AZW29</f>
        <v>0</v>
      </c>
      <c r="AZX34" s="73">
        <f>სარგებელი!AZX29</f>
        <v>0</v>
      </c>
      <c r="AZY34" s="73">
        <f>სარგებელი!AZY29</f>
        <v>0</v>
      </c>
      <c r="AZZ34" s="73">
        <f>სარგებელი!AZZ29</f>
        <v>0</v>
      </c>
      <c r="BAA34" s="73">
        <f>სარგებელი!BAA29</f>
        <v>0</v>
      </c>
      <c r="BAB34" s="73">
        <f>სარგებელი!BAB29</f>
        <v>0</v>
      </c>
      <c r="BAC34" s="73">
        <f>სარგებელი!BAC29</f>
        <v>0</v>
      </c>
      <c r="BAD34" s="73">
        <f>სარგებელი!BAD29</f>
        <v>0</v>
      </c>
      <c r="BAE34" s="73">
        <f>სარგებელი!BAE29</f>
        <v>0</v>
      </c>
      <c r="BAF34" s="73">
        <f>სარგებელი!BAF29</f>
        <v>0</v>
      </c>
      <c r="BAG34" s="73">
        <f>სარგებელი!BAG29</f>
        <v>0</v>
      </c>
      <c r="BAH34" s="73">
        <f>სარგებელი!BAH29</f>
        <v>0</v>
      </c>
      <c r="BAI34" s="73">
        <f>სარგებელი!BAI29</f>
        <v>0</v>
      </c>
      <c r="BAJ34" s="73">
        <f>სარგებელი!BAJ29</f>
        <v>0</v>
      </c>
      <c r="BAK34" s="73">
        <f>სარგებელი!BAK29</f>
        <v>0</v>
      </c>
      <c r="BAL34" s="73">
        <f>სარგებელი!BAL29</f>
        <v>0</v>
      </c>
      <c r="BAM34" s="73">
        <f>სარგებელი!BAM29</f>
        <v>0</v>
      </c>
      <c r="BAN34" s="73">
        <f>სარგებელი!BAN29</f>
        <v>0</v>
      </c>
      <c r="BAO34" s="73">
        <f>სარგებელი!BAO29</f>
        <v>0</v>
      </c>
      <c r="BAP34" s="73">
        <f>სარგებელი!BAP29</f>
        <v>0</v>
      </c>
      <c r="BAQ34" s="73">
        <f>სარგებელი!BAQ29</f>
        <v>0</v>
      </c>
      <c r="BAR34" s="73">
        <f>სარგებელი!BAR29</f>
        <v>0</v>
      </c>
      <c r="BAS34" s="73">
        <f>სარგებელი!BAS29</f>
        <v>0</v>
      </c>
      <c r="BAT34" s="73">
        <f>სარგებელი!BAT29</f>
        <v>0</v>
      </c>
      <c r="BAU34" s="73">
        <f>სარგებელი!BAU29</f>
        <v>0</v>
      </c>
      <c r="BAV34" s="73">
        <f>სარგებელი!BAV29</f>
        <v>0</v>
      </c>
      <c r="BAW34" s="73">
        <f>სარგებელი!BAW29</f>
        <v>0</v>
      </c>
      <c r="BAX34" s="73">
        <f>სარგებელი!BAX29</f>
        <v>0</v>
      </c>
      <c r="BAY34" s="73">
        <f>სარგებელი!BAY29</f>
        <v>0</v>
      </c>
      <c r="BAZ34" s="73">
        <f>სარგებელი!BAZ29</f>
        <v>0</v>
      </c>
      <c r="BBA34" s="73">
        <f>სარგებელი!BBA29</f>
        <v>0</v>
      </c>
      <c r="BBB34" s="73">
        <f>სარგებელი!BBB29</f>
        <v>0</v>
      </c>
      <c r="BBC34" s="73">
        <f>სარგებელი!BBC29</f>
        <v>0</v>
      </c>
      <c r="BBD34" s="73">
        <f>სარგებელი!BBD29</f>
        <v>0</v>
      </c>
      <c r="BBE34" s="73">
        <f>სარგებელი!BBE29</f>
        <v>0</v>
      </c>
      <c r="BBF34" s="73">
        <f>სარგებელი!BBF29</f>
        <v>0</v>
      </c>
      <c r="BBG34" s="73">
        <f>სარგებელი!BBG29</f>
        <v>0</v>
      </c>
      <c r="BBH34" s="73">
        <f>სარგებელი!BBH29</f>
        <v>0</v>
      </c>
      <c r="BBI34" s="73">
        <f>სარგებელი!BBI29</f>
        <v>0</v>
      </c>
      <c r="BBJ34" s="73">
        <f>სარგებელი!BBJ29</f>
        <v>0</v>
      </c>
      <c r="BBK34" s="73">
        <f>სარგებელი!BBK29</f>
        <v>0</v>
      </c>
      <c r="BBL34" s="73">
        <f>სარგებელი!BBL29</f>
        <v>0</v>
      </c>
      <c r="BBM34" s="73">
        <f>სარგებელი!BBM29</f>
        <v>0</v>
      </c>
      <c r="BBN34" s="73">
        <f>სარგებელი!BBN29</f>
        <v>0</v>
      </c>
      <c r="BBO34" s="73">
        <f>სარგებელი!BBO29</f>
        <v>0</v>
      </c>
      <c r="BBP34" s="73">
        <f>სარგებელი!BBP29</f>
        <v>0</v>
      </c>
      <c r="BBQ34" s="73">
        <f>სარგებელი!BBQ29</f>
        <v>0</v>
      </c>
      <c r="BBR34" s="73">
        <f>სარგებელი!BBR29</f>
        <v>0</v>
      </c>
      <c r="BBS34" s="73">
        <f>სარგებელი!BBS29</f>
        <v>0</v>
      </c>
      <c r="BBT34" s="73">
        <f>სარგებელი!BBT29</f>
        <v>0</v>
      </c>
      <c r="BBU34" s="73">
        <f>სარგებელი!BBU29</f>
        <v>0</v>
      </c>
      <c r="BBV34" s="73">
        <f>სარგებელი!BBV29</f>
        <v>0</v>
      </c>
      <c r="BBW34" s="73">
        <f>სარგებელი!BBW29</f>
        <v>0</v>
      </c>
      <c r="BBX34" s="73">
        <f>სარგებელი!BBX29</f>
        <v>0</v>
      </c>
      <c r="BBY34" s="73">
        <f>სარგებელი!BBY29</f>
        <v>0</v>
      </c>
      <c r="BBZ34" s="73">
        <f>სარგებელი!BBZ29</f>
        <v>0</v>
      </c>
      <c r="BCA34" s="73">
        <f>სარგებელი!BCA29</f>
        <v>0</v>
      </c>
      <c r="BCB34" s="73">
        <f>სარგებელი!BCB29</f>
        <v>0</v>
      </c>
      <c r="BCC34" s="73">
        <f>სარგებელი!BCC29</f>
        <v>0</v>
      </c>
      <c r="BCD34" s="73">
        <f>სარგებელი!BCD29</f>
        <v>0</v>
      </c>
      <c r="BCE34" s="73">
        <f>სარგებელი!BCE29</f>
        <v>0</v>
      </c>
      <c r="BCF34" s="73">
        <f>სარგებელი!BCF29</f>
        <v>0</v>
      </c>
      <c r="BCG34" s="73">
        <f>სარგებელი!BCG29</f>
        <v>0</v>
      </c>
      <c r="BCH34" s="73">
        <f>სარგებელი!BCH29</f>
        <v>0</v>
      </c>
      <c r="BCI34" s="73">
        <f>სარგებელი!BCI29</f>
        <v>0</v>
      </c>
      <c r="BCJ34" s="73">
        <f>სარგებელი!BCJ29</f>
        <v>0</v>
      </c>
      <c r="BCK34" s="73">
        <f>სარგებელი!BCK29</f>
        <v>0</v>
      </c>
      <c r="BCL34" s="73">
        <f>სარგებელი!BCL29</f>
        <v>0</v>
      </c>
      <c r="BCM34" s="73">
        <f>სარგებელი!BCM29</f>
        <v>0</v>
      </c>
      <c r="BCN34" s="73">
        <f>სარგებელი!BCN29</f>
        <v>0</v>
      </c>
      <c r="BCO34" s="73">
        <f>სარგებელი!BCO29</f>
        <v>0</v>
      </c>
      <c r="BCP34" s="73">
        <f>სარგებელი!BCP29</f>
        <v>0</v>
      </c>
      <c r="BCQ34" s="73">
        <f>სარგებელი!BCQ29</f>
        <v>0</v>
      </c>
      <c r="BCR34" s="73">
        <f>სარგებელი!BCR29</f>
        <v>0</v>
      </c>
      <c r="BCS34" s="73">
        <f>სარგებელი!BCS29</f>
        <v>0</v>
      </c>
      <c r="BCT34" s="73">
        <f>სარგებელი!BCT29</f>
        <v>0</v>
      </c>
      <c r="BCU34" s="73">
        <f>სარგებელი!BCU29</f>
        <v>0</v>
      </c>
      <c r="BCV34" s="73">
        <f>სარგებელი!BCV29</f>
        <v>0</v>
      </c>
      <c r="BCW34" s="73">
        <f>სარგებელი!BCW29</f>
        <v>0</v>
      </c>
      <c r="BCX34" s="73">
        <f>სარგებელი!BCX29</f>
        <v>0</v>
      </c>
      <c r="BCY34" s="73">
        <f>სარგებელი!BCY29</f>
        <v>0</v>
      </c>
      <c r="BCZ34" s="73">
        <f>სარგებელი!BCZ29</f>
        <v>0</v>
      </c>
      <c r="BDA34" s="73">
        <f>სარგებელი!BDA29</f>
        <v>0</v>
      </c>
      <c r="BDB34" s="73">
        <f>სარგებელი!BDB29</f>
        <v>0</v>
      </c>
      <c r="BDC34" s="73">
        <f>სარგებელი!BDC29</f>
        <v>0</v>
      </c>
      <c r="BDD34" s="73">
        <f>სარგებელი!BDD29</f>
        <v>0</v>
      </c>
      <c r="BDE34" s="73">
        <f>სარგებელი!BDE29</f>
        <v>0</v>
      </c>
      <c r="BDF34" s="73">
        <f>სარგებელი!BDF29</f>
        <v>0</v>
      </c>
      <c r="BDG34" s="73">
        <f>სარგებელი!BDG29</f>
        <v>0</v>
      </c>
      <c r="BDH34" s="73">
        <f>სარგებელი!BDH29</f>
        <v>0</v>
      </c>
      <c r="BDI34" s="73">
        <f>სარგებელი!BDI29</f>
        <v>0</v>
      </c>
      <c r="BDJ34" s="73">
        <f>სარგებელი!BDJ29</f>
        <v>0</v>
      </c>
      <c r="BDK34" s="73">
        <f>სარგებელი!BDK29</f>
        <v>0</v>
      </c>
      <c r="BDL34" s="73">
        <f>სარგებელი!BDL29</f>
        <v>0</v>
      </c>
      <c r="BDM34" s="73">
        <f>სარგებელი!BDM29</f>
        <v>0</v>
      </c>
      <c r="BDN34" s="73">
        <f>სარგებელი!BDN29</f>
        <v>0</v>
      </c>
      <c r="BDO34" s="73">
        <f>სარგებელი!BDO29</f>
        <v>0</v>
      </c>
      <c r="BDP34" s="73">
        <f>სარგებელი!BDP29</f>
        <v>0</v>
      </c>
      <c r="BDQ34" s="73">
        <f>სარგებელი!BDQ29</f>
        <v>0</v>
      </c>
      <c r="BDR34" s="73">
        <f>სარგებელი!BDR29</f>
        <v>0</v>
      </c>
      <c r="BDS34" s="73">
        <f>სარგებელი!BDS29</f>
        <v>0</v>
      </c>
      <c r="BDT34" s="73">
        <f>სარგებელი!BDT29</f>
        <v>0</v>
      </c>
      <c r="BDU34" s="73">
        <f>სარგებელი!BDU29</f>
        <v>0</v>
      </c>
      <c r="BDV34" s="73">
        <f>სარგებელი!BDV29</f>
        <v>0</v>
      </c>
      <c r="BDW34" s="73">
        <f>სარგებელი!BDW29</f>
        <v>0</v>
      </c>
      <c r="BDX34" s="73">
        <f>სარგებელი!BDX29</f>
        <v>0</v>
      </c>
      <c r="BDY34" s="73">
        <f>სარგებელი!BDY29</f>
        <v>0</v>
      </c>
      <c r="BDZ34" s="73">
        <f>სარგებელი!BDZ29</f>
        <v>0</v>
      </c>
      <c r="BEA34" s="73">
        <f>სარგებელი!BEA29</f>
        <v>0</v>
      </c>
      <c r="BEB34" s="73">
        <f>სარგებელი!BEB29</f>
        <v>0</v>
      </c>
      <c r="BEC34" s="73">
        <f>სარგებელი!BEC29</f>
        <v>0</v>
      </c>
      <c r="BED34" s="73">
        <f>სარგებელი!BED29</f>
        <v>0</v>
      </c>
      <c r="BEE34" s="73">
        <f>სარგებელი!BEE29</f>
        <v>0</v>
      </c>
      <c r="BEF34" s="73">
        <f>სარგებელი!BEF29</f>
        <v>0</v>
      </c>
      <c r="BEG34" s="73">
        <f>სარგებელი!BEG29</f>
        <v>0</v>
      </c>
      <c r="BEH34" s="73">
        <f>სარგებელი!BEH29</f>
        <v>0</v>
      </c>
      <c r="BEI34" s="73">
        <f>სარგებელი!BEI29</f>
        <v>0</v>
      </c>
      <c r="BEJ34" s="73">
        <f>სარგებელი!BEJ29</f>
        <v>0</v>
      </c>
      <c r="BEK34" s="73">
        <f>სარგებელი!BEK29</f>
        <v>0</v>
      </c>
      <c r="BEL34" s="73">
        <f>სარგებელი!BEL29</f>
        <v>0</v>
      </c>
      <c r="BEM34" s="73">
        <f>სარგებელი!BEM29</f>
        <v>0</v>
      </c>
      <c r="BEN34" s="73">
        <f>სარგებელი!BEN29</f>
        <v>0</v>
      </c>
      <c r="BEO34" s="73">
        <f>სარგებელი!BEO29</f>
        <v>0</v>
      </c>
      <c r="BEP34" s="73">
        <f>სარგებელი!BEP29</f>
        <v>0</v>
      </c>
      <c r="BEQ34" s="73">
        <f>სარგებელი!BEQ29</f>
        <v>0</v>
      </c>
      <c r="BER34" s="73">
        <f>სარგებელი!BER29</f>
        <v>0</v>
      </c>
      <c r="BES34" s="73">
        <f>სარგებელი!BES29</f>
        <v>0</v>
      </c>
      <c r="BET34" s="73">
        <f>სარგებელი!BET29</f>
        <v>0</v>
      </c>
      <c r="BEU34" s="73">
        <f>სარგებელი!BEU29</f>
        <v>0</v>
      </c>
      <c r="BEV34" s="73">
        <f>სარგებელი!BEV29</f>
        <v>0</v>
      </c>
      <c r="BEW34" s="73">
        <f>სარგებელი!BEW29</f>
        <v>0</v>
      </c>
      <c r="BEX34" s="73">
        <f>სარგებელი!BEX29</f>
        <v>0</v>
      </c>
      <c r="BEY34" s="73">
        <f>სარგებელი!BEY29</f>
        <v>0</v>
      </c>
      <c r="BEZ34" s="73">
        <f>სარგებელი!BEZ29</f>
        <v>0</v>
      </c>
      <c r="BFA34" s="73">
        <f>სარგებელი!BFA29</f>
        <v>0</v>
      </c>
      <c r="BFB34" s="73">
        <f>სარგებელი!BFB29</f>
        <v>0</v>
      </c>
      <c r="BFC34" s="73">
        <f>სარგებელი!BFC29</f>
        <v>0</v>
      </c>
      <c r="BFD34" s="73">
        <f>სარგებელი!BFD29</f>
        <v>0</v>
      </c>
      <c r="BFE34" s="73">
        <f>სარგებელი!BFE29</f>
        <v>0</v>
      </c>
      <c r="BFF34" s="73">
        <f>სარგებელი!BFF29</f>
        <v>0</v>
      </c>
      <c r="BFG34" s="73">
        <f>სარგებელი!BFG29</f>
        <v>0</v>
      </c>
      <c r="BFH34" s="73">
        <f>სარგებელი!BFH29</f>
        <v>0</v>
      </c>
      <c r="BFI34" s="73">
        <f>სარგებელი!BFI29</f>
        <v>0</v>
      </c>
      <c r="BFJ34" s="73">
        <f>სარგებელი!BFJ29</f>
        <v>0</v>
      </c>
      <c r="BFK34" s="73">
        <f>სარგებელი!BFK29</f>
        <v>0</v>
      </c>
      <c r="BFL34" s="73">
        <f>სარგებელი!BFL29</f>
        <v>0</v>
      </c>
      <c r="BFM34" s="73">
        <f>სარგებელი!BFM29</f>
        <v>0</v>
      </c>
      <c r="BFN34" s="73">
        <f>სარგებელი!BFN29</f>
        <v>0</v>
      </c>
      <c r="BFO34" s="73">
        <f>სარგებელი!BFO29</f>
        <v>0</v>
      </c>
      <c r="BFP34" s="73">
        <f>სარგებელი!BFP29</f>
        <v>0</v>
      </c>
      <c r="BFQ34" s="73">
        <f>სარგებელი!BFQ29</f>
        <v>0</v>
      </c>
      <c r="BFR34" s="73">
        <f>სარგებელი!BFR29</f>
        <v>0</v>
      </c>
      <c r="BFS34" s="73">
        <f>სარგებელი!BFS29</f>
        <v>0</v>
      </c>
      <c r="BFT34" s="73">
        <f>სარგებელი!BFT29</f>
        <v>0</v>
      </c>
      <c r="BFU34" s="73">
        <f>სარგებელი!BFU29</f>
        <v>0</v>
      </c>
      <c r="BFV34" s="73">
        <f>სარგებელი!BFV29</f>
        <v>0</v>
      </c>
      <c r="BFW34" s="73">
        <f>სარგებელი!BFW29</f>
        <v>0</v>
      </c>
      <c r="BFX34" s="73">
        <f>სარგებელი!BFX29</f>
        <v>0</v>
      </c>
      <c r="BFY34" s="73">
        <f>სარგებელი!BFY29</f>
        <v>0</v>
      </c>
      <c r="BFZ34" s="73">
        <f>სარგებელი!BFZ29</f>
        <v>0</v>
      </c>
      <c r="BGA34" s="73">
        <f>სარგებელი!BGA29</f>
        <v>0</v>
      </c>
      <c r="BGB34" s="73">
        <f>სარგებელი!BGB29</f>
        <v>0</v>
      </c>
      <c r="BGC34" s="73">
        <f>სარგებელი!BGC29</f>
        <v>0</v>
      </c>
      <c r="BGD34" s="73">
        <f>სარგებელი!BGD29</f>
        <v>0</v>
      </c>
      <c r="BGE34" s="73">
        <f>სარგებელი!BGE29</f>
        <v>0</v>
      </c>
      <c r="BGF34" s="73">
        <f>სარგებელი!BGF29</f>
        <v>0</v>
      </c>
      <c r="BGG34" s="73">
        <f>სარგებელი!BGG29</f>
        <v>0</v>
      </c>
      <c r="BGH34" s="73">
        <f>სარგებელი!BGH29</f>
        <v>0</v>
      </c>
      <c r="BGI34" s="73">
        <f>სარგებელი!BGI29</f>
        <v>0</v>
      </c>
      <c r="BGJ34" s="73">
        <f>სარგებელი!BGJ29</f>
        <v>0</v>
      </c>
      <c r="BGK34" s="73">
        <f>სარგებელი!BGK29</f>
        <v>0</v>
      </c>
      <c r="BGL34" s="73">
        <f>სარგებელი!BGL29</f>
        <v>0</v>
      </c>
      <c r="BGM34" s="73">
        <f>სარგებელი!BGM29</f>
        <v>0</v>
      </c>
      <c r="BGN34" s="73">
        <f>სარგებელი!BGN29</f>
        <v>0</v>
      </c>
      <c r="BGO34" s="73">
        <f>სარგებელი!BGO29</f>
        <v>0</v>
      </c>
      <c r="BGP34" s="73">
        <f>სარგებელი!BGP29</f>
        <v>0</v>
      </c>
      <c r="BGQ34" s="73">
        <f>სარგებელი!BGQ29</f>
        <v>0</v>
      </c>
      <c r="BGR34" s="73">
        <f>სარგებელი!BGR29</f>
        <v>0</v>
      </c>
      <c r="BGS34" s="73">
        <f>სარგებელი!BGS29</f>
        <v>0</v>
      </c>
      <c r="BGT34" s="73">
        <f>სარგებელი!BGT29</f>
        <v>0</v>
      </c>
      <c r="BGU34" s="73">
        <f>სარგებელი!BGU29</f>
        <v>0</v>
      </c>
      <c r="BGV34" s="73">
        <f>სარგებელი!BGV29</f>
        <v>0</v>
      </c>
      <c r="BGW34" s="73">
        <f>სარგებელი!BGW29</f>
        <v>0</v>
      </c>
      <c r="BGX34" s="73">
        <f>სარგებელი!BGX29</f>
        <v>0</v>
      </c>
      <c r="BGY34" s="73">
        <f>სარგებელი!BGY29</f>
        <v>0</v>
      </c>
      <c r="BGZ34" s="73">
        <f>სარგებელი!BGZ29</f>
        <v>0</v>
      </c>
      <c r="BHA34" s="73">
        <f>სარგებელი!BHA29</f>
        <v>0</v>
      </c>
      <c r="BHB34" s="73">
        <f>სარგებელი!BHB29</f>
        <v>0</v>
      </c>
      <c r="BHC34" s="73">
        <f>სარგებელი!BHC29</f>
        <v>0</v>
      </c>
      <c r="BHD34" s="73">
        <f>სარგებელი!BHD29</f>
        <v>0</v>
      </c>
      <c r="BHE34" s="73">
        <f>სარგებელი!BHE29</f>
        <v>0</v>
      </c>
      <c r="BHF34" s="73">
        <f>სარგებელი!BHF29</f>
        <v>0</v>
      </c>
      <c r="BHG34" s="73">
        <f>სარგებელი!BHG29</f>
        <v>0</v>
      </c>
      <c r="BHH34" s="73">
        <f>სარგებელი!BHH29</f>
        <v>0</v>
      </c>
      <c r="BHI34" s="73">
        <f>სარგებელი!BHI29</f>
        <v>0</v>
      </c>
      <c r="BHJ34" s="73">
        <f>სარგებელი!BHJ29</f>
        <v>0</v>
      </c>
      <c r="BHK34" s="73">
        <f>სარგებელი!BHK29</f>
        <v>0</v>
      </c>
      <c r="BHL34" s="73">
        <f>სარგებელი!BHL29</f>
        <v>0</v>
      </c>
      <c r="BHM34" s="73">
        <f>სარგებელი!BHM29</f>
        <v>0</v>
      </c>
      <c r="BHN34" s="73">
        <f>სარგებელი!BHN29</f>
        <v>0</v>
      </c>
      <c r="BHO34" s="73">
        <f>სარგებელი!BHO29</f>
        <v>0</v>
      </c>
      <c r="BHP34" s="73">
        <f>სარგებელი!BHP29</f>
        <v>0</v>
      </c>
      <c r="BHQ34" s="73">
        <f>სარგებელი!BHQ29</f>
        <v>0</v>
      </c>
      <c r="BHR34" s="73">
        <f>სარგებელი!BHR29</f>
        <v>0</v>
      </c>
      <c r="BHS34" s="73">
        <f>სარგებელი!BHS29</f>
        <v>0</v>
      </c>
      <c r="BHT34" s="73">
        <f>სარგებელი!BHT29</f>
        <v>0</v>
      </c>
      <c r="BHU34" s="73">
        <f>სარგებელი!BHU29</f>
        <v>0</v>
      </c>
      <c r="BHV34" s="73">
        <f>სარგებელი!BHV29</f>
        <v>0</v>
      </c>
      <c r="BHW34" s="73">
        <f>სარგებელი!BHW29</f>
        <v>0</v>
      </c>
      <c r="BHX34" s="73">
        <f>სარგებელი!BHX29</f>
        <v>0</v>
      </c>
      <c r="BHY34" s="73">
        <f>სარგებელი!BHY29</f>
        <v>0</v>
      </c>
      <c r="BHZ34" s="73">
        <f>სარგებელი!BHZ29</f>
        <v>0</v>
      </c>
      <c r="BIA34" s="73">
        <f>სარგებელი!BIA29</f>
        <v>0</v>
      </c>
      <c r="BIB34" s="73">
        <f>სარგებელი!BIB29</f>
        <v>0</v>
      </c>
      <c r="BIC34" s="73">
        <f>სარგებელი!BIC29</f>
        <v>0</v>
      </c>
      <c r="BID34" s="73">
        <f>სარგებელი!BID29</f>
        <v>0</v>
      </c>
      <c r="BIE34" s="73">
        <f>სარგებელი!BIE29</f>
        <v>0</v>
      </c>
      <c r="BIF34" s="73">
        <f>სარგებელი!BIF29</f>
        <v>0</v>
      </c>
      <c r="BIG34" s="73">
        <f>სარგებელი!BIG29</f>
        <v>0</v>
      </c>
      <c r="BIH34" s="73">
        <f>სარგებელი!BIH29</f>
        <v>0</v>
      </c>
      <c r="BII34" s="73">
        <f>სარგებელი!BII29</f>
        <v>0</v>
      </c>
      <c r="BIJ34" s="73">
        <f>სარგებელი!BIJ29</f>
        <v>0</v>
      </c>
      <c r="BIK34" s="73">
        <f>სარგებელი!BIK29</f>
        <v>0</v>
      </c>
      <c r="BIL34" s="73">
        <f>სარგებელი!BIL29</f>
        <v>0</v>
      </c>
      <c r="BIM34" s="73">
        <f>სარგებელი!BIM29</f>
        <v>0</v>
      </c>
      <c r="BIN34" s="73">
        <f>სარგებელი!BIN29</f>
        <v>0</v>
      </c>
      <c r="BIO34" s="73">
        <f>სარგებელი!BIO29</f>
        <v>0</v>
      </c>
      <c r="BIP34" s="73">
        <f>სარგებელი!BIP29</f>
        <v>0</v>
      </c>
      <c r="BIQ34" s="73">
        <f>სარგებელი!BIQ29</f>
        <v>0</v>
      </c>
      <c r="BIR34" s="73">
        <f>სარგებელი!BIR29</f>
        <v>0</v>
      </c>
      <c r="BIS34" s="73">
        <f>სარგებელი!BIS29</f>
        <v>0</v>
      </c>
      <c r="BIT34" s="73">
        <f>სარგებელი!BIT29</f>
        <v>0</v>
      </c>
      <c r="BIU34" s="73">
        <f>სარგებელი!BIU29</f>
        <v>0</v>
      </c>
      <c r="BIV34" s="73">
        <f>სარგებელი!BIV29</f>
        <v>0</v>
      </c>
      <c r="BIW34" s="73">
        <f>სარგებელი!BIW29</f>
        <v>0</v>
      </c>
      <c r="BIX34" s="73">
        <f>სარგებელი!BIX29</f>
        <v>0</v>
      </c>
      <c r="BIY34" s="73">
        <f>სარგებელი!BIY29</f>
        <v>0</v>
      </c>
      <c r="BIZ34" s="73">
        <f>სარგებელი!BIZ29</f>
        <v>0</v>
      </c>
      <c r="BJA34" s="73">
        <f>სარგებელი!BJA29</f>
        <v>0</v>
      </c>
      <c r="BJB34" s="73">
        <f>სარგებელი!BJB29</f>
        <v>0</v>
      </c>
      <c r="BJC34" s="73">
        <f>სარგებელი!BJC29</f>
        <v>0</v>
      </c>
      <c r="BJD34" s="73">
        <f>სარგებელი!BJD29</f>
        <v>0</v>
      </c>
      <c r="BJE34" s="73">
        <f>სარგებელი!BJE29</f>
        <v>0</v>
      </c>
      <c r="BJF34" s="73">
        <f>სარგებელი!BJF29</f>
        <v>0</v>
      </c>
      <c r="BJG34" s="73">
        <f>სარგებელი!BJG29</f>
        <v>0</v>
      </c>
      <c r="BJH34" s="73">
        <f>სარგებელი!BJH29</f>
        <v>0</v>
      </c>
      <c r="BJI34" s="73">
        <f>სარგებელი!BJI29</f>
        <v>0</v>
      </c>
      <c r="BJJ34" s="73">
        <f>სარგებელი!BJJ29</f>
        <v>0</v>
      </c>
      <c r="BJK34" s="73">
        <f>სარგებელი!BJK29</f>
        <v>0</v>
      </c>
      <c r="BJL34" s="73">
        <f>სარგებელი!BJL29</f>
        <v>0</v>
      </c>
      <c r="BJM34" s="73">
        <f>სარგებელი!BJM29</f>
        <v>0</v>
      </c>
      <c r="BJN34" s="73">
        <f>სარგებელი!BJN29</f>
        <v>0</v>
      </c>
      <c r="BJO34" s="73">
        <f>სარგებელი!BJO29</f>
        <v>0</v>
      </c>
      <c r="BJP34" s="73">
        <f>სარგებელი!BJP29</f>
        <v>0</v>
      </c>
      <c r="BJQ34" s="73">
        <f>სარგებელი!BJQ29</f>
        <v>0</v>
      </c>
      <c r="BJR34" s="73">
        <f>სარგებელი!BJR29</f>
        <v>0</v>
      </c>
      <c r="BJS34" s="73">
        <f>სარგებელი!BJS29</f>
        <v>0</v>
      </c>
      <c r="BJT34" s="73">
        <f>სარგებელი!BJT29</f>
        <v>0</v>
      </c>
      <c r="BJU34" s="73">
        <f>სარგებელი!BJU29</f>
        <v>0</v>
      </c>
      <c r="BJV34" s="73">
        <f>სარგებელი!BJV29</f>
        <v>0</v>
      </c>
      <c r="BJW34" s="73">
        <f>სარგებელი!BJW29</f>
        <v>0</v>
      </c>
      <c r="BJX34" s="73">
        <f>სარგებელი!BJX29</f>
        <v>0</v>
      </c>
      <c r="BJY34" s="73">
        <f>სარგებელი!BJY29</f>
        <v>0</v>
      </c>
      <c r="BJZ34" s="73">
        <f>სარგებელი!BJZ29</f>
        <v>0</v>
      </c>
      <c r="BKA34" s="73">
        <f>სარგებელი!BKA29</f>
        <v>0</v>
      </c>
      <c r="BKB34" s="73">
        <f>სარგებელი!BKB29</f>
        <v>0</v>
      </c>
      <c r="BKC34" s="73">
        <f>სარგებელი!BKC29</f>
        <v>0</v>
      </c>
      <c r="BKD34" s="73">
        <f>სარგებელი!BKD29</f>
        <v>0</v>
      </c>
      <c r="BKE34" s="73">
        <f>სარგებელი!BKE29</f>
        <v>0</v>
      </c>
      <c r="BKF34" s="73">
        <f>სარგებელი!BKF29</f>
        <v>0</v>
      </c>
      <c r="BKG34" s="73">
        <f>სარგებელი!BKG29</f>
        <v>0</v>
      </c>
      <c r="BKH34" s="73">
        <f>სარგებელი!BKH29</f>
        <v>0</v>
      </c>
      <c r="BKI34" s="73">
        <f>სარგებელი!BKI29</f>
        <v>0</v>
      </c>
      <c r="BKJ34" s="73">
        <f>სარგებელი!BKJ29</f>
        <v>0</v>
      </c>
      <c r="BKK34" s="73">
        <f>სარგებელი!BKK29</f>
        <v>0</v>
      </c>
      <c r="BKL34" s="73">
        <f>სარგებელი!BKL29</f>
        <v>0</v>
      </c>
      <c r="BKM34" s="73">
        <f>სარგებელი!BKM29</f>
        <v>0</v>
      </c>
      <c r="BKN34" s="73">
        <f>სარგებელი!BKN29</f>
        <v>0</v>
      </c>
      <c r="BKO34" s="73">
        <f>სარგებელი!BKO29</f>
        <v>0</v>
      </c>
      <c r="BKP34" s="73">
        <f>სარგებელი!BKP29</f>
        <v>0</v>
      </c>
      <c r="BKQ34" s="73">
        <f>სარგებელი!BKQ29</f>
        <v>0</v>
      </c>
      <c r="BKR34" s="73">
        <f>სარგებელი!BKR29</f>
        <v>0</v>
      </c>
      <c r="BKS34" s="73">
        <f>სარგებელი!BKS29</f>
        <v>0</v>
      </c>
      <c r="BKT34" s="73">
        <f>სარგებელი!BKT29</f>
        <v>0</v>
      </c>
      <c r="BKU34" s="73">
        <f>სარგებელი!BKU29</f>
        <v>0</v>
      </c>
      <c r="BKV34" s="73">
        <f>სარგებელი!BKV29</f>
        <v>0</v>
      </c>
      <c r="BKW34" s="73">
        <f>სარგებელი!BKW29</f>
        <v>0</v>
      </c>
      <c r="BKX34" s="73">
        <f>სარგებელი!BKX29</f>
        <v>0</v>
      </c>
      <c r="BKY34" s="73">
        <f>სარგებელი!BKY29</f>
        <v>0</v>
      </c>
      <c r="BKZ34" s="73">
        <f>სარგებელი!BKZ29</f>
        <v>0</v>
      </c>
      <c r="BLA34" s="73">
        <f>სარგებელი!BLA29</f>
        <v>0</v>
      </c>
      <c r="BLB34" s="73">
        <f>სარგებელი!BLB29</f>
        <v>0</v>
      </c>
      <c r="BLC34" s="73">
        <f>სარგებელი!BLC29</f>
        <v>0</v>
      </c>
      <c r="BLD34" s="73">
        <f>სარგებელი!BLD29</f>
        <v>0</v>
      </c>
      <c r="BLE34" s="73">
        <f>სარგებელი!BLE29</f>
        <v>0</v>
      </c>
      <c r="BLF34" s="73">
        <f>სარგებელი!BLF29</f>
        <v>0</v>
      </c>
      <c r="BLG34" s="73">
        <f>სარგებელი!BLG29</f>
        <v>0</v>
      </c>
      <c r="BLH34" s="73">
        <f>სარგებელი!BLH29</f>
        <v>0</v>
      </c>
      <c r="BLI34" s="73">
        <f>სარგებელი!BLI29</f>
        <v>0</v>
      </c>
      <c r="BLJ34" s="73">
        <f>სარგებელი!BLJ29</f>
        <v>0</v>
      </c>
      <c r="BLK34" s="73">
        <f>სარგებელი!BLK29</f>
        <v>0</v>
      </c>
      <c r="BLL34" s="73">
        <f>სარგებელი!BLL29</f>
        <v>0</v>
      </c>
      <c r="BLM34" s="73">
        <f>სარგებელი!BLM29</f>
        <v>0</v>
      </c>
      <c r="BLN34" s="73">
        <f>სარგებელი!BLN29</f>
        <v>0</v>
      </c>
      <c r="BLO34" s="73">
        <f>სარგებელი!BLO29</f>
        <v>0</v>
      </c>
      <c r="BLP34" s="73">
        <f>სარგებელი!BLP29</f>
        <v>0</v>
      </c>
      <c r="BLQ34" s="73">
        <f>სარგებელი!BLQ29</f>
        <v>0</v>
      </c>
      <c r="BLR34" s="73">
        <f>სარგებელი!BLR29</f>
        <v>0</v>
      </c>
      <c r="BLS34" s="73">
        <f>სარგებელი!BLS29</f>
        <v>0</v>
      </c>
      <c r="BLT34" s="73">
        <f>სარგებელი!BLT29</f>
        <v>0</v>
      </c>
      <c r="BLU34" s="73">
        <f>სარგებელი!BLU29</f>
        <v>0</v>
      </c>
      <c r="BLV34" s="73">
        <f>სარგებელი!BLV29</f>
        <v>0</v>
      </c>
      <c r="BLW34" s="73">
        <f>სარგებელი!BLW29</f>
        <v>0</v>
      </c>
      <c r="BLX34" s="73">
        <f>სარგებელი!BLX29</f>
        <v>0</v>
      </c>
      <c r="BLY34" s="73">
        <f>სარგებელი!BLY29</f>
        <v>0</v>
      </c>
      <c r="BLZ34" s="73">
        <f>სარგებელი!BLZ29</f>
        <v>0</v>
      </c>
      <c r="BMA34" s="73">
        <f>სარგებელი!BMA29</f>
        <v>0</v>
      </c>
      <c r="BMB34" s="73">
        <f>სარგებელი!BMB29</f>
        <v>0</v>
      </c>
      <c r="BMC34" s="73">
        <f>სარგებელი!BMC29</f>
        <v>0</v>
      </c>
      <c r="BMD34" s="73">
        <f>სარგებელი!BMD29</f>
        <v>0</v>
      </c>
      <c r="BME34" s="73">
        <f>სარგებელი!BME29</f>
        <v>0</v>
      </c>
      <c r="BMF34" s="73">
        <f>სარგებელი!BMF29</f>
        <v>0</v>
      </c>
      <c r="BMG34" s="73">
        <f>სარგებელი!BMG29</f>
        <v>0</v>
      </c>
      <c r="BMH34" s="73">
        <f>სარგებელი!BMH29</f>
        <v>0</v>
      </c>
      <c r="BMI34" s="73">
        <f>სარგებელი!BMI29</f>
        <v>0</v>
      </c>
      <c r="BMJ34" s="73">
        <f>სარგებელი!BMJ29</f>
        <v>0</v>
      </c>
      <c r="BMK34" s="73">
        <f>სარგებელი!BMK29</f>
        <v>0</v>
      </c>
      <c r="BML34" s="73">
        <f>სარგებელი!BML29</f>
        <v>0</v>
      </c>
      <c r="BMM34" s="73">
        <f>სარგებელი!BMM29</f>
        <v>0</v>
      </c>
      <c r="BMN34" s="73">
        <f>სარგებელი!BMN29</f>
        <v>0</v>
      </c>
      <c r="BMO34" s="73">
        <f>სარგებელი!BMO29</f>
        <v>0</v>
      </c>
      <c r="BMP34" s="73">
        <f>სარგებელი!BMP29</f>
        <v>0</v>
      </c>
      <c r="BMQ34" s="73">
        <f>სარგებელი!BMQ29</f>
        <v>0</v>
      </c>
      <c r="BMR34" s="73">
        <f>სარგებელი!BMR29</f>
        <v>0</v>
      </c>
      <c r="BMS34" s="73">
        <f>სარგებელი!BMS29</f>
        <v>0</v>
      </c>
      <c r="BMT34" s="73">
        <f>სარგებელი!BMT29</f>
        <v>0</v>
      </c>
      <c r="BMU34" s="73">
        <f>სარგებელი!BMU29</f>
        <v>0</v>
      </c>
      <c r="BMV34" s="73">
        <f>სარგებელი!BMV29</f>
        <v>0</v>
      </c>
      <c r="BMW34" s="73">
        <f>სარგებელი!BMW29</f>
        <v>0</v>
      </c>
      <c r="BMX34" s="73">
        <f>სარგებელი!BMX29</f>
        <v>0</v>
      </c>
      <c r="BMY34" s="73">
        <f>სარგებელი!BMY29</f>
        <v>0</v>
      </c>
      <c r="BMZ34" s="73">
        <f>სარგებელი!BMZ29</f>
        <v>0</v>
      </c>
      <c r="BNA34" s="73">
        <f>სარგებელი!BNA29</f>
        <v>0</v>
      </c>
      <c r="BNB34" s="73">
        <f>სარგებელი!BNB29</f>
        <v>0</v>
      </c>
      <c r="BNC34" s="73">
        <f>სარგებელი!BNC29</f>
        <v>0</v>
      </c>
      <c r="BND34" s="73">
        <f>სარგებელი!BND29</f>
        <v>0</v>
      </c>
      <c r="BNE34" s="73">
        <f>სარგებელი!BNE29</f>
        <v>0</v>
      </c>
      <c r="BNF34" s="73">
        <f>სარგებელი!BNF29</f>
        <v>0</v>
      </c>
      <c r="BNG34" s="73">
        <f>სარგებელი!BNG29</f>
        <v>0</v>
      </c>
      <c r="BNH34" s="73">
        <f>სარგებელი!BNH29</f>
        <v>0</v>
      </c>
      <c r="BNI34" s="73">
        <f>სარგებელი!BNI29</f>
        <v>0</v>
      </c>
      <c r="BNJ34" s="73">
        <f>სარგებელი!BNJ29</f>
        <v>0</v>
      </c>
      <c r="BNK34" s="73">
        <f>სარგებელი!BNK29</f>
        <v>0</v>
      </c>
      <c r="BNL34" s="73">
        <f>სარგებელი!BNL29</f>
        <v>0</v>
      </c>
      <c r="BNM34" s="73">
        <f>სარგებელი!BNM29</f>
        <v>0</v>
      </c>
      <c r="BNN34" s="73">
        <f>სარგებელი!BNN29</f>
        <v>0</v>
      </c>
      <c r="BNO34" s="73">
        <f>სარგებელი!BNO29</f>
        <v>0</v>
      </c>
      <c r="BNP34" s="73">
        <f>სარგებელი!BNP29</f>
        <v>0</v>
      </c>
      <c r="BNQ34" s="73">
        <f>სარგებელი!BNQ29</f>
        <v>0</v>
      </c>
      <c r="BNR34" s="73">
        <f>სარგებელი!BNR29</f>
        <v>0</v>
      </c>
      <c r="BNS34" s="73">
        <f>სარგებელი!BNS29</f>
        <v>0</v>
      </c>
      <c r="BNT34" s="73">
        <f>სარგებელი!BNT29</f>
        <v>0</v>
      </c>
      <c r="BNU34" s="73">
        <f>სარგებელი!BNU29</f>
        <v>0</v>
      </c>
      <c r="BNV34" s="73">
        <f>სარგებელი!BNV29</f>
        <v>0</v>
      </c>
      <c r="BNW34" s="73">
        <f>სარგებელი!BNW29</f>
        <v>0</v>
      </c>
      <c r="BNX34" s="73">
        <f>სარგებელი!BNX29</f>
        <v>0</v>
      </c>
      <c r="BNY34" s="73">
        <f>სარგებელი!BNY29</f>
        <v>0</v>
      </c>
      <c r="BNZ34" s="73">
        <f>სარგებელი!BNZ29</f>
        <v>0</v>
      </c>
      <c r="BOA34" s="73">
        <f>სარგებელი!BOA29</f>
        <v>0</v>
      </c>
      <c r="BOB34" s="73">
        <f>სარგებელი!BOB29</f>
        <v>0</v>
      </c>
      <c r="BOC34" s="73">
        <f>სარგებელი!BOC29</f>
        <v>0</v>
      </c>
      <c r="BOD34" s="73">
        <f>სარგებელი!BOD29</f>
        <v>0</v>
      </c>
      <c r="BOE34" s="73">
        <f>სარგებელი!BOE29</f>
        <v>0</v>
      </c>
      <c r="BOF34" s="73">
        <f>სარგებელი!BOF29</f>
        <v>0</v>
      </c>
      <c r="BOG34" s="73">
        <f>სარგებელი!BOG29</f>
        <v>0</v>
      </c>
      <c r="BOH34" s="73">
        <f>სარგებელი!BOH29</f>
        <v>0</v>
      </c>
      <c r="BOI34" s="73">
        <f>სარგებელი!BOI29</f>
        <v>0</v>
      </c>
      <c r="BOJ34" s="73">
        <f>სარგებელი!BOJ29</f>
        <v>0</v>
      </c>
      <c r="BOK34" s="73">
        <f>სარგებელი!BOK29</f>
        <v>0</v>
      </c>
      <c r="BOL34" s="73">
        <f>სარგებელი!BOL29</f>
        <v>0</v>
      </c>
      <c r="BOM34" s="73">
        <f>სარგებელი!BOM29</f>
        <v>0</v>
      </c>
      <c r="BON34" s="73">
        <f>სარგებელი!BON29</f>
        <v>0</v>
      </c>
      <c r="BOO34" s="73">
        <f>სარგებელი!BOO29</f>
        <v>0</v>
      </c>
      <c r="BOP34" s="73">
        <f>სარგებელი!BOP29</f>
        <v>0</v>
      </c>
      <c r="BOQ34" s="73">
        <f>სარგებელი!BOQ29</f>
        <v>0</v>
      </c>
      <c r="BOR34" s="73">
        <f>სარგებელი!BOR29</f>
        <v>0</v>
      </c>
      <c r="BOS34" s="73">
        <f>სარგებელი!BOS29</f>
        <v>0</v>
      </c>
      <c r="BOT34" s="73">
        <f>სარგებელი!BOT29</f>
        <v>0</v>
      </c>
      <c r="BOU34" s="73">
        <f>სარგებელი!BOU29</f>
        <v>0</v>
      </c>
      <c r="BOV34" s="73">
        <f>სარგებელი!BOV29</f>
        <v>0</v>
      </c>
      <c r="BOW34" s="73">
        <f>სარგებელი!BOW29</f>
        <v>0</v>
      </c>
      <c r="BOX34" s="73">
        <f>სარგებელი!BOX29</f>
        <v>0</v>
      </c>
      <c r="BOY34" s="73">
        <f>სარგებელი!BOY29</f>
        <v>0</v>
      </c>
      <c r="BOZ34" s="73">
        <f>სარგებელი!BOZ29</f>
        <v>0</v>
      </c>
      <c r="BPA34" s="73">
        <f>სარგებელი!BPA29</f>
        <v>0</v>
      </c>
      <c r="BPB34" s="73">
        <f>სარგებელი!BPB29</f>
        <v>0</v>
      </c>
      <c r="BPC34" s="73">
        <f>სარგებელი!BPC29</f>
        <v>0</v>
      </c>
      <c r="BPD34" s="73">
        <f>სარგებელი!BPD29</f>
        <v>0</v>
      </c>
      <c r="BPE34" s="73">
        <f>სარგებელი!BPE29</f>
        <v>0</v>
      </c>
      <c r="BPF34" s="73">
        <f>სარგებელი!BPF29</f>
        <v>0</v>
      </c>
      <c r="BPG34" s="73">
        <f>სარგებელი!BPG29</f>
        <v>0</v>
      </c>
      <c r="BPH34" s="73">
        <f>სარგებელი!BPH29</f>
        <v>0</v>
      </c>
      <c r="BPI34" s="73">
        <f>სარგებელი!BPI29</f>
        <v>0</v>
      </c>
      <c r="BPJ34" s="73">
        <f>სარგებელი!BPJ29</f>
        <v>0</v>
      </c>
      <c r="BPK34" s="73">
        <f>სარგებელი!BPK29</f>
        <v>0</v>
      </c>
      <c r="BPL34" s="73">
        <f>სარგებელი!BPL29</f>
        <v>0</v>
      </c>
      <c r="BPM34" s="73">
        <f>სარგებელი!BPM29</f>
        <v>0</v>
      </c>
      <c r="BPN34" s="73">
        <f>სარგებელი!BPN29</f>
        <v>0</v>
      </c>
      <c r="BPO34" s="73">
        <f>სარგებელი!BPO29</f>
        <v>0</v>
      </c>
      <c r="BPP34" s="73">
        <f>სარგებელი!BPP29</f>
        <v>0</v>
      </c>
      <c r="BPQ34" s="73">
        <f>სარგებელი!BPQ29</f>
        <v>0</v>
      </c>
      <c r="BPR34" s="73">
        <f>სარგებელი!BPR29</f>
        <v>0</v>
      </c>
      <c r="BPS34" s="73">
        <f>სარგებელი!BPS29</f>
        <v>0</v>
      </c>
      <c r="BPT34" s="73">
        <f>სარგებელი!BPT29</f>
        <v>0</v>
      </c>
      <c r="BPU34" s="73">
        <f>სარგებელი!BPU29</f>
        <v>0</v>
      </c>
      <c r="BPV34" s="73">
        <f>სარგებელი!BPV29</f>
        <v>0</v>
      </c>
      <c r="BPW34" s="73">
        <f>სარგებელი!BPW29</f>
        <v>0</v>
      </c>
      <c r="BPX34" s="73">
        <f>სარგებელი!BPX29</f>
        <v>0</v>
      </c>
      <c r="BPY34" s="73">
        <f>სარგებელი!BPY29</f>
        <v>0</v>
      </c>
      <c r="BPZ34" s="73">
        <f>სარგებელი!BPZ29</f>
        <v>0</v>
      </c>
      <c r="BQA34" s="73">
        <f>სარგებელი!BQA29</f>
        <v>0</v>
      </c>
      <c r="BQB34" s="73">
        <f>სარგებელი!BQB29</f>
        <v>0</v>
      </c>
      <c r="BQC34" s="73">
        <f>სარგებელი!BQC29</f>
        <v>0</v>
      </c>
      <c r="BQD34" s="73">
        <f>სარგებელი!BQD29</f>
        <v>0</v>
      </c>
      <c r="BQE34" s="73">
        <f>სარგებელი!BQE29</f>
        <v>0</v>
      </c>
      <c r="BQF34" s="73">
        <f>სარგებელი!BQF29</f>
        <v>0</v>
      </c>
      <c r="BQG34" s="73">
        <f>სარგებელი!BQG29</f>
        <v>0</v>
      </c>
      <c r="BQH34" s="73">
        <f>სარგებელი!BQH29</f>
        <v>0</v>
      </c>
      <c r="BQI34" s="73">
        <f>სარგებელი!BQI29</f>
        <v>0</v>
      </c>
      <c r="BQJ34" s="73">
        <f>სარგებელი!BQJ29</f>
        <v>0</v>
      </c>
      <c r="BQK34" s="73">
        <f>სარგებელი!BQK29</f>
        <v>0</v>
      </c>
      <c r="BQL34" s="73">
        <f>სარგებელი!BQL29</f>
        <v>0</v>
      </c>
      <c r="BQM34" s="73">
        <f>სარგებელი!BQM29</f>
        <v>0</v>
      </c>
      <c r="BQN34" s="73">
        <f>სარგებელი!BQN29</f>
        <v>0</v>
      </c>
      <c r="BQO34" s="73">
        <f>სარგებელი!BQO29</f>
        <v>0</v>
      </c>
      <c r="BQP34" s="73">
        <f>სარგებელი!BQP29</f>
        <v>0</v>
      </c>
      <c r="BQQ34" s="73">
        <f>სარგებელი!BQQ29</f>
        <v>0</v>
      </c>
      <c r="BQR34" s="73">
        <f>სარგებელი!BQR29</f>
        <v>0</v>
      </c>
      <c r="BQS34" s="73">
        <f>სარგებელი!BQS29</f>
        <v>0</v>
      </c>
      <c r="BQT34" s="73">
        <f>სარგებელი!BQT29</f>
        <v>0</v>
      </c>
      <c r="BQU34" s="73">
        <f>სარგებელი!BQU29</f>
        <v>0</v>
      </c>
      <c r="BQV34" s="73">
        <f>სარგებელი!BQV29</f>
        <v>0</v>
      </c>
      <c r="BQW34" s="73">
        <f>სარგებელი!BQW29</f>
        <v>0</v>
      </c>
      <c r="BQX34" s="73">
        <f>სარგებელი!BQX29</f>
        <v>0</v>
      </c>
      <c r="BQY34" s="73">
        <f>სარგებელი!BQY29</f>
        <v>0</v>
      </c>
      <c r="BQZ34" s="73">
        <f>სარგებელი!BQZ29</f>
        <v>0</v>
      </c>
      <c r="BRA34" s="73">
        <f>სარგებელი!BRA29</f>
        <v>0</v>
      </c>
      <c r="BRB34" s="73">
        <f>სარგებელი!BRB29</f>
        <v>0</v>
      </c>
      <c r="BRC34" s="73">
        <f>სარგებელი!BRC29</f>
        <v>0</v>
      </c>
      <c r="BRD34" s="73">
        <f>სარგებელი!BRD29</f>
        <v>0</v>
      </c>
      <c r="BRE34" s="73">
        <f>სარგებელი!BRE29</f>
        <v>0</v>
      </c>
      <c r="BRF34" s="73">
        <f>სარგებელი!BRF29</f>
        <v>0</v>
      </c>
      <c r="BRG34" s="73">
        <f>სარგებელი!BRG29</f>
        <v>0</v>
      </c>
      <c r="BRH34" s="73">
        <f>სარგებელი!BRH29</f>
        <v>0</v>
      </c>
      <c r="BRI34" s="73">
        <f>სარგებელი!BRI29</f>
        <v>0</v>
      </c>
      <c r="BRJ34" s="73">
        <f>სარგებელი!BRJ29</f>
        <v>0</v>
      </c>
      <c r="BRK34" s="73">
        <f>სარგებელი!BRK29</f>
        <v>0</v>
      </c>
      <c r="BRL34" s="73">
        <f>სარგებელი!BRL29</f>
        <v>0</v>
      </c>
      <c r="BRM34" s="73">
        <f>სარგებელი!BRM29</f>
        <v>0</v>
      </c>
      <c r="BRN34" s="73">
        <f>სარგებელი!BRN29</f>
        <v>0</v>
      </c>
      <c r="BRO34" s="73">
        <f>სარგებელი!BRO29</f>
        <v>0</v>
      </c>
      <c r="BRP34" s="73">
        <f>სარგებელი!BRP29</f>
        <v>0</v>
      </c>
      <c r="BRQ34" s="73">
        <f>სარგებელი!BRQ29</f>
        <v>0</v>
      </c>
      <c r="BRR34" s="73">
        <f>სარგებელი!BRR29</f>
        <v>0</v>
      </c>
      <c r="BRS34" s="73">
        <f>სარგებელი!BRS29</f>
        <v>0</v>
      </c>
      <c r="BRT34" s="73">
        <f>სარგებელი!BRT29</f>
        <v>0</v>
      </c>
      <c r="BRU34" s="73">
        <f>სარგებელი!BRU29</f>
        <v>0</v>
      </c>
      <c r="BRV34" s="73">
        <f>სარგებელი!BRV29</f>
        <v>0</v>
      </c>
      <c r="BRW34" s="73">
        <f>სარგებელი!BRW29</f>
        <v>0</v>
      </c>
      <c r="BRX34" s="73">
        <f>სარგებელი!BRX29</f>
        <v>0</v>
      </c>
      <c r="BRY34" s="73">
        <f>სარგებელი!BRY29</f>
        <v>0</v>
      </c>
      <c r="BRZ34" s="73">
        <f>სარგებელი!BRZ29</f>
        <v>0</v>
      </c>
      <c r="BSA34" s="73">
        <f>სარგებელი!BSA29</f>
        <v>0</v>
      </c>
      <c r="BSB34" s="73">
        <f>სარგებელი!BSB29</f>
        <v>0</v>
      </c>
      <c r="BSC34" s="73">
        <f>სარგებელი!BSC29</f>
        <v>0</v>
      </c>
      <c r="BSD34" s="73">
        <f>სარგებელი!BSD29</f>
        <v>0</v>
      </c>
      <c r="BSE34" s="73">
        <f>სარგებელი!BSE29</f>
        <v>0</v>
      </c>
      <c r="BSF34" s="73">
        <f>სარგებელი!BSF29</f>
        <v>0</v>
      </c>
      <c r="BSG34" s="73">
        <f>სარგებელი!BSG29</f>
        <v>0</v>
      </c>
      <c r="BSH34" s="73">
        <f>სარგებელი!BSH29</f>
        <v>0</v>
      </c>
      <c r="BSI34" s="73">
        <f>სარგებელი!BSI29</f>
        <v>0</v>
      </c>
      <c r="BSJ34" s="73">
        <f>სარგებელი!BSJ29</f>
        <v>0</v>
      </c>
      <c r="BSK34" s="73">
        <f>სარგებელი!BSK29</f>
        <v>0</v>
      </c>
      <c r="BSL34" s="73">
        <f>სარგებელი!BSL29</f>
        <v>0</v>
      </c>
      <c r="BSM34" s="73">
        <f>სარგებელი!BSM29</f>
        <v>0</v>
      </c>
      <c r="BSN34" s="73">
        <f>სარგებელი!BSN29</f>
        <v>0</v>
      </c>
      <c r="BSO34" s="73">
        <f>სარგებელი!BSO29</f>
        <v>0</v>
      </c>
      <c r="BSP34" s="73">
        <f>სარგებელი!BSP29</f>
        <v>0</v>
      </c>
      <c r="BSQ34" s="73">
        <f>სარგებელი!BSQ29</f>
        <v>0</v>
      </c>
      <c r="BSR34" s="73">
        <f>სარგებელი!BSR29</f>
        <v>0</v>
      </c>
      <c r="BSS34" s="73">
        <f>სარგებელი!BSS29</f>
        <v>0</v>
      </c>
      <c r="BST34" s="73">
        <f>სარგებელი!BST29</f>
        <v>0</v>
      </c>
      <c r="BSU34" s="73">
        <f>სარგებელი!BSU29</f>
        <v>0</v>
      </c>
      <c r="BSV34" s="73">
        <f>სარგებელი!BSV29</f>
        <v>0</v>
      </c>
      <c r="BSW34" s="73">
        <f>სარგებელი!BSW29</f>
        <v>0</v>
      </c>
      <c r="BSX34" s="73">
        <f>სარგებელი!BSX29</f>
        <v>0</v>
      </c>
      <c r="BSY34" s="73">
        <f>სარგებელი!BSY29</f>
        <v>0</v>
      </c>
      <c r="BSZ34" s="73">
        <f>სარგებელი!BSZ29</f>
        <v>0</v>
      </c>
      <c r="BTA34" s="73">
        <f>სარგებელი!BTA29</f>
        <v>0</v>
      </c>
      <c r="BTB34" s="73">
        <f>სარგებელი!BTB29</f>
        <v>0</v>
      </c>
      <c r="BTC34" s="73">
        <f>სარგებელი!BTC29</f>
        <v>0</v>
      </c>
      <c r="BTD34" s="73">
        <f>სარგებელი!BTD29</f>
        <v>0</v>
      </c>
      <c r="BTE34" s="73">
        <f>სარგებელი!BTE29</f>
        <v>0</v>
      </c>
      <c r="BTF34" s="73">
        <f>სარგებელი!BTF29</f>
        <v>0</v>
      </c>
      <c r="BTG34" s="73">
        <f>სარგებელი!BTG29</f>
        <v>0</v>
      </c>
      <c r="BTH34" s="73">
        <f>სარგებელი!BTH29</f>
        <v>0</v>
      </c>
      <c r="BTI34" s="73">
        <f>სარგებელი!BTI29</f>
        <v>0</v>
      </c>
      <c r="BTJ34" s="73">
        <f>სარგებელი!BTJ29</f>
        <v>0</v>
      </c>
      <c r="BTK34" s="73">
        <f>სარგებელი!BTK29</f>
        <v>0</v>
      </c>
      <c r="BTL34" s="73">
        <f>სარგებელი!BTL29</f>
        <v>0</v>
      </c>
      <c r="BTM34" s="73">
        <f>სარგებელი!BTM29</f>
        <v>0</v>
      </c>
      <c r="BTN34" s="73">
        <f>სარგებელი!BTN29</f>
        <v>0</v>
      </c>
      <c r="BTO34" s="73">
        <f>სარგებელი!BTO29</f>
        <v>0</v>
      </c>
      <c r="BTP34" s="73">
        <f>სარგებელი!BTP29</f>
        <v>0</v>
      </c>
      <c r="BTQ34" s="73">
        <f>სარგებელი!BTQ29</f>
        <v>0</v>
      </c>
      <c r="BTR34" s="73">
        <f>სარგებელი!BTR29</f>
        <v>0</v>
      </c>
      <c r="BTS34" s="73">
        <f>სარგებელი!BTS29</f>
        <v>0</v>
      </c>
      <c r="BTT34" s="73">
        <f>სარგებელი!BTT29</f>
        <v>0</v>
      </c>
      <c r="BTU34" s="73">
        <f>სარგებელი!BTU29</f>
        <v>0</v>
      </c>
      <c r="BTV34" s="73">
        <f>სარგებელი!BTV29</f>
        <v>0</v>
      </c>
      <c r="BTW34" s="73">
        <f>სარგებელი!BTW29</f>
        <v>0</v>
      </c>
      <c r="BTX34" s="73">
        <f>სარგებელი!BTX29</f>
        <v>0</v>
      </c>
      <c r="BTY34" s="73">
        <f>სარგებელი!BTY29</f>
        <v>0</v>
      </c>
      <c r="BTZ34" s="73">
        <f>სარგებელი!BTZ29</f>
        <v>0</v>
      </c>
      <c r="BUA34" s="73">
        <f>სარგებელი!BUA29</f>
        <v>0</v>
      </c>
      <c r="BUB34" s="73">
        <f>სარგებელი!BUB29</f>
        <v>0</v>
      </c>
      <c r="BUC34" s="73">
        <f>სარგებელი!BUC29</f>
        <v>0</v>
      </c>
      <c r="BUD34" s="73">
        <f>სარგებელი!BUD29</f>
        <v>0</v>
      </c>
      <c r="BUE34" s="73">
        <f>სარგებელი!BUE29</f>
        <v>0</v>
      </c>
      <c r="BUF34" s="73">
        <f>სარგებელი!BUF29</f>
        <v>0</v>
      </c>
      <c r="BUG34" s="73">
        <f>სარგებელი!BUG29</f>
        <v>0</v>
      </c>
      <c r="BUH34" s="73">
        <f>სარგებელი!BUH29</f>
        <v>0</v>
      </c>
      <c r="BUI34" s="73">
        <f>სარგებელი!BUI29</f>
        <v>0</v>
      </c>
      <c r="BUJ34" s="73">
        <f>სარგებელი!BUJ29</f>
        <v>0</v>
      </c>
      <c r="BUK34" s="73">
        <f>სარგებელი!BUK29</f>
        <v>0</v>
      </c>
      <c r="BUL34" s="73">
        <f>სარგებელი!BUL29</f>
        <v>0</v>
      </c>
      <c r="BUM34" s="73">
        <f>სარგებელი!BUM29</f>
        <v>0</v>
      </c>
      <c r="BUN34" s="73">
        <f>სარგებელი!BUN29</f>
        <v>0</v>
      </c>
      <c r="BUO34" s="73">
        <f>სარგებელი!BUO29</f>
        <v>0</v>
      </c>
      <c r="BUP34" s="73">
        <f>სარგებელი!BUP29</f>
        <v>0</v>
      </c>
      <c r="BUQ34" s="73">
        <f>სარგებელი!BUQ29</f>
        <v>0</v>
      </c>
      <c r="BUR34" s="73">
        <f>სარგებელი!BUR29</f>
        <v>0</v>
      </c>
      <c r="BUS34" s="73">
        <f>სარგებელი!BUS29</f>
        <v>0</v>
      </c>
      <c r="BUT34" s="73">
        <f>სარგებელი!BUT29</f>
        <v>0</v>
      </c>
      <c r="BUU34" s="73">
        <f>სარგებელი!BUU29</f>
        <v>0</v>
      </c>
      <c r="BUV34" s="73">
        <f>სარგებელი!BUV29</f>
        <v>0</v>
      </c>
      <c r="BUW34" s="73">
        <f>სარგებელი!BUW29</f>
        <v>0</v>
      </c>
      <c r="BUX34" s="73">
        <f>სარგებელი!BUX29</f>
        <v>0</v>
      </c>
      <c r="BUY34" s="73">
        <f>სარგებელი!BUY29</f>
        <v>0</v>
      </c>
      <c r="BUZ34" s="73">
        <f>სარგებელი!BUZ29</f>
        <v>0</v>
      </c>
      <c r="BVA34" s="73">
        <f>სარგებელი!BVA29</f>
        <v>0</v>
      </c>
      <c r="BVB34" s="73">
        <f>სარგებელი!BVB29</f>
        <v>0</v>
      </c>
      <c r="BVC34" s="73">
        <f>სარგებელი!BVC29</f>
        <v>0</v>
      </c>
      <c r="BVD34" s="73">
        <f>სარგებელი!BVD29</f>
        <v>0</v>
      </c>
      <c r="BVE34" s="73">
        <f>სარგებელი!BVE29</f>
        <v>0</v>
      </c>
      <c r="BVF34" s="73">
        <f>სარგებელი!BVF29</f>
        <v>0</v>
      </c>
      <c r="BVG34" s="73">
        <f>სარგებელი!BVG29</f>
        <v>0</v>
      </c>
      <c r="BVH34" s="73">
        <f>სარგებელი!BVH29</f>
        <v>0</v>
      </c>
      <c r="BVI34" s="73">
        <f>სარგებელი!BVI29</f>
        <v>0</v>
      </c>
      <c r="BVJ34" s="73">
        <f>სარგებელი!BVJ29</f>
        <v>0</v>
      </c>
      <c r="BVK34" s="73">
        <f>სარგებელი!BVK29</f>
        <v>0</v>
      </c>
      <c r="BVL34" s="73">
        <f>სარგებელი!BVL29</f>
        <v>0</v>
      </c>
      <c r="BVM34" s="73">
        <f>სარგებელი!BVM29</f>
        <v>0</v>
      </c>
      <c r="BVN34" s="73">
        <f>სარგებელი!BVN29</f>
        <v>0</v>
      </c>
      <c r="BVO34" s="73">
        <f>სარგებელი!BVO29</f>
        <v>0</v>
      </c>
      <c r="BVP34" s="73">
        <f>სარგებელი!BVP29</f>
        <v>0</v>
      </c>
      <c r="BVQ34" s="73">
        <f>სარგებელი!BVQ29</f>
        <v>0</v>
      </c>
      <c r="BVR34" s="73">
        <f>სარგებელი!BVR29</f>
        <v>0</v>
      </c>
      <c r="BVS34" s="73">
        <f>სარგებელი!BVS29</f>
        <v>0</v>
      </c>
      <c r="BVT34" s="73">
        <f>სარგებელი!BVT29</f>
        <v>0</v>
      </c>
      <c r="BVU34" s="73">
        <f>სარგებელი!BVU29</f>
        <v>0</v>
      </c>
      <c r="BVV34" s="73">
        <f>სარგებელი!BVV29</f>
        <v>0</v>
      </c>
      <c r="BVW34" s="73">
        <f>სარგებელი!BVW29</f>
        <v>0</v>
      </c>
      <c r="BVX34" s="73">
        <f>სარგებელი!BVX29</f>
        <v>0</v>
      </c>
      <c r="BVY34" s="73">
        <f>სარგებელი!BVY29</f>
        <v>0</v>
      </c>
      <c r="BVZ34" s="73">
        <f>სარგებელი!BVZ29</f>
        <v>0</v>
      </c>
      <c r="BWA34" s="73">
        <f>სარგებელი!BWA29</f>
        <v>0</v>
      </c>
      <c r="BWB34" s="73">
        <f>სარგებელი!BWB29</f>
        <v>0</v>
      </c>
      <c r="BWC34" s="73">
        <f>სარგებელი!BWC29</f>
        <v>0</v>
      </c>
      <c r="BWD34" s="73">
        <f>სარგებელი!BWD29</f>
        <v>0</v>
      </c>
      <c r="BWE34" s="73">
        <f>სარგებელი!BWE29</f>
        <v>0</v>
      </c>
      <c r="BWF34" s="73">
        <f>სარგებელი!BWF29</f>
        <v>0</v>
      </c>
      <c r="BWG34" s="73">
        <f>სარგებელი!BWG29</f>
        <v>0</v>
      </c>
      <c r="BWH34" s="73">
        <f>სარგებელი!BWH29</f>
        <v>0</v>
      </c>
      <c r="BWI34" s="73">
        <f>სარგებელი!BWI29</f>
        <v>0</v>
      </c>
      <c r="BWJ34" s="73">
        <f>სარგებელი!BWJ29</f>
        <v>0</v>
      </c>
      <c r="BWK34" s="73">
        <f>სარგებელი!BWK29</f>
        <v>0</v>
      </c>
      <c r="BWL34" s="73">
        <f>სარგებელი!BWL29</f>
        <v>0</v>
      </c>
      <c r="BWM34" s="73">
        <f>სარგებელი!BWM29</f>
        <v>0</v>
      </c>
      <c r="BWN34" s="73">
        <f>სარგებელი!BWN29</f>
        <v>0</v>
      </c>
      <c r="BWO34" s="73">
        <f>სარგებელი!BWO29</f>
        <v>0</v>
      </c>
      <c r="BWP34" s="73">
        <f>სარგებელი!BWP29</f>
        <v>0</v>
      </c>
      <c r="BWQ34" s="73">
        <f>სარგებელი!BWQ29</f>
        <v>0</v>
      </c>
      <c r="BWR34" s="73">
        <f>სარგებელი!BWR29</f>
        <v>0</v>
      </c>
      <c r="BWS34" s="73">
        <f>სარგებელი!BWS29</f>
        <v>0</v>
      </c>
      <c r="BWT34" s="73">
        <f>სარგებელი!BWT29</f>
        <v>0</v>
      </c>
      <c r="BWU34" s="73">
        <f>სარგებელი!BWU29</f>
        <v>0</v>
      </c>
      <c r="BWV34" s="73">
        <f>სარგებელი!BWV29</f>
        <v>0</v>
      </c>
      <c r="BWW34" s="73">
        <f>სარგებელი!BWW29</f>
        <v>0</v>
      </c>
      <c r="BWX34" s="73">
        <f>სარგებელი!BWX29</f>
        <v>0</v>
      </c>
      <c r="BWY34" s="73">
        <f>სარგებელი!BWY29</f>
        <v>0</v>
      </c>
      <c r="BWZ34" s="73">
        <f>სარგებელი!BWZ29</f>
        <v>0</v>
      </c>
      <c r="BXA34" s="73">
        <f>სარგებელი!BXA29</f>
        <v>0</v>
      </c>
      <c r="BXB34" s="73">
        <f>სარგებელი!BXB29</f>
        <v>0</v>
      </c>
      <c r="BXC34" s="73">
        <f>სარგებელი!BXC29</f>
        <v>0</v>
      </c>
      <c r="BXD34" s="73">
        <f>სარგებელი!BXD29</f>
        <v>0</v>
      </c>
      <c r="BXE34" s="73">
        <f>სარგებელი!BXE29</f>
        <v>0</v>
      </c>
      <c r="BXF34" s="73">
        <f>სარგებელი!BXF29</f>
        <v>0</v>
      </c>
      <c r="BXG34" s="73">
        <f>სარგებელი!BXG29</f>
        <v>0</v>
      </c>
      <c r="BXH34" s="73">
        <f>სარგებელი!BXH29</f>
        <v>0</v>
      </c>
      <c r="BXI34" s="73">
        <f>სარგებელი!BXI29</f>
        <v>0</v>
      </c>
      <c r="BXJ34" s="73">
        <f>სარგებელი!BXJ29</f>
        <v>0</v>
      </c>
      <c r="BXK34" s="73">
        <f>სარგებელი!BXK29</f>
        <v>0</v>
      </c>
      <c r="BXL34" s="73">
        <f>სარგებელი!BXL29</f>
        <v>0</v>
      </c>
      <c r="BXM34" s="73">
        <f>სარგებელი!BXM29</f>
        <v>0</v>
      </c>
      <c r="BXN34" s="73">
        <f>სარგებელი!BXN29</f>
        <v>0</v>
      </c>
      <c r="BXO34" s="73">
        <f>სარგებელი!BXO29</f>
        <v>0</v>
      </c>
      <c r="BXP34" s="73">
        <f>სარგებელი!BXP29</f>
        <v>0</v>
      </c>
      <c r="BXQ34" s="73">
        <f>სარგებელი!BXQ29</f>
        <v>0</v>
      </c>
      <c r="BXR34" s="73">
        <f>სარგებელი!BXR29</f>
        <v>0</v>
      </c>
      <c r="BXS34" s="73">
        <f>სარგებელი!BXS29</f>
        <v>0</v>
      </c>
      <c r="BXT34" s="73">
        <f>სარგებელი!BXT29</f>
        <v>0</v>
      </c>
      <c r="BXU34" s="73">
        <f>სარგებელი!BXU29</f>
        <v>0</v>
      </c>
      <c r="BXV34" s="73">
        <f>სარგებელი!BXV29</f>
        <v>0</v>
      </c>
      <c r="BXW34" s="73">
        <f>სარგებელი!BXW29</f>
        <v>0</v>
      </c>
      <c r="BXX34" s="73">
        <f>სარგებელი!BXX29</f>
        <v>0</v>
      </c>
      <c r="BXY34" s="73">
        <f>სარგებელი!BXY29</f>
        <v>0</v>
      </c>
      <c r="BXZ34" s="73">
        <f>სარგებელი!BXZ29</f>
        <v>0</v>
      </c>
      <c r="BYA34" s="73">
        <f>სარგებელი!BYA29</f>
        <v>0</v>
      </c>
      <c r="BYB34" s="73">
        <f>სარგებელი!BYB29</f>
        <v>0</v>
      </c>
      <c r="BYC34" s="73">
        <f>სარგებელი!BYC29</f>
        <v>0</v>
      </c>
      <c r="BYD34" s="73">
        <f>სარგებელი!BYD29</f>
        <v>0</v>
      </c>
      <c r="BYE34" s="73">
        <f>სარგებელი!BYE29</f>
        <v>0</v>
      </c>
      <c r="BYF34" s="73">
        <f>სარგებელი!BYF29</f>
        <v>0</v>
      </c>
      <c r="BYG34" s="73">
        <f>სარგებელი!BYG29</f>
        <v>0</v>
      </c>
      <c r="BYH34" s="73">
        <f>სარგებელი!BYH29</f>
        <v>0</v>
      </c>
      <c r="BYI34" s="73">
        <f>სარგებელი!BYI29</f>
        <v>0</v>
      </c>
      <c r="BYJ34" s="73">
        <f>სარგებელი!BYJ29</f>
        <v>0</v>
      </c>
      <c r="BYK34" s="73">
        <f>სარგებელი!BYK29</f>
        <v>0</v>
      </c>
      <c r="BYL34" s="73">
        <f>სარგებელი!BYL29</f>
        <v>0</v>
      </c>
      <c r="BYM34" s="73">
        <f>სარგებელი!BYM29</f>
        <v>0</v>
      </c>
      <c r="BYN34" s="73">
        <f>სარგებელი!BYN29</f>
        <v>0</v>
      </c>
      <c r="BYO34" s="73">
        <f>სარგებელი!BYO29</f>
        <v>0</v>
      </c>
      <c r="BYP34" s="73">
        <f>სარგებელი!BYP29</f>
        <v>0</v>
      </c>
      <c r="BYQ34" s="73">
        <f>სარგებელი!BYQ29</f>
        <v>0</v>
      </c>
      <c r="BYR34" s="73">
        <f>სარგებელი!BYR29</f>
        <v>0</v>
      </c>
      <c r="BYS34" s="73">
        <f>სარგებელი!BYS29</f>
        <v>0</v>
      </c>
      <c r="BYT34" s="73">
        <f>სარგებელი!BYT29</f>
        <v>0</v>
      </c>
      <c r="BYU34" s="73">
        <f>სარგებელი!BYU29</f>
        <v>0</v>
      </c>
      <c r="BYV34" s="73">
        <f>სარგებელი!BYV29</f>
        <v>0</v>
      </c>
      <c r="BYW34" s="73">
        <f>სარგებელი!BYW29</f>
        <v>0</v>
      </c>
      <c r="BYX34" s="73">
        <f>სარგებელი!BYX29</f>
        <v>0</v>
      </c>
      <c r="BYY34" s="73">
        <f>სარგებელი!BYY29</f>
        <v>0</v>
      </c>
      <c r="BYZ34" s="73">
        <f>სარგებელი!BYZ29</f>
        <v>0</v>
      </c>
      <c r="BZA34" s="73">
        <f>სარგებელი!BZA29</f>
        <v>0</v>
      </c>
      <c r="BZB34" s="73">
        <f>სარგებელი!BZB29</f>
        <v>0</v>
      </c>
      <c r="BZC34" s="73">
        <f>სარგებელი!BZC29</f>
        <v>0</v>
      </c>
      <c r="BZD34" s="73">
        <f>სარგებელი!BZD29</f>
        <v>0</v>
      </c>
      <c r="BZE34" s="73">
        <f>სარგებელი!BZE29</f>
        <v>0</v>
      </c>
      <c r="BZF34" s="73">
        <f>სარგებელი!BZF29</f>
        <v>0</v>
      </c>
      <c r="BZG34" s="73">
        <f>სარგებელი!BZG29</f>
        <v>0</v>
      </c>
      <c r="BZH34" s="73">
        <f>სარგებელი!BZH29</f>
        <v>0</v>
      </c>
      <c r="BZI34" s="73">
        <f>სარგებელი!BZI29</f>
        <v>0</v>
      </c>
      <c r="BZJ34" s="73">
        <f>სარგებელი!BZJ29</f>
        <v>0</v>
      </c>
      <c r="BZK34" s="73">
        <f>სარგებელი!BZK29</f>
        <v>0</v>
      </c>
      <c r="BZL34" s="73">
        <f>სარგებელი!BZL29</f>
        <v>0</v>
      </c>
      <c r="BZM34" s="73">
        <f>სარგებელი!BZM29</f>
        <v>0</v>
      </c>
      <c r="BZN34" s="73">
        <f>სარგებელი!BZN29</f>
        <v>0</v>
      </c>
      <c r="BZO34" s="73">
        <f>სარგებელი!BZO29</f>
        <v>0</v>
      </c>
      <c r="BZP34" s="73">
        <f>სარგებელი!BZP29</f>
        <v>0</v>
      </c>
      <c r="BZQ34" s="73">
        <f>სარგებელი!BZQ29</f>
        <v>0</v>
      </c>
      <c r="BZR34" s="73">
        <f>სარგებელი!BZR29</f>
        <v>0</v>
      </c>
      <c r="BZS34" s="73">
        <f>სარგებელი!BZS29</f>
        <v>0</v>
      </c>
      <c r="BZT34" s="73">
        <f>სარგებელი!BZT29</f>
        <v>0</v>
      </c>
      <c r="BZU34" s="73">
        <f>სარგებელი!BZU29</f>
        <v>0</v>
      </c>
      <c r="BZV34" s="73">
        <f>სარგებელი!BZV29</f>
        <v>0</v>
      </c>
      <c r="BZW34" s="73">
        <f>სარგებელი!BZW29</f>
        <v>0</v>
      </c>
      <c r="BZX34" s="73">
        <f>სარგებელი!BZX29</f>
        <v>0</v>
      </c>
      <c r="BZY34" s="73">
        <f>სარგებელი!BZY29</f>
        <v>0</v>
      </c>
      <c r="BZZ34" s="73">
        <f>სარგებელი!BZZ29</f>
        <v>0</v>
      </c>
      <c r="CAA34" s="73">
        <f>სარგებელი!CAA29</f>
        <v>0</v>
      </c>
      <c r="CAB34" s="73">
        <f>სარგებელი!CAB29</f>
        <v>0</v>
      </c>
      <c r="CAC34" s="73">
        <f>სარგებელი!CAC29</f>
        <v>0</v>
      </c>
      <c r="CAD34" s="73">
        <f>სარგებელი!CAD29</f>
        <v>0</v>
      </c>
      <c r="CAE34" s="73">
        <f>სარგებელი!CAE29</f>
        <v>0</v>
      </c>
      <c r="CAF34" s="73">
        <f>სარგებელი!CAF29</f>
        <v>0</v>
      </c>
      <c r="CAG34" s="73">
        <f>სარგებელი!CAG29</f>
        <v>0</v>
      </c>
      <c r="CAH34" s="73">
        <f>სარგებელი!CAH29</f>
        <v>0</v>
      </c>
      <c r="CAI34" s="73">
        <f>სარგებელი!CAI29</f>
        <v>0</v>
      </c>
      <c r="CAJ34" s="73">
        <f>სარგებელი!CAJ29</f>
        <v>0</v>
      </c>
      <c r="CAK34" s="73">
        <f>სარგებელი!CAK29</f>
        <v>0</v>
      </c>
      <c r="CAL34" s="73">
        <f>სარგებელი!CAL29</f>
        <v>0</v>
      </c>
      <c r="CAM34" s="73">
        <f>სარგებელი!CAM29</f>
        <v>0</v>
      </c>
      <c r="CAN34" s="73">
        <f>სარგებელი!CAN29</f>
        <v>0</v>
      </c>
      <c r="CAO34" s="73">
        <f>სარგებელი!CAO29</f>
        <v>0</v>
      </c>
      <c r="CAP34" s="73">
        <f>სარგებელი!CAP29</f>
        <v>0</v>
      </c>
      <c r="CAQ34" s="73">
        <f>სარგებელი!CAQ29</f>
        <v>0</v>
      </c>
      <c r="CAR34" s="73">
        <f>სარგებელი!CAR29</f>
        <v>0</v>
      </c>
      <c r="CAS34" s="73">
        <f>სარგებელი!CAS29</f>
        <v>0</v>
      </c>
      <c r="CAT34" s="73">
        <f>სარგებელი!CAT29</f>
        <v>0</v>
      </c>
      <c r="CAU34" s="73">
        <f>სარგებელი!CAU29</f>
        <v>0</v>
      </c>
      <c r="CAV34" s="73">
        <f>სარგებელი!CAV29</f>
        <v>0</v>
      </c>
      <c r="CAW34" s="73">
        <f>სარგებელი!CAW29</f>
        <v>0</v>
      </c>
      <c r="CAX34" s="73">
        <f>სარგებელი!CAX29</f>
        <v>0</v>
      </c>
      <c r="CAY34" s="73">
        <f>სარგებელი!CAY29</f>
        <v>0</v>
      </c>
      <c r="CAZ34" s="73">
        <f>სარგებელი!CAZ29</f>
        <v>0</v>
      </c>
      <c r="CBA34" s="73">
        <f>სარგებელი!CBA29</f>
        <v>0</v>
      </c>
      <c r="CBB34" s="73">
        <f>სარგებელი!CBB29</f>
        <v>0</v>
      </c>
      <c r="CBC34" s="73">
        <f>სარგებელი!CBC29</f>
        <v>0</v>
      </c>
      <c r="CBD34" s="73">
        <f>სარგებელი!CBD29</f>
        <v>0</v>
      </c>
      <c r="CBE34" s="73">
        <f>სარგებელი!CBE29</f>
        <v>0</v>
      </c>
      <c r="CBF34" s="73">
        <f>სარგებელი!CBF29</f>
        <v>0</v>
      </c>
      <c r="CBG34" s="73">
        <f>სარგებელი!CBG29</f>
        <v>0</v>
      </c>
      <c r="CBH34" s="73">
        <f>სარგებელი!CBH29</f>
        <v>0</v>
      </c>
      <c r="CBI34" s="73">
        <f>სარგებელი!CBI29</f>
        <v>0</v>
      </c>
      <c r="CBJ34" s="73">
        <f>სარგებელი!CBJ29</f>
        <v>0</v>
      </c>
      <c r="CBK34" s="73">
        <f>სარგებელი!CBK29</f>
        <v>0</v>
      </c>
      <c r="CBL34" s="73">
        <f>სარგებელი!CBL29</f>
        <v>0</v>
      </c>
      <c r="CBM34" s="73">
        <f>სარგებელი!CBM29</f>
        <v>0</v>
      </c>
      <c r="CBN34" s="73">
        <f>სარგებელი!CBN29</f>
        <v>0</v>
      </c>
      <c r="CBO34" s="73">
        <f>სარგებელი!CBO29</f>
        <v>0</v>
      </c>
      <c r="CBP34" s="73">
        <f>სარგებელი!CBP29</f>
        <v>0</v>
      </c>
      <c r="CBQ34" s="73">
        <f>სარგებელი!CBQ29</f>
        <v>0</v>
      </c>
      <c r="CBR34" s="73">
        <f>სარგებელი!CBR29</f>
        <v>0</v>
      </c>
      <c r="CBS34" s="73">
        <f>სარგებელი!CBS29</f>
        <v>0</v>
      </c>
      <c r="CBT34" s="73">
        <f>სარგებელი!CBT29</f>
        <v>0</v>
      </c>
      <c r="CBU34" s="73">
        <f>სარგებელი!CBU29</f>
        <v>0</v>
      </c>
      <c r="CBV34" s="73">
        <f>სარგებელი!CBV29</f>
        <v>0</v>
      </c>
      <c r="CBW34" s="73">
        <f>სარგებელი!CBW29</f>
        <v>0</v>
      </c>
      <c r="CBX34" s="73">
        <f>სარგებელი!CBX29</f>
        <v>0</v>
      </c>
      <c r="CBY34" s="73">
        <f>სარგებელი!CBY29</f>
        <v>0</v>
      </c>
      <c r="CBZ34" s="73">
        <f>სარგებელი!CBZ29</f>
        <v>0</v>
      </c>
      <c r="CCA34" s="73">
        <f>სარგებელი!CCA29</f>
        <v>0</v>
      </c>
      <c r="CCB34" s="73">
        <f>სარგებელი!CCB29</f>
        <v>0</v>
      </c>
      <c r="CCC34" s="73">
        <f>სარგებელი!CCC29</f>
        <v>0</v>
      </c>
      <c r="CCD34" s="73">
        <f>სარგებელი!CCD29</f>
        <v>0</v>
      </c>
      <c r="CCE34" s="73">
        <f>სარგებელი!CCE29</f>
        <v>0</v>
      </c>
      <c r="CCF34" s="73">
        <f>სარგებელი!CCF29</f>
        <v>0</v>
      </c>
      <c r="CCG34" s="73">
        <f>სარგებელი!CCG29</f>
        <v>0</v>
      </c>
      <c r="CCH34" s="73">
        <f>სარგებელი!CCH29</f>
        <v>0</v>
      </c>
      <c r="CCI34" s="73">
        <f>სარგებელი!CCI29</f>
        <v>0</v>
      </c>
      <c r="CCJ34" s="73">
        <f>სარგებელი!CCJ29</f>
        <v>0</v>
      </c>
      <c r="CCK34" s="73">
        <f>სარგებელი!CCK29</f>
        <v>0</v>
      </c>
      <c r="CCL34" s="73">
        <f>სარგებელი!CCL29</f>
        <v>0</v>
      </c>
      <c r="CCM34" s="73">
        <f>სარგებელი!CCM29</f>
        <v>0</v>
      </c>
      <c r="CCN34" s="73">
        <f>სარგებელი!CCN29</f>
        <v>0</v>
      </c>
      <c r="CCO34" s="73">
        <f>სარგებელი!CCO29</f>
        <v>0</v>
      </c>
      <c r="CCP34" s="73">
        <f>სარგებელი!CCP29</f>
        <v>0</v>
      </c>
      <c r="CCQ34" s="73">
        <f>სარგებელი!CCQ29</f>
        <v>0</v>
      </c>
      <c r="CCR34" s="73">
        <f>სარგებელი!CCR29</f>
        <v>0</v>
      </c>
      <c r="CCS34" s="73">
        <f>სარგებელი!CCS29</f>
        <v>0</v>
      </c>
      <c r="CCT34" s="73">
        <f>სარგებელი!CCT29</f>
        <v>0</v>
      </c>
      <c r="CCU34" s="73">
        <f>სარგებელი!CCU29</f>
        <v>0</v>
      </c>
      <c r="CCV34" s="73">
        <f>სარგებელი!CCV29</f>
        <v>0</v>
      </c>
      <c r="CCW34" s="73">
        <f>სარგებელი!CCW29</f>
        <v>0</v>
      </c>
      <c r="CCX34" s="73">
        <f>სარგებელი!CCX29</f>
        <v>0</v>
      </c>
      <c r="CCY34" s="73">
        <f>სარგებელი!CCY29</f>
        <v>0</v>
      </c>
      <c r="CCZ34" s="73">
        <f>სარგებელი!CCZ29</f>
        <v>0</v>
      </c>
      <c r="CDA34" s="73">
        <f>სარგებელი!CDA29</f>
        <v>0</v>
      </c>
      <c r="CDB34" s="73">
        <f>სარგებელი!CDB29</f>
        <v>0</v>
      </c>
      <c r="CDC34" s="73">
        <f>სარგებელი!CDC29</f>
        <v>0</v>
      </c>
      <c r="CDD34" s="73">
        <f>სარგებელი!CDD29</f>
        <v>0</v>
      </c>
      <c r="CDE34" s="73">
        <f>სარგებელი!CDE29</f>
        <v>0</v>
      </c>
      <c r="CDF34" s="73">
        <f>სარგებელი!CDF29</f>
        <v>0</v>
      </c>
      <c r="CDG34" s="73">
        <f>სარგებელი!CDG29</f>
        <v>0</v>
      </c>
      <c r="CDH34" s="73">
        <f>სარგებელი!CDH29</f>
        <v>0</v>
      </c>
      <c r="CDI34" s="73">
        <f>სარგებელი!CDI29</f>
        <v>0</v>
      </c>
      <c r="CDJ34" s="73">
        <f>სარგებელი!CDJ29</f>
        <v>0</v>
      </c>
      <c r="CDK34" s="73">
        <f>სარგებელი!CDK29</f>
        <v>0</v>
      </c>
      <c r="CDL34" s="73">
        <f>სარგებელი!CDL29</f>
        <v>0</v>
      </c>
      <c r="CDM34" s="73">
        <f>სარგებელი!CDM29</f>
        <v>0</v>
      </c>
      <c r="CDN34" s="73">
        <f>სარგებელი!CDN29</f>
        <v>0</v>
      </c>
      <c r="CDO34" s="73">
        <f>სარგებელი!CDO29</f>
        <v>0</v>
      </c>
      <c r="CDP34" s="73">
        <f>სარგებელი!CDP29</f>
        <v>0</v>
      </c>
      <c r="CDQ34" s="73">
        <f>სარგებელი!CDQ29</f>
        <v>0</v>
      </c>
      <c r="CDR34" s="73">
        <f>სარგებელი!CDR29</f>
        <v>0</v>
      </c>
      <c r="CDS34" s="73">
        <f>სარგებელი!CDS29</f>
        <v>0</v>
      </c>
      <c r="CDT34" s="73">
        <f>სარგებელი!CDT29</f>
        <v>0</v>
      </c>
      <c r="CDU34" s="73">
        <f>სარგებელი!CDU29</f>
        <v>0</v>
      </c>
      <c r="CDV34" s="73">
        <f>სარგებელი!CDV29</f>
        <v>0</v>
      </c>
      <c r="CDW34" s="73">
        <f>სარგებელი!CDW29</f>
        <v>0</v>
      </c>
      <c r="CDX34" s="73">
        <f>სარგებელი!CDX29</f>
        <v>0</v>
      </c>
      <c r="CDY34" s="73">
        <f>სარგებელი!CDY29</f>
        <v>0</v>
      </c>
      <c r="CDZ34" s="73">
        <f>სარგებელი!CDZ29</f>
        <v>0</v>
      </c>
      <c r="CEA34" s="73">
        <f>სარგებელი!CEA29</f>
        <v>0</v>
      </c>
      <c r="CEB34" s="73">
        <f>სარგებელი!CEB29</f>
        <v>0</v>
      </c>
      <c r="CEC34" s="73">
        <f>სარგებელი!CEC29</f>
        <v>0</v>
      </c>
      <c r="CED34" s="73">
        <f>სარგებელი!CED29</f>
        <v>0</v>
      </c>
      <c r="CEE34" s="73">
        <f>სარგებელი!CEE29</f>
        <v>0</v>
      </c>
      <c r="CEF34" s="73">
        <f>სარგებელი!CEF29</f>
        <v>0</v>
      </c>
      <c r="CEG34" s="73">
        <f>სარგებელი!CEG29</f>
        <v>0</v>
      </c>
      <c r="CEH34" s="73">
        <f>სარგებელი!CEH29</f>
        <v>0</v>
      </c>
      <c r="CEI34" s="73">
        <f>სარგებელი!CEI29</f>
        <v>0</v>
      </c>
      <c r="CEJ34" s="73">
        <f>სარგებელი!CEJ29</f>
        <v>0</v>
      </c>
      <c r="CEK34" s="73">
        <f>სარგებელი!CEK29</f>
        <v>0</v>
      </c>
      <c r="CEL34" s="73">
        <f>სარგებელი!CEL29</f>
        <v>0</v>
      </c>
      <c r="CEM34" s="73">
        <f>სარგებელი!CEM29</f>
        <v>0</v>
      </c>
      <c r="CEN34" s="73">
        <f>სარგებელი!CEN29</f>
        <v>0</v>
      </c>
      <c r="CEO34" s="73">
        <f>სარგებელი!CEO29</f>
        <v>0</v>
      </c>
      <c r="CEP34" s="73">
        <f>სარგებელი!CEP29</f>
        <v>0</v>
      </c>
      <c r="CEQ34" s="73">
        <f>სარგებელი!CEQ29</f>
        <v>0</v>
      </c>
      <c r="CER34" s="73">
        <f>სარგებელი!CER29</f>
        <v>0</v>
      </c>
      <c r="CES34" s="73">
        <f>სარგებელი!CES29</f>
        <v>0</v>
      </c>
      <c r="CET34" s="73">
        <f>სარგებელი!CET29</f>
        <v>0</v>
      </c>
      <c r="CEU34" s="73">
        <f>სარგებელი!CEU29</f>
        <v>0</v>
      </c>
      <c r="CEV34" s="73">
        <f>სარგებელი!CEV29</f>
        <v>0</v>
      </c>
      <c r="CEW34" s="73">
        <f>სარგებელი!CEW29</f>
        <v>0</v>
      </c>
      <c r="CEX34" s="73">
        <f>სარგებელი!CEX29</f>
        <v>0</v>
      </c>
      <c r="CEY34" s="73">
        <f>სარგებელი!CEY29</f>
        <v>0</v>
      </c>
      <c r="CEZ34" s="73">
        <f>სარგებელი!CEZ29</f>
        <v>0</v>
      </c>
      <c r="CFA34" s="73">
        <f>სარგებელი!CFA29</f>
        <v>0</v>
      </c>
      <c r="CFB34" s="73">
        <f>სარგებელი!CFB29</f>
        <v>0</v>
      </c>
      <c r="CFC34" s="73">
        <f>სარგებელი!CFC29</f>
        <v>0</v>
      </c>
      <c r="CFD34" s="73">
        <f>სარგებელი!CFD29</f>
        <v>0</v>
      </c>
      <c r="CFE34" s="73">
        <f>სარგებელი!CFE29</f>
        <v>0</v>
      </c>
      <c r="CFF34" s="73">
        <f>სარგებელი!CFF29</f>
        <v>0</v>
      </c>
      <c r="CFG34" s="73">
        <f>სარგებელი!CFG29</f>
        <v>0</v>
      </c>
      <c r="CFH34" s="73">
        <f>სარგებელი!CFH29</f>
        <v>0</v>
      </c>
      <c r="CFI34" s="73">
        <f>სარგებელი!CFI29</f>
        <v>0</v>
      </c>
      <c r="CFJ34" s="73">
        <f>სარგებელი!CFJ29</f>
        <v>0</v>
      </c>
      <c r="CFK34" s="73">
        <f>სარგებელი!CFK29</f>
        <v>0</v>
      </c>
      <c r="CFL34" s="73">
        <f>სარგებელი!CFL29</f>
        <v>0</v>
      </c>
      <c r="CFM34" s="73">
        <f>სარგებელი!CFM29</f>
        <v>0</v>
      </c>
      <c r="CFN34" s="73">
        <f>სარგებელი!CFN29</f>
        <v>0</v>
      </c>
      <c r="CFO34" s="73">
        <f>სარგებელი!CFO29</f>
        <v>0</v>
      </c>
      <c r="CFP34" s="73">
        <f>სარგებელი!CFP29</f>
        <v>0</v>
      </c>
      <c r="CFQ34" s="73">
        <f>სარგებელი!CFQ29</f>
        <v>0</v>
      </c>
      <c r="CFR34" s="73">
        <f>სარგებელი!CFR29</f>
        <v>0</v>
      </c>
      <c r="CFS34" s="73">
        <f>სარგებელი!CFS29</f>
        <v>0</v>
      </c>
      <c r="CFT34" s="73">
        <f>სარგებელი!CFT29</f>
        <v>0</v>
      </c>
      <c r="CFU34" s="73">
        <f>სარგებელი!CFU29</f>
        <v>0</v>
      </c>
      <c r="CFV34" s="73">
        <f>სარგებელი!CFV29</f>
        <v>0</v>
      </c>
      <c r="CFW34" s="73">
        <f>სარგებელი!CFW29</f>
        <v>0</v>
      </c>
      <c r="CFX34" s="73">
        <f>სარგებელი!CFX29</f>
        <v>0</v>
      </c>
      <c r="CFY34" s="73">
        <f>სარგებელი!CFY29</f>
        <v>0</v>
      </c>
      <c r="CFZ34" s="73">
        <f>სარგებელი!CFZ29</f>
        <v>0</v>
      </c>
      <c r="CGA34" s="73">
        <f>სარგებელი!CGA29</f>
        <v>0</v>
      </c>
      <c r="CGB34" s="73">
        <f>სარგებელი!CGB29</f>
        <v>0</v>
      </c>
      <c r="CGC34" s="73">
        <f>სარგებელი!CGC29</f>
        <v>0</v>
      </c>
      <c r="CGD34" s="73">
        <f>სარგებელი!CGD29</f>
        <v>0</v>
      </c>
      <c r="CGE34" s="73">
        <f>სარგებელი!CGE29</f>
        <v>0</v>
      </c>
      <c r="CGF34" s="73">
        <f>სარგებელი!CGF29</f>
        <v>0</v>
      </c>
      <c r="CGG34" s="73">
        <f>სარგებელი!CGG29</f>
        <v>0</v>
      </c>
      <c r="CGH34" s="73">
        <f>სარგებელი!CGH29</f>
        <v>0</v>
      </c>
      <c r="CGI34" s="73">
        <f>სარგებელი!CGI29</f>
        <v>0</v>
      </c>
      <c r="CGJ34" s="73">
        <f>სარგებელი!CGJ29</f>
        <v>0</v>
      </c>
      <c r="CGK34" s="73">
        <f>სარგებელი!CGK29</f>
        <v>0</v>
      </c>
      <c r="CGL34" s="73">
        <f>სარგებელი!CGL29</f>
        <v>0</v>
      </c>
      <c r="CGM34" s="73">
        <f>სარგებელი!CGM29</f>
        <v>0</v>
      </c>
      <c r="CGN34" s="73">
        <f>სარგებელი!CGN29</f>
        <v>0</v>
      </c>
      <c r="CGO34" s="73">
        <f>სარგებელი!CGO29</f>
        <v>0</v>
      </c>
      <c r="CGP34" s="73">
        <f>სარგებელი!CGP29</f>
        <v>0</v>
      </c>
      <c r="CGQ34" s="73">
        <f>სარგებელი!CGQ29</f>
        <v>0</v>
      </c>
      <c r="CGR34" s="73">
        <f>სარგებელი!CGR29</f>
        <v>0</v>
      </c>
      <c r="CGS34" s="73">
        <f>სარგებელი!CGS29</f>
        <v>0</v>
      </c>
      <c r="CGT34" s="73">
        <f>სარგებელი!CGT29</f>
        <v>0</v>
      </c>
      <c r="CGU34" s="73">
        <f>სარგებელი!CGU29</f>
        <v>0</v>
      </c>
      <c r="CGV34" s="73">
        <f>სარგებელი!CGV29</f>
        <v>0</v>
      </c>
      <c r="CGW34" s="73">
        <f>სარგებელი!CGW29</f>
        <v>0</v>
      </c>
      <c r="CGX34" s="73">
        <f>სარგებელი!CGX29</f>
        <v>0</v>
      </c>
      <c r="CGY34" s="73">
        <f>სარგებელი!CGY29</f>
        <v>0</v>
      </c>
      <c r="CGZ34" s="73">
        <f>სარგებელი!CGZ29</f>
        <v>0</v>
      </c>
      <c r="CHA34" s="73">
        <f>სარგებელი!CHA29</f>
        <v>0</v>
      </c>
      <c r="CHB34" s="73">
        <f>სარგებელი!CHB29</f>
        <v>0</v>
      </c>
      <c r="CHC34" s="73">
        <f>სარგებელი!CHC29</f>
        <v>0</v>
      </c>
      <c r="CHD34" s="73">
        <f>სარგებელი!CHD29</f>
        <v>0</v>
      </c>
      <c r="CHE34" s="73">
        <f>სარგებელი!CHE29</f>
        <v>0</v>
      </c>
      <c r="CHF34" s="73">
        <f>სარგებელი!CHF29</f>
        <v>0</v>
      </c>
      <c r="CHG34" s="73">
        <f>სარგებელი!CHG29</f>
        <v>0</v>
      </c>
      <c r="CHH34" s="73">
        <f>სარგებელი!CHH29</f>
        <v>0</v>
      </c>
      <c r="CHI34" s="73">
        <f>სარგებელი!CHI29</f>
        <v>0</v>
      </c>
      <c r="CHJ34" s="73">
        <f>სარგებელი!CHJ29</f>
        <v>0</v>
      </c>
      <c r="CHK34" s="73">
        <f>სარგებელი!CHK29</f>
        <v>0</v>
      </c>
      <c r="CHL34" s="73">
        <f>სარგებელი!CHL29</f>
        <v>0</v>
      </c>
      <c r="CHM34" s="73">
        <f>სარგებელი!CHM29</f>
        <v>0</v>
      </c>
      <c r="CHN34" s="73">
        <f>სარგებელი!CHN29</f>
        <v>0</v>
      </c>
      <c r="CHO34" s="73">
        <f>სარგებელი!CHO29</f>
        <v>0</v>
      </c>
      <c r="CHP34" s="73">
        <f>სარგებელი!CHP29</f>
        <v>0</v>
      </c>
      <c r="CHQ34" s="73">
        <f>სარგებელი!CHQ29</f>
        <v>0</v>
      </c>
      <c r="CHR34" s="73">
        <f>სარგებელი!CHR29</f>
        <v>0</v>
      </c>
      <c r="CHS34" s="73">
        <f>სარგებელი!CHS29</f>
        <v>0</v>
      </c>
      <c r="CHT34" s="73">
        <f>სარგებელი!CHT29</f>
        <v>0</v>
      </c>
      <c r="CHU34" s="73">
        <f>სარგებელი!CHU29</f>
        <v>0</v>
      </c>
      <c r="CHV34" s="73">
        <f>სარგებელი!CHV29</f>
        <v>0</v>
      </c>
      <c r="CHW34" s="73">
        <f>სარგებელი!CHW29</f>
        <v>0</v>
      </c>
      <c r="CHX34" s="73">
        <f>სარგებელი!CHX29</f>
        <v>0</v>
      </c>
      <c r="CHY34" s="73">
        <f>სარგებელი!CHY29</f>
        <v>0</v>
      </c>
      <c r="CHZ34" s="73">
        <f>სარგებელი!CHZ29</f>
        <v>0</v>
      </c>
      <c r="CIA34" s="73">
        <f>სარგებელი!CIA29</f>
        <v>0</v>
      </c>
      <c r="CIB34" s="73">
        <f>სარგებელი!CIB29</f>
        <v>0</v>
      </c>
      <c r="CIC34" s="73">
        <f>სარგებელი!CIC29</f>
        <v>0</v>
      </c>
      <c r="CID34" s="73">
        <f>სარგებელი!CID29</f>
        <v>0</v>
      </c>
      <c r="CIE34" s="73">
        <f>სარგებელი!CIE29</f>
        <v>0</v>
      </c>
      <c r="CIF34" s="73">
        <f>სარგებელი!CIF29</f>
        <v>0</v>
      </c>
      <c r="CIG34" s="73">
        <f>სარგებელი!CIG29</f>
        <v>0</v>
      </c>
      <c r="CIH34" s="73">
        <f>სარგებელი!CIH29</f>
        <v>0</v>
      </c>
      <c r="CII34" s="73">
        <f>სარგებელი!CII29</f>
        <v>0</v>
      </c>
      <c r="CIJ34" s="73">
        <f>სარგებელი!CIJ29</f>
        <v>0</v>
      </c>
      <c r="CIK34" s="73">
        <f>სარგებელი!CIK29</f>
        <v>0</v>
      </c>
      <c r="CIL34" s="73">
        <f>სარგებელი!CIL29</f>
        <v>0</v>
      </c>
      <c r="CIM34" s="73">
        <f>სარგებელი!CIM29</f>
        <v>0</v>
      </c>
      <c r="CIN34" s="73">
        <f>სარგებელი!CIN29</f>
        <v>0</v>
      </c>
      <c r="CIO34" s="73">
        <f>სარგებელი!CIO29</f>
        <v>0</v>
      </c>
      <c r="CIP34" s="73">
        <f>სარგებელი!CIP29</f>
        <v>0</v>
      </c>
      <c r="CIQ34" s="73">
        <f>სარგებელი!CIQ29</f>
        <v>0</v>
      </c>
      <c r="CIR34" s="73">
        <f>სარგებელი!CIR29</f>
        <v>0</v>
      </c>
      <c r="CIS34" s="73">
        <f>სარგებელი!CIS29</f>
        <v>0</v>
      </c>
      <c r="CIT34" s="73">
        <f>სარგებელი!CIT29</f>
        <v>0</v>
      </c>
      <c r="CIU34" s="73">
        <f>სარგებელი!CIU29</f>
        <v>0</v>
      </c>
      <c r="CIV34" s="73">
        <f>სარგებელი!CIV29</f>
        <v>0</v>
      </c>
      <c r="CIW34" s="73">
        <f>სარგებელი!CIW29</f>
        <v>0</v>
      </c>
      <c r="CIX34" s="73">
        <f>სარგებელი!CIX29</f>
        <v>0</v>
      </c>
      <c r="CIY34" s="73">
        <f>სარგებელი!CIY29</f>
        <v>0</v>
      </c>
      <c r="CIZ34" s="73">
        <f>სარგებელი!CIZ29</f>
        <v>0</v>
      </c>
      <c r="CJA34" s="73">
        <f>სარგებელი!CJA29</f>
        <v>0</v>
      </c>
      <c r="CJB34" s="73">
        <f>სარგებელი!CJB29</f>
        <v>0</v>
      </c>
      <c r="CJC34" s="73">
        <f>სარგებელი!CJC29</f>
        <v>0</v>
      </c>
      <c r="CJD34" s="73">
        <f>სარგებელი!CJD29</f>
        <v>0</v>
      </c>
      <c r="CJE34" s="73">
        <f>სარგებელი!CJE29</f>
        <v>0</v>
      </c>
      <c r="CJF34" s="73">
        <f>სარგებელი!CJF29</f>
        <v>0</v>
      </c>
      <c r="CJG34" s="73">
        <f>სარგებელი!CJG29</f>
        <v>0</v>
      </c>
      <c r="CJH34" s="73">
        <f>სარგებელი!CJH29</f>
        <v>0</v>
      </c>
      <c r="CJI34" s="73">
        <f>სარგებელი!CJI29</f>
        <v>0</v>
      </c>
      <c r="CJJ34" s="73">
        <f>სარგებელი!CJJ29</f>
        <v>0</v>
      </c>
      <c r="CJK34" s="73">
        <f>სარგებელი!CJK29</f>
        <v>0</v>
      </c>
      <c r="CJL34" s="73">
        <f>სარგებელი!CJL29</f>
        <v>0</v>
      </c>
      <c r="CJM34" s="73">
        <f>სარგებელი!CJM29</f>
        <v>0</v>
      </c>
      <c r="CJN34" s="73">
        <f>სარგებელი!CJN29</f>
        <v>0</v>
      </c>
      <c r="CJO34" s="73">
        <f>სარგებელი!CJO29</f>
        <v>0</v>
      </c>
      <c r="CJP34" s="73">
        <f>სარგებელი!CJP29</f>
        <v>0</v>
      </c>
      <c r="CJQ34" s="73">
        <f>სარგებელი!CJQ29</f>
        <v>0</v>
      </c>
      <c r="CJR34" s="73">
        <f>სარგებელი!CJR29</f>
        <v>0</v>
      </c>
      <c r="CJS34" s="73">
        <f>სარგებელი!CJS29</f>
        <v>0</v>
      </c>
      <c r="CJT34" s="73">
        <f>სარგებელი!CJT29</f>
        <v>0</v>
      </c>
      <c r="CJU34" s="73">
        <f>სარგებელი!CJU29</f>
        <v>0</v>
      </c>
      <c r="CJV34" s="73">
        <f>სარგებელი!CJV29</f>
        <v>0</v>
      </c>
      <c r="CJW34" s="73">
        <f>სარგებელი!CJW29</f>
        <v>0</v>
      </c>
      <c r="CJX34" s="73">
        <f>სარგებელი!CJX29</f>
        <v>0</v>
      </c>
      <c r="CJY34" s="73">
        <f>სარგებელი!CJY29</f>
        <v>0</v>
      </c>
      <c r="CJZ34" s="73">
        <f>სარგებელი!CJZ29</f>
        <v>0</v>
      </c>
      <c r="CKA34" s="73">
        <f>სარგებელი!CKA29</f>
        <v>0</v>
      </c>
      <c r="CKB34" s="73">
        <f>სარგებელი!CKB29</f>
        <v>0</v>
      </c>
      <c r="CKC34" s="73">
        <f>სარგებელი!CKC29</f>
        <v>0</v>
      </c>
      <c r="CKD34" s="73">
        <f>სარგებელი!CKD29</f>
        <v>0</v>
      </c>
      <c r="CKE34" s="73">
        <f>სარგებელი!CKE29</f>
        <v>0</v>
      </c>
      <c r="CKF34" s="73">
        <f>სარგებელი!CKF29</f>
        <v>0</v>
      </c>
      <c r="CKG34" s="73">
        <f>სარგებელი!CKG29</f>
        <v>0</v>
      </c>
      <c r="CKH34" s="73">
        <f>სარგებელი!CKH29</f>
        <v>0</v>
      </c>
      <c r="CKI34" s="73">
        <f>სარგებელი!CKI29</f>
        <v>0</v>
      </c>
      <c r="CKJ34" s="73">
        <f>სარგებელი!CKJ29</f>
        <v>0</v>
      </c>
      <c r="CKK34" s="73">
        <f>სარგებელი!CKK29</f>
        <v>0</v>
      </c>
      <c r="CKL34" s="73">
        <f>სარგებელი!CKL29</f>
        <v>0</v>
      </c>
      <c r="CKM34" s="73">
        <f>სარგებელი!CKM29</f>
        <v>0</v>
      </c>
      <c r="CKN34" s="73">
        <f>სარგებელი!CKN29</f>
        <v>0</v>
      </c>
      <c r="CKO34" s="73">
        <f>სარგებელი!CKO29</f>
        <v>0</v>
      </c>
      <c r="CKP34" s="73">
        <f>სარგებელი!CKP29</f>
        <v>0</v>
      </c>
      <c r="CKQ34" s="73">
        <f>სარგებელი!CKQ29</f>
        <v>0</v>
      </c>
      <c r="CKR34" s="73">
        <f>სარგებელი!CKR29</f>
        <v>0</v>
      </c>
      <c r="CKS34" s="73">
        <f>სარგებელი!CKS29</f>
        <v>0</v>
      </c>
      <c r="CKT34" s="73">
        <f>სარგებელი!CKT29</f>
        <v>0</v>
      </c>
      <c r="CKU34" s="73">
        <f>სარგებელი!CKU29</f>
        <v>0</v>
      </c>
      <c r="CKV34" s="73">
        <f>სარგებელი!CKV29</f>
        <v>0</v>
      </c>
      <c r="CKW34" s="73">
        <f>სარგებელი!CKW29</f>
        <v>0</v>
      </c>
      <c r="CKX34" s="73">
        <f>სარგებელი!CKX29</f>
        <v>0</v>
      </c>
      <c r="CKY34" s="73">
        <f>სარგებელი!CKY29</f>
        <v>0</v>
      </c>
      <c r="CKZ34" s="73">
        <f>სარგებელი!CKZ29</f>
        <v>0</v>
      </c>
      <c r="CLA34" s="73">
        <f>სარგებელი!CLA29</f>
        <v>0</v>
      </c>
      <c r="CLB34" s="73">
        <f>სარგებელი!CLB29</f>
        <v>0</v>
      </c>
      <c r="CLC34" s="73">
        <f>სარგებელი!CLC29</f>
        <v>0</v>
      </c>
      <c r="CLD34" s="73">
        <f>სარგებელი!CLD29</f>
        <v>0</v>
      </c>
      <c r="CLE34" s="73">
        <f>სარგებელი!CLE29</f>
        <v>0</v>
      </c>
      <c r="CLF34" s="73">
        <f>სარგებელი!CLF29</f>
        <v>0</v>
      </c>
      <c r="CLG34" s="73">
        <f>სარგებელი!CLG29</f>
        <v>0</v>
      </c>
      <c r="CLH34" s="73">
        <f>სარგებელი!CLH29</f>
        <v>0</v>
      </c>
      <c r="CLI34" s="73">
        <f>სარგებელი!CLI29</f>
        <v>0</v>
      </c>
      <c r="CLJ34" s="73">
        <f>სარგებელი!CLJ29</f>
        <v>0</v>
      </c>
      <c r="CLK34" s="73">
        <f>სარგებელი!CLK29</f>
        <v>0</v>
      </c>
      <c r="CLL34" s="73">
        <f>სარგებელი!CLL29</f>
        <v>0</v>
      </c>
      <c r="CLM34" s="73">
        <f>სარგებელი!CLM29</f>
        <v>0</v>
      </c>
      <c r="CLN34" s="73">
        <f>სარგებელი!CLN29</f>
        <v>0</v>
      </c>
      <c r="CLO34" s="73">
        <f>სარგებელი!CLO29</f>
        <v>0</v>
      </c>
      <c r="CLP34" s="73">
        <f>სარგებელი!CLP29</f>
        <v>0</v>
      </c>
      <c r="CLQ34" s="73">
        <f>სარგებელი!CLQ29</f>
        <v>0</v>
      </c>
      <c r="CLR34" s="73">
        <f>სარგებელი!CLR29</f>
        <v>0</v>
      </c>
      <c r="CLS34" s="73">
        <f>სარგებელი!CLS29</f>
        <v>0</v>
      </c>
      <c r="CLT34" s="73">
        <f>სარგებელი!CLT29</f>
        <v>0</v>
      </c>
      <c r="CLU34" s="73">
        <f>სარგებელი!CLU29</f>
        <v>0</v>
      </c>
      <c r="CLV34" s="73">
        <f>სარგებელი!CLV29</f>
        <v>0</v>
      </c>
      <c r="CLW34" s="73">
        <f>სარგებელი!CLW29</f>
        <v>0</v>
      </c>
      <c r="CLX34" s="73">
        <f>სარგებელი!CLX29</f>
        <v>0</v>
      </c>
      <c r="CLY34" s="73">
        <f>სარგებელი!CLY29</f>
        <v>0</v>
      </c>
      <c r="CLZ34" s="73">
        <f>სარგებელი!CLZ29</f>
        <v>0</v>
      </c>
      <c r="CMA34" s="73">
        <f>სარგებელი!CMA29</f>
        <v>0</v>
      </c>
      <c r="CMB34" s="73">
        <f>სარგებელი!CMB29</f>
        <v>0</v>
      </c>
      <c r="CMC34" s="73">
        <f>სარგებელი!CMC29</f>
        <v>0</v>
      </c>
      <c r="CMD34" s="73">
        <f>სარგებელი!CMD29</f>
        <v>0</v>
      </c>
      <c r="CME34" s="73">
        <f>სარგებელი!CME29</f>
        <v>0</v>
      </c>
      <c r="CMF34" s="73">
        <f>სარგებელი!CMF29</f>
        <v>0</v>
      </c>
      <c r="CMG34" s="73">
        <f>სარგებელი!CMG29</f>
        <v>0</v>
      </c>
      <c r="CMH34" s="73">
        <f>სარგებელი!CMH29</f>
        <v>0</v>
      </c>
      <c r="CMI34" s="73">
        <f>სარგებელი!CMI29</f>
        <v>0</v>
      </c>
      <c r="CMJ34" s="73">
        <f>სარგებელი!CMJ29</f>
        <v>0</v>
      </c>
      <c r="CMK34" s="73">
        <f>სარგებელი!CMK29</f>
        <v>0</v>
      </c>
      <c r="CML34" s="73">
        <f>სარგებელი!CML29</f>
        <v>0</v>
      </c>
      <c r="CMM34" s="73">
        <f>სარგებელი!CMM29</f>
        <v>0</v>
      </c>
      <c r="CMN34" s="73">
        <f>სარგებელი!CMN29</f>
        <v>0</v>
      </c>
      <c r="CMO34" s="73">
        <f>სარგებელი!CMO29</f>
        <v>0</v>
      </c>
      <c r="CMP34" s="73">
        <f>სარგებელი!CMP29</f>
        <v>0</v>
      </c>
      <c r="CMQ34" s="73">
        <f>სარგებელი!CMQ29</f>
        <v>0</v>
      </c>
      <c r="CMR34" s="73">
        <f>სარგებელი!CMR29</f>
        <v>0</v>
      </c>
      <c r="CMS34" s="73">
        <f>სარგებელი!CMS29</f>
        <v>0</v>
      </c>
      <c r="CMT34" s="73">
        <f>სარგებელი!CMT29</f>
        <v>0</v>
      </c>
      <c r="CMU34" s="73">
        <f>სარგებელი!CMU29</f>
        <v>0</v>
      </c>
      <c r="CMV34" s="73">
        <f>სარგებელი!CMV29</f>
        <v>0</v>
      </c>
      <c r="CMW34" s="73">
        <f>სარგებელი!CMW29</f>
        <v>0</v>
      </c>
      <c r="CMX34" s="73">
        <f>სარგებელი!CMX29</f>
        <v>0</v>
      </c>
      <c r="CMY34" s="73">
        <f>სარგებელი!CMY29</f>
        <v>0</v>
      </c>
      <c r="CMZ34" s="73">
        <f>სარგებელი!CMZ29</f>
        <v>0</v>
      </c>
      <c r="CNA34" s="73">
        <f>სარგებელი!CNA29</f>
        <v>0</v>
      </c>
      <c r="CNB34" s="73">
        <f>სარგებელი!CNB29</f>
        <v>0</v>
      </c>
      <c r="CNC34" s="73">
        <f>სარგებელი!CNC29</f>
        <v>0</v>
      </c>
      <c r="CND34" s="73">
        <f>სარგებელი!CND29</f>
        <v>0</v>
      </c>
      <c r="CNE34" s="73">
        <f>სარგებელი!CNE29</f>
        <v>0</v>
      </c>
      <c r="CNF34" s="73">
        <f>სარგებელი!CNF29</f>
        <v>0</v>
      </c>
      <c r="CNG34" s="73">
        <f>სარგებელი!CNG29</f>
        <v>0</v>
      </c>
      <c r="CNH34" s="73">
        <f>სარგებელი!CNH29</f>
        <v>0</v>
      </c>
      <c r="CNI34" s="73">
        <f>სარგებელი!CNI29</f>
        <v>0</v>
      </c>
      <c r="CNJ34" s="73">
        <f>სარგებელი!CNJ29</f>
        <v>0</v>
      </c>
      <c r="CNK34" s="73">
        <f>სარგებელი!CNK29</f>
        <v>0</v>
      </c>
      <c r="CNL34" s="73">
        <f>სარგებელი!CNL29</f>
        <v>0</v>
      </c>
      <c r="CNM34" s="73">
        <f>სარგებელი!CNM29</f>
        <v>0</v>
      </c>
      <c r="CNN34" s="73">
        <f>სარგებელი!CNN29</f>
        <v>0</v>
      </c>
      <c r="CNO34" s="73">
        <f>სარგებელი!CNO29</f>
        <v>0</v>
      </c>
      <c r="CNP34" s="73">
        <f>სარგებელი!CNP29</f>
        <v>0</v>
      </c>
      <c r="CNQ34" s="73">
        <f>სარგებელი!CNQ29</f>
        <v>0</v>
      </c>
      <c r="CNR34" s="73">
        <f>სარგებელი!CNR29</f>
        <v>0</v>
      </c>
      <c r="CNS34" s="73">
        <f>სარგებელი!CNS29</f>
        <v>0</v>
      </c>
      <c r="CNT34" s="73">
        <f>სარგებელი!CNT29</f>
        <v>0</v>
      </c>
      <c r="CNU34" s="73">
        <f>სარგებელი!CNU29</f>
        <v>0</v>
      </c>
      <c r="CNV34" s="73">
        <f>სარგებელი!CNV29</f>
        <v>0</v>
      </c>
      <c r="CNW34" s="73">
        <f>სარგებელი!CNW29</f>
        <v>0</v>
      </c>
      <c r="CNX34" s="73">
        <f>სარგებელი!CNX29</f>
        <v>0</v>
      </c>
      <c r="CNY34" s="73">
        <f>სარგებელი!CNY29</f>
        <v>0</v>
      </c>
      <c r="CNZ34" s="73">
        <f>სარგებელი!CNZ29</f>
        <v>0</v>
      </c>
      <c r="COA34" s="73">
        <f>სარგებელი!COA29</f>
        <v>0</v>
      </c>
      <c r="COB34" s="73">
        <f>სარგებელი!COB29</f>
        <v>0</v>
      </c>
      <c r="COC34" s="73">
        <f>სარგებელი!COC29</f>
        <v>0</v>
      </c>
      <c r="COD34" s="73">
        <f>სარგებელი!COD29</f>
        <v>0</v>
      </c>
      <c r="COE34" s="73">
        <f>სარგებელი!COE29</f>
        <v>0</v>
      </c>
      <c r="COF34" s="73">
        <f>სარგებელი!COF29</f>
        <v>0</v>
      </c>
      <c r="COG34" s="73">
        <f>სარგებელი!COG29</f>
        <v>0</v>
      </c>
      <c r="COH34" s="73">
        <f>სარგებელი!COH29</f>
        <v>0</v>
      </c>
      <c r="COI34" s="73">
        <f>სარგებელი!COI29</f>
        <v>0</v>
      </c>
      <c r="COJ34" s="73">
        <f>სარგებელი!COJ29</f>
        <v>0</v>
      </c>
      <c r="COK34" s="73">
        <f>სარგებელი!COK29</f>
        <v>0</v>
      </c>
      <c r="COL34" s="73">
        <f>სარგებელი!COL29</f>
        <v>0</v>
      </c>
      <c r="COM34" s="73">
        <f>სარგებელი!COM29</f>
        <v>0</v>
      </c>
      <c r="CON34" s="73">
        <f>სარგებელი!CON29</f>
        <v>0</v>
      </c>
      <c r="COO34" s="73">
        <f>სარგებელი!COO29</f>
        <v>0</v>
      </c>
      <c r="COP34" s="73">
        <f>სარგებელი!COP29</f>
        <v>0</v>
      </c>
      <c r="COQ34" s="73">
        <f>სარგებელი!COQ29</f>
        <v>0</v>
      </c>
      <c r="COR34" s="73">
        <f>სარგებელი!COR29</f>
        <v>0</v>
      </c>
      <c r="COS34" s="73">
        <f>სარგებელი!COS29</f>
        <v>0</v>
      </c>
      <c r="COT34" s="73">
        <f>სარგებელი!COT29</f>
        <v>0</v>
      </c>
      <c r="COU34" s="73">
        <f>სარგებელი!COU29</f>
        <v>0</v>
      </c>
      <c r="COV34" s="73">
        <f>სარგებელი!COV29</f>
        <v>0</v>
      </c>
      <c r="COW34" s="73">
        <f>სარგებელი!COW29</f>
        <v>0</v>
      </c>
      <c r="COX34" s="73">
        <f>სარგებელი!COX29</f>
        <v>0</v>
      </c>
      <c r="COY34" s="73">
        <f>სარგებელი!COY29</f>
        <v>0</v>
      </c>
      <c r="COZ34" s="73">
        <f>სარგებელი!COZ29</f>
        <v>0</v>
      </c>
      <c r="CPA34" s="73">
        <f>სარგებელი!CPA29</f>
        <v>0</v>
      </c>
      <c r="CPB34" s="73">
        <f>სარგებელი!CPB29</f>
        <v>0</v>
      </c>
      <c r="CPC34" s="73">
        <f>სარგებელი!CPC29</f>
        <v>0</v>
      </c>
      <c r="CPD34" s="73">
        <f>სარგებელი!CPD29</f>
        <v>0</v>
      </c>
      <c r="CPE34" s="73">
        <f>სარგებელი!CPE29</f>
        <v>0</v>
      </c>
      <c r="CPF34" s="73">
        <f>სარგებელი!CPF29</f>
        <v>0</v>
      </c>
      <c r="CPG34" s="73">
        <f>სარგებელი!CPG29</f>
        <v>0</v>
      </c>
      <c r="CPH34" s="73">
        <f>სარგებელი!CPH29</f>
        <v>0</v>
      </c>
      <c r="CPI34" s="73">
        <f>სარგებელი!CPI29</f>
        <v>0</v>
      </c>
      <c r="CPJ34" s="73">
        <f>სარგებელი!CPJ29</f>
        <v>0</v>
      </c>
      <c r="CPK34" s="73">
        <f>სარგებელი!CPK29</f>
        <v>0</v>
      </c>
      <c r="CPL34" s="73">
        <f>სარგებელი!CPL29</f>
        <v>0</v>
      </c>
      <c r="CPM34" s="73">
        <f>სარგებელი!CPM29</f>
        <v>0</v>
      </c>
      <c r="CPN34" s="73">
        <f>სარგებელი!CPN29</f>
        <v>0</v>
      </c>
      <c r="CPO34" s="73">
        <f>სარგებელი!CPO29</f>
        <v>0</v>
      </c>
      <c r="CPP34" s="73">
        <f>სარგებელი!CPP29</f>
        <v>0</v>
      </c>
      <c r="CPQ34" s="73">
        <f>სარგებელი!CPQ29</f>
        <v>0</v>
      </c>
      <c r="CPR34" s="73">
        <f>სარგებელი!CPR29</f>
        <v>0</v>
      </c>
      <c r="CPS34" s="73">
        <f>სარგებელი!CPS29</f>
        <v>0</v>
      </c>
      <c r="CPT34" s="73">
        <f>სარგებელი!CPT29</f>
        <v>0</v>
      </c>
      <c r="CPU34" s="73">
        <f>სარგებელი!CPU29</f>
        <v>0</v>
      </c>
      <c r="CPV34" s="73">
        <f>სარგებელი!CPV29</f>
        <v>0</v>
      </c>
      <c r="CPW34" s="73">
        <f>სარგებელი!CPW29</f>
        <v>0</v>
      </c>
      <c r="CPX34" s="73">
        <f>სარგებელი!CPX29</f>
        <v>0</v>
      </c>
      <c r="CPY34" s="73">
        <f>სარგებელი!CPY29</f>
        <v>0</v>
      </c>
      <c r="CPZ34" s="73">
        <f>სარგებელი!CPZ29</f>
        <v>0</v>
      </c>
      <c r="CQA34" s="73">
        <f>სარგებელი!CQA29</f>
        <v>0</v>
      </c>
      <c r="CQB34" s="73">
        <f>სარგებელი!CQB29</f>
        <v>0</v>
      </c>
      <c r="CQC34" s="73">
        <f>სარგებელი!CQC29</f>
        <v>0</v>
      </c>
      <c r="CQD34" s="73">
        <f>სარგებელი!CQD29</f>
        <v>0</v>
      </c>
      <c r="CQE34" s="73">
        <f>სარგებელი!CQE29</f>
        <v>0</v>
      </c>
      <c r="CQF34" s="73">
        <f>სარგებელი!CQF29</f>
        <v>0</v>
      </c>
      <c r="CQG34" s="73">
        <f>სარგებელი!CQG29</f>
        <v>0</v>
      </c>
      <c r="CQH34" s="73">
        <f>სარგებელი!CQH29</f>
        <v>0</v>
      </c>
      <c r="CQI34" s="73">
        <f>სარგებელი!CQI29</f>
        <v>0</v>
      </c>
      <c r="CQJ34" s="73">
        <f>სარგებელი!CQJ29</f>
        <v>0</v>
      </c>
      <c r="CQK34" s="73">
        <f>სარგებელი!CQK29</f>
        <v>0</v>
      </c>
      <c r="CQL34" s="73">
        <f>სარგებელი!CQL29</f>
        <v>0</v>
      </c>
      <c r="CQM34" s="73">
        <f>სარგებელი!CQM29</f>
        <v>0</v>
      </c>
      <c r="CQN34" s="73">
        <f>სარგებელი!CQN29</f>
        <v>0</v>
      </c>
      <c r="CQO34" s="73">
        <f>სარგებელი!CQO29</f>
        <v>0</v>
      </c>
      <c r="CQP34" s="73">
        <f>სარგებელი!CQP29</f>
        <v>0</v>
      </c>
      <c r="CQQ34" s="73">
        <f>სარგებელი!CQQ29</f>
        <v>0</v>
      </c>
      <c r="CQR34" s="73">
        <f>სარგებელი!CQR29</f>
        <v>0</v>
      </c>
      <c r="CQS34" s="73">
        <f>სარგებელი!CQS29</f>
        <v>0</v>
      </c>
      <c r="CQT34" s="73">
        <f>სარგებელი!CQT29</f>
        <v>0</v>
      </c>
      <c r="CQU34" s="73">
        <f>სარგებელი!CQU29</f>
        <v>0</v>
      </c>
      <c r="CQV34" s="73">
        <f>სარგებელი!CQV29</f>
        <v>0</v>
      </c>
      <c r="CQW34" s="73">
        <f>სარგებელი!CQW29</f>
        <v>0</v>
      </c>
      <c r="CQX34" s="73">
        <f>სარგებელი!CQX29</f>
        <v>0</v>
      </c>
      <c r="CQY34" s="73">
        <f>სარგებელი!CQY29</f>
        <v>0</v>
      </c>
      <c r="CQZ34" s="73">
        <f>სარგებელი!CQZ29</f>
        <v>0</v>
      </c>
      <c r="CRA34" s="73">
        <f>სარგებელი!CRA29</f>
        <v>0</v>
      </c>
      <c r="CRB34" s="73">
        <f>სარგებელი!CRB29</f>
        <v>0</v>
      </c>
      <c r="CRC34" s="73">
        <f>სარგებელი!CRC29</f>
        <v>0</v>
      </c>
      <c r="CRD34" s="73">
        <f>სარგებელი!CRD29</f>
        <v>0</v>
      </c>
      <c r="CRE34" s="73">
        <f>სარგებელი!CRE29</f>
        <v>0</v>
      </c>
      <c r="CRF34" s="73">
        <f>სარგებელი!CRF29</f>
        <v>0</v>
      </c>
      <c r="CRG34" s="73">
        <f>სარგებელი!CRG29</f>
        <v>0</v>
      </c>
      <c r="CRH34" s="73">
        <f>სარგებელი!CRH29</f>
        <v>0</v>
      </c>
      <c r="CRI34" s="73">
        <f>სარგებელი!CRI29</f>
        <v>0</v>
      </c>
      <c r="CRJ34" s="73">
        <f>სარგებელი!CRJ29</f>
        <v>0</v>
      </c>
      <c r="CRK34" s="73">
        <f>სარგებელი!CRK29</f>
        <v>0</v>
      </c>
      <c r="CRL34" s="73">
        <f>სარგებელი!CRL29</f>
        <v>0</v>
      </c>
      <c r="CRM34" s="73">
        <f>სარგებელი!CRM29</f>
        <v>0</v>
      </c>
      <c r="CRN34" s="73">
        <f>სარგებელი!CRN29</f>
        <v>0</v>
      </c>
      <c r="CRO34" s="73">
        <f>სარგებელი!CRO29</f>
        <v>0</v>
      </c>
      <c r="CRP34" s="73">
        <f>სარგებელი!CRP29</f>
        <v>0</v>
      </c>
      <c r="CRQ34" s="73">
        <f>სარგებელი!CRQ29</f>
        <v>0</v>
      </c>
      <c r="CRR34" s="73">
        <f>სარგებელი!CRR29</f>
        <v>0</v>
      </c>
      <c r="CRS34" s="73">
        <f>სარგებელი!CRS29</f>
        <v>0</v>
      </c>
      <c r="CRT34" s="73">
        <f>სარგებელი!CRT29</f>
        <v>0</v>
      </c>
      <c r="CRU34" s="73">
        <f>სარგებელი!CRU29</f>
        <v>0</v>
      </c>
      <c r="CRV34" s="73">
        <f>სარგებელი!CRV29</f>
        <v>0</v>
      </c>
      <c r="CRW34" s="73">
        <f>სარგებელი!CRW29</f>
        <v>0</v>
      </c>
      <c r="CRX34" s="73">
        <f>სარგებელი!CRX29</f>
        <v>0</v>
      </c>
      <c r="CRY34" s="73">
        <f>სარგებელი!CRY29</f>
        <v>0</v>
      </c>
      <c r="CRZ34" s="73">
        <f>სარგებელი!CRZ29</f>
        <v>0</v>
      </c>
      <c r="CSA34" s="73">
        <f>სარგებელი!CSA29</f>
        <v>0</v>
      </c>
      <c r="CSB34" s="73">
        <f>სარგებელი!CSB29</f>
        <v>0</v>
      </c>
      <c r="CSC34" s="73">
        <f>სარგებელი!CSC29</f>
        <v>0</v>
      </c>
      <c r="CSD34" s="73">
        <f>სარგებელი!CSD29</f>
        <v>0</v>
      </c>
      <c r="CSE34" s="73">
        <f>სარგებელი!CSE29</f>
        <v>0</v>
      </c>
      <c r="CSF34" s="73">
        <f>სარგებელი!CSF29</f>
        <v>0</v>
      </c>
      <c r="CSG34" s="73">
        <f>სარგებელი!CSG29</f>
        <v>0</v>
      </c>
      <c r="CSH34" s="73">
        <f>სარგებელი!CSH29</f>
        <v>0</v>
      </c>
      <c r="CSI34" s="73">
        <f>სარგებელი!CSI29</f>
        <v>0</v>
      </c>
      <c r="CSJ34" s="73">
        <f>სარგებელი!CSJ29</f>
        <v>0</v>
      </c>
      <c r="CSK34" s="73">
        <f>სარგებელი!CSK29</f>
        <v>0</v>
      </c>
      <c r="CSL34" s="73">
        <f>სარგებელი!CSL29</f>
        <v>0</v>
      </c>
      <c r="CSM34" s="73">
        <f>სარგებელი!CSM29</f>
        <v>0</v>
      </c>
      <c r="CSN34" s="73">
        <f>სარგებელი!CSN29</f>
        <v>0</v>
      </c>
      <c r="CSO34" s="73">
        <f>სარგებელი!CSO29</f>
        <v>0</v>
      </c>
      <c r="CSP34" s="73">
        <f>სარგებელი!CSP29</f>
        <v>0</v>
      </c>
      <c r="CSQ34" s="73">
        <f>სარგებელი!CSQ29</f>
        <v>0</v>
      </c>
      <c r="CSR34" s="73">
        <f>სარგებელი!CSR29</f>
        <v>0</v>
      </c>
      <c r="CSS34" s="73">
        <f>სარგებელი!CSS29</f>
        <v>0</v>
      </c>
      <c r="CST34" s="73">
        <f>სარგებელი!CST29</f>
        <v>0</v>
      </c>
      <c r="CSU34" s="73">
        <f>სარგებელი!CSU29</f>
        <v>0</v>
      </c>
      <c r="CSV34" s="73">
        <f>სარგებელი!CSV29</f>
        <v>0</v>
      </c>
      <c r="CSW34" s="73">
        <f>სარგებელი!CSW29</f>
        <v>0</v>
      </c>
      <c r="CSX34" s="73">
        <f>სარგებელი!CSX29</f>
        <v>0</v>
      </c>
      <c r="CSY34" s="73">
        <f>სარგებელი!CSY29</f>
        <v>0</v>
      </c>
      <c r="CSZ34" s="73">
        <f>სარგებელი!CSZ29</f>
        <v>0</v>
      </c>
      <c r="CTA34" s="73">
        <f>სარგებელი!CTA29</f>
        <v>0</v>
      </c>
      <c r="CTB34" s="73">
        <f>სარგებელი!CTB29</f>
        <v>0</v>
      </c>
      <c r="CTC34" s="73">
        <f>სარგებელი!CTC29</f>
        <v>0</v>
      </c>
      <c r="CTD34" s="73">
        <f>სარგებელი!CTD29</f>
        <v>0</v>
      </c>
      <c r="CTE34" s="73">
        <f>სარგებელი!CTE29</f>
        <v>0</v>
      </c>
      <c r="CTF34" s="73">
        <f>სარგებელი!CTF29</f>
        <v>0</v>
      </c>
      <c r="CTG34" s="73">
        <f>სარგებელი!CTG29</f>
        <v>0</v>
      </c>
      <c r="CTH34" s="73">
        <f>სარგებელი!CTH29</f>
        <v>0</v>
      </c>
      <c r="CTI34" s="73">
        <f>სარგებელი!CTI29</f>
        <v>0</v>
      </c>
      <c r="CTJ34" s="73">
        <f>სარგებელი!CTJ29</f>
        <v>0</v>
      </c>
      <c r="CTK34" s="73">
        <f>სარგებელი!CTK29</f>
        <v>0</v>
      </c>
      <c r="CTL34" s="73">
        <f>სარგებელი!CTL29</f>
        <v>0</v>
      </c>
      <c r="CTM34" s="73">
        <f>სარგებელი!CTM29</f>
        <v>0</v>
      </c>
      <c r="CTN34" s="73">
        <f>სარგებელი!CTN29</f>
        <v>0</v>
      </c>
      <c r="CTO34" s="73">
        <f>სარგებელი!CTO29</f>
        <v>0</v>
      </c>
      <c r="CTP34" s="73">
        <f>სარგებელი!CTP29</f>
        <v>0</v>
      </c>
      <c r="CTQ34" s="73">
        <f>სარგებელი!CTQ29</f>
        <v>0</v>
      </c>
      <c r="CTR34" s="73">
        <f>სარგებელი!CTR29</f>
        <v>0</v>
      </c>
      <c r="CTS34" s="73">
        <f>სარგებელი!CTS29</f>
        <v>0</v>
      </c>
      <c r="CTT34" s="73">
        <f>სარგებელი!CTT29</f>
        <v>0</v>
      </c>
      <c r="CTU34" s="73">
        <f>სარგებელი!CTU29</f>
        <v>0</v>
      </c>
      <c r="CTV34" s="73">
        <f>სარგებელი!CTV29</f>
        <v>0</v>
      </c>
      <c r="CTW34" s="73">
        <f>სარგებელი!CTW29</f>
        <v>0</v>
      </c>
      <c r="CTX34" s="73">
        <f>სარგებელი!CTX29</f>
        <v>0</v>
      </c>
      <c r="CTY34" s="73">
        <f>სარგებელი!CTY29</f>
        <v>0</v>
      </c>
      <c r="CTZ34" s="73">
        <f>სარგებელი!CTZ29</f>
        <v>0</v>
      </c>
      <c r="CUA34" s="73">
        <f>სარგებელი!CUA29</f>
        <v>0</v>
      </c>
      <c r="CUB34" s="73">
        <f>სარგებელი!CUB29</f>
        <v>0</v>
      </c>
      <c r="CUC34" s="73">
        <f>სარგებელი!CUC29</f>
        <v>0</v>
      </c>
      <c r="CUD34" s="73">
        <f>სარგებელი!CUD29</f>
        <v>0</v>
      </c>
      <c r="CUE34" s="73">
        <f>სარგებელი!CUE29</f>
        <v>0</v>
      </c>
      <c r="CUF34" s="73">
        <f>სარგებელი!CUF29</f>
        <v>0</v>
      </c>
      <c r="CUG34" s="73">
        <f>სარგებელი!CUG29</f>
        <v>0</v>
      </c>
      <c r="CUH34" s="73">
        <f>სარგებელი!CUH29</f>
        <v>0</v>
      </c>
      <c r="CUI34" s="73">
        <f>სარგებელი!CUI29</f>
        <v>0</v>
      </c>
      <c r="CUJ34" s="73">
        <f>სარგებელი!CUJ29</f>
        <v>0</v>
      </c>
      <c r="CUK34" s="73">
        <f>სარგებელი!CUK29</f>
        <v>0</v>
      </c>
      <c r="CUL34" s="73">
        <f>სარგებელი!CUL29</f>
        <v>0</v>
      </c>
      <c r="CUM34" s="73">
        <f>სარგებელი!CUM29</f>
        <v>0</v>
      </c>
      <c r="CUN34" s="73">
        <f>სარგებელი!CUN29</f>
        <v>0</v>
      </c>
      <c r="CUO34" s="73">
        <f>სარგებელი!CUO29</f>
        <v>0</v>
      </c>
      <c r="CUP34" s="73">
        <f>სარგებელი!CUP29</f>
        <v>0</v>
      </c>
      <c r="CUQ34" s="73">
        <f>სარგებელი!CUQ29</f>
        <v>0</v>
      </c>
      <c r="CUR34" s="73">
        <f>სარგებელი!CUR29</f>
        <v>0</v>
      </c>
      <c r="CUS34" s="73">
        <f>სარგებელი!CUS29</f>
        <v>0</v>
      </c>
      <c r="CUT34" s="73">
        <f>სარგებელი!CUT29</f>
        <v>0</v>
      </c>
      <c r="CUU34" s="73">
        <f>სარგებელი!CUU29</f>
        <v>0</v>
      </c>
      <c r="CUV34" s="73">
        <f>სარგებელი!CUV29</f>
        <v>0</v>
      </c>
      <c r="CUW34" s="73">
        <f>სარგებელი!CUW29</f>
        <v>0</v>
      </c>
      <c r="CUX34" s="73">
        <f>სარგებელი!CUX29</f>
        <v>0</v>
      </c>
      <c r="CUY34" s="73">
        <f>სარგებელი!CUY29</f>
        <v>0</v>
      </c>
      <c r="CUZ34" s="73">
        <f>სარგებელი!CUZ29</f>
        <v>0</v>
      </c>
      <c r="CVA34" s="73">
        <f>სარგებელი!CVA29</f>
        <v>0</v>
      </c>
      <c r="CVB34" s="73">
        <f>სარგებელი!CVB29</f>
        <v>0</v>
      </c>
      <c r="CVC34" s="73">
        <f>სარგებელი!CVC29</f>
        <v>0</v>
      </c>
      <c r="CVD34" s="73">
        <f>სარგებელი!CVD29</f>
        <v>0</v>
      </c>
      <c r="CVE34" s="73">
        <f>სარგებელი!CVE29</f>
        <v>0</v>
      </c>
      <c r="CVF34" s="73">
        <f>სარგებელი!CVF29</f>
        <v>0</v>
      </c>
      <c r="CVG34" s="73">
        <f>სარგებელი!CVG29</f>
        <v>0</v>
      </c>
      <c r="CVH34" s="73">
        <f>სარგებელი!CVH29</f>
        <v>0</v>
      </c>
      <c r="CVI34" s="73">
        <f>სარგებელი!CVI29</f>
        <v>0</v>
      </c>
      <c r="CVJ34" s="73">
        <f>სარგებელი!CVJ29</f>
        <v>0</v>
      </c>
      <c r="CVK34" s="73">
        <f>სარგებელი!CVK29</f>
        <v>0</v>
      </c>
      <c r="CVL34" s="73">
        <f>სარგებელი!CVL29</f>
        <v>0</v>
      </c>
      <c r="CVM34" s="73">
        <f>სარგებელი!CVM29</f>
        <v>0</v>
      </c>
      <c r="CVN34" s="73">
        <f>სარგებელი!CVN29</f>
        <v>0</v>
      </c>
      <c r="CVO34" s="73">
        <f>სარგებელი!CVO29</f>
        <v>0</v>
      </c>
      <c r="CVP34" s="73">
        <f>სარგებელი!CVP29</f>
        <v>0</v>
      </c>
      <c r="CVQ34" s="73">
        <f>სარგებელი!CVQ29</f>
        <v>0</v>
      </c>
      <c r="CVR34" s="73">
        <f>სარგებელი!CVR29</f>
        <v>0</v>
      </c>
      <c r="CVS34" s="73">
        <f>სარგებელი!CVS29</f>
        <v>0</v>
      </c>
      <c r="CVT34" s="73">
        <f>სარგებელი!CVT29</f>
        <v>0</v>
      </c>
      <c r="CVU34" s="73">
        <f>სარგებელი!CVU29</f>
        <v>0</v>
      </c>
      <c r="CVV34" s="73">
        <f>სარგებელი!CVV29</f>
        <v>0</v>
      </c>
      <c r="CVW34" s="73">
        <f>სარგებელი!CVW29</f>
        <v>0</v>
      </c>
      <c r="CVX34" s="73">
        <f>სარგებელი!CVX29</f>
        <v>0</v>
      </c>
      <c r="CVY34" s="73">
        <f>სარგებელი!CVY29</f>
        <v>0</v>
      </c>
      <c r="CVZ34" s="73">
        <f>სარგებელი!CVZ29</f>
        <v>0</v>
      </c>
      <c r="CWA34" s="73">
        <f>სარგებელი!CWA29</f>
        <v>0</v>
      </c>
      <c r="CWB34" s="73">
        <f>სარგებელი!CWB29</f>
        <v>0</v>
      </c>
      <c r="CWC34" s="73">
        <f>სარგებელი!CWC29</f>
        <v>0</v>
      </c>
      <c r="CWD34" s="73">
        <f>სარგებელი!CWD29</f>
        <v>0</v>
      </c>
      <c r="CWE34" s="73">
        <f>სარგებელი!CWE29</f>
        <v>0</v>
      </c>
      <c r="CWF34" s="73">
        <f>სარგებელი!CWF29</f>
        <v>0</v>
      </c>
      <c r="CWG34" s="73">
        <f>სარგებელი!CWG29</f>
        <v>0</v>
      </c>
      <c r="CWH34" s="73">
        <f>სარგებელი!CWH29</f>
        <v>0</v>
      </c>
      <c r="CWI34" s="73">
        <f>სარგებელი!CWI29</f>
        <v>0</v>
      </c>
      <c r="CWJ34" s="73">
        <f>სარგებელი!CWJ29</f>
        <v>0</v>
      </c>
      <c r="CWK34" s="73">
        <f>სარგებელი!CWK29</f>
        <v>0</v>
      </c>
      <c r="CWL34" s="73">
        <f>სარგებელი!CWL29</f>
        <v>0</v>
      </c>
      <c r="CWM34" s="73">
        <f>სარგებელი!CWM29</f>
        <v>0</v>
      </c>
      <c r="CWN34" s="73">
        <f>სარგებელი!CWN29</f>
        <v>0</v>
      </c>
      <c r="CWO34" s="73">
        <f>სარგებელი!CWO29</f>
        <v>0</v>
      </c>
      <c r="CWP34" s="73">
        <f>სარგებელი!CWP29</f>
        <v>0</v>
      </c>
      <c r="CWQ34" s="73">
        <f>სარგებელი!CWQ29</f>
        <v>0</v>
      </c>
      <c r="CWR34" s="73">
        <f>სარგებელი!CWR29</f>
        <v>0</v>
      </c>
      <c r="CWS34" s="73">
        <f>სარგებელი!CWS29</f>
        <v>0</v>
      </c>
      <c r="CWT34" s="73">
        <f>სარგებელი!CWT29</f>
        <v>0</v>
      </c>
      <c r="CWU34" s="73">
        <f>სარგებელი!CWU29</f>
        <v>0</v>
      </c>
      <c r="CWV34" s="73">
        <f>სარგებელი!CWV29</f>
        <v>0</v>
      </c>
      <c r="CWW34" s="73">
        <f>სარგებელი!CWW29</f>
        <v>0</v>
      </c>
      <c r="CWX34" s="73">
        <f>სარგებელი!CWX29</f>
        <v>0</v>
      </c>
      <c r="CWY34" s="73">
        <f>სარგებელი!CWY29</f>
        <v>0</v>
      </c>
      <c r="CWZ34" s="73">
        <f>სარგებელი!CWZ29</f>
        <v>0</v>
      </c>
      <c r="CXA34" s="73">
        <f>სარგებელი!CXA29</f>
        <v>0</v>
      </c>
      <c r="CXB34" s="73">
        <f>სარგებელი!CXB29</f>
        <v>0</v>
      </c>
      <c r="CXC34" s="73">
        <f>სარგებელი!CXC29</f>
        <v>0</v>
      </c>
      <c r="CXD34" s="73">
        <f>სარგებელი!CXD29</f>
        <v>0</v>
      </c>
      <c r="CXE34" s="73">
        <f>სარგებელი!CXE29</f>
        <v>0</v>
      </c>
      <c r="CXF34" s="73">
        <f>სარგებელი!CXF29</f>
        <v>0</v>
      </c>
      <c r="CXG34" s="73">
        <f>სარგებელი!CXG29</f>
        <v>0</v>
      </c>
      <c r="CXH34" s="73">
        <f>სარგებელი!CXH29</f>
        <v>0</v>
      </c>
      <c r="CXI34" s="73">
        <f>სარგებელი!CXI29</f>
        <v>0</v>
      </c>
      <c r="CXJ34" s="73">
        <f>სარგებელი!CXJ29</f>
        <v>0</v>
      </c>
      <c r="CXK34" s="73">
        <f>სარგებელი!CXK29</f>
        <v>0</v>
      </c>
      <c r="CXL34" s="73">
        <f>სარგებელი!CXL29</f>
        <v>0</v>
      </c>
      <c r="CXM34" s="73">
        <f>სარგებელი!CXM29</f>
        <v>0</v>
      </c>
      <c r="CXN34" s="73">
        <f>სარგებელი!CXN29</f>
        <v>0</v>
      </c>
      <c r="CXO34" s="73">
        <f>სარგებელი!CXO29</f>
        <v>0</v>
      </c>
      <c r="CXP34" s="73">
        <f>სარგებელი!CXP29</f>
        <v>0</v>
      </c>
      <c r="CXQ34" s="73">
        <f>სარგებელი!CXQ29</f>
        <v>0</v>
      </c>
      <c r="CXR34" s="73">
        <f>სარგებელი!CXR29</f>
        <v>0</v>
      </c>
      <c r="CXS34" s="73">
        <f>სარგებელი!CXS29</f>
        <v>0</v>
      </c>
      <c r="CXT34" s="73">
        <f>სარგებელი!CXT29</f>
        <v>0</v>
      </c>
      <c r="CXU34" s="73">
        <f>სარგებელი!CXU29</f>
        <v>0</v>
      </c>
      <c r="CXV34" s="73">
        <f>სარგებელი!CXV29</f>
        <v>0</v>
      </c>
      <c r="CXW34" s="73">
        <f>სარგებელი!CXW29</f>
        <v>0</v>
      </c>
      <c r="CXX34" s="73">
        <f>სარგებელი!CXX29</f>
        <v>0</v>
      </c>
      <c r="CXY34" s="73">
        <f>სარგებელი!CXY29</f>
        <v>0</v>
      </c>
      <c r="CXZ34" s="73">
        <f>სარგებელი!CXZ29</f>
        <v>0</v>
      </c>
      <c r="CYA34" s="73">
        <f>სარგებელი!CYA29</f>
        <v>0</v>
      </c>
      <c r="CYB34" s="73">
        <f>სარგებელი!CYB29</f>
        <v>0</v>
      </c>
      <c r="CYC34" s="73">
        <f>სარგებელი!CYC29</f>
        <v>0</v>
      </c>
      <c r="CYD34" s="73">
        <f>სარგებელი!CYD29</f>
        <v>0</v>
      </c>
      <c r="CYE34" s="73">
        <f>სარგებელი!CYE29</f>
        <v>0</v>
      </c>
      <c r="CYF34" s="73">
        <f>სარგებელი!CYF29</f>
        <v>0</v>
      </c>
      <c r="CYG34" s="73">
        <f>სარგებელი!CYG29</f>
        <v>0</v>
      </c>
      <c r="CYH34" s="73">
        <f>სარგებელი!CYH29</f>
        <v>0</v>
      </c>
      <c r="CYI34" s="73">
        <f>სარგებელი!CYI29</f>
        <v>0</v>
      </c>
      <c r="CYJ34" s="73">
        <f>სარგებელი!CYJ29</f>
        <v>0</v>
      </c>
      <c r="CYK34" s="73">
        <f>სარგებელი!CYK29</f>
        <v>0</v>
      </c>
      <c r="CYL34" s="73">
        <f>სარგებელი!CYL29</f>
        <v>0</v>
      </c>
      <c r="CYM34" s="73">
        <f>სარგებელი!CYM29</f>
        <v>0</v>
      </c>
      <c r="CYN34" s="73">
        <f>სარგებელი!CYN29</f>
        <v>0</v>
      </c>
      <c r="CYO34" s="73">
        <f>სარგებელი!CYO29</f>
        <v>0</v>
      </c>
      <c r="CYP34" s="73">
        <f>სარგებელი!CYP29</f>
        <v>0</v>
      </c>
      <c r="CYQ34" s="73">
        <f>სარგებელი!CYQ29</f>
        <v>0</v>
      </c>
      <c r="CYR34" s="73">
        <f>სარგებელი!CYR29</f>
        <v>0</v>
      </c>
      <c r="CYS34" s="73">
        <f>სარგებელი!CYS29</f>
        <v>0</v>
      </c>
      <c r="CYT34" s="73">
        <f>სარგებელი!CYT29</f>
        <v>0</v>
      </c>
      <c r="CYU34" s="73">
        <f>სარგებელი!CYU29</f>
        <v>0</v>
      </c>
      <c r="CYV34" s="73">
        <f>სარგებელი!CYV29</f>
        <v>0</v>
      </c>
      <c r="CYW34" s="73">
        <f>სარგებელი!CYW29</f>
        <v>0</v>
      </c>
      <c r="CYX34" s="73">
        <f>სარგებელი!CYX29</f>
        <v>0</v>
      </c>
      <c r="CYY34" s="73">
        <f>სარგებელი!CYY29</f>
        <v>0</v>
      </c>
      <c r="CYZ34" s="73">
        <f>სარგებელი!CYZ29</f>
        <v>0</v>
      </c>
      <c r="CZA34" s="73">
        <f>სარგებელი!CZA29</f>
        <v>0</v>
      </c>
      <c r="CZB34" s="73">
        <f>სარგებელი!CZB29</f>
        <v>0</v>
      </c>
      <c r="CZC34" s="73">
        <f>სარგებელი!CZC29</f>
        <v>0</v>
      </c>
      <c r="CZD34" s="73">
        <f>სარგებელი!CZD29</f>
        <v>0</v>
      </c>
      <c r="CZE34" s="73">
        <f>სარგებელი!CZE29</f>
        <v>0</v>
      </c>
      <c r="CZF34" s="73">
        <f>სარგებელი!CZF29</f>
        <v>0</v>
      </c>
      <c r="CZG34" s="73">
        <f>სარგებელი!CZG29</f>
        <v>0</v>
      </c>
      <c r="CZH34" s="73">
        <f>სარგებელი!CZH29</f>
        <v>0</v>
      </c>
      <c r="CZI34" s="73">
        <f>სარგებელი!CZI29</f>
        <v>0</v>
      </c>
      <c r="CZJ34" s="73">
        <f>სარგებელი!CZJ29</f>
        <v>0</v>
      </c>
      <c r="CZK34" s="73">
        <f>სარგებელი!CZK29</f>
        <v>0</v>
      </c>
      <c r="CZL34" s="73">
        <f>სარგებელი!CZL29</f>
        <v>0</v>
      </c>
      <c r="CZM34" s="73">
        <f>სარგებელი!CZM29</f>
        <v>0</v>
      </c>
      <c r="CZN34" s="73">
        <f>სარგებელი!CZN29</f>
        <v>0</v>
      </c>
      <c r="CZO34" s="73">
        <f>სარგებელი!CZO29</f>
        <v>0</v>
      </c>
      <c r="CZP34" s="73">
        <f>სარგებელი!CZP29</f>
        <v>0</v>
      </c>
      <c r="CZQ34" s="73">
        <f>სარგებელი!CZQ29</f>
        <v>0</v>
      </c>
      <c r="CZR34" s="73">
        <f>სარგებელი!CZR29</f>
        <v>0</v>
      </c>
      <c r="CZS34" s="73">
        <f>სარგებელი!CZS29</f>
        <v>0</v>
      </c>
      <c r="CZT34" s="73">
        <f>სარგებელი!CZT29</f>
        <v>0</v>
      </c>
      <c r="CZU34" s="73">
        <f>სარგებელი!CZU29</f>
        <v>0</v>
      </c>
      <c r="CZV34" s="73">
        <f>სარგებელი!CZV29</f>
        <v>0</v>
      </c>
      <c r="CZW34" s="73">
        <f>სარგებელი!CZW29</f>
        <v>0</v>
      </c>
      <c r="CZX34" s="73">
        <f>სარგებელი!CZX29</f>
        <v>0</v>
      </c>
      <c r="CZY34" s="73">
        <f>სარგებელი!CZY29</f>
        <v>0</v>
      </c>
      <c r="CZZ34" s="73">
        <f>სარგებელი!CZZ29</f>
        <v>0</v>
      </c>
      <c r="DAA34" s="73">
        <f>სარგებელი!DAA29</f>
        <v>0</v>
      </c>
      <c r="DAB34" s="73">
        <f>სარგებელი!DAB29</f>
        <v>0</v>
      </c>
      <c r="DAC34" s="73">
        <f>სარგებელი!DAC29</f>
        <v>0</v>
      </c>
      <c r="DAD34" s="73">
        <f>სარგებელი!DAD29</f>
        <v>0</v>
      </c>
      <c r="DAE34" s="73">
        <f>სარგებელი!DAE29</f>
        <v>0</v>
      </c>
      <c r="DAF34" s="73">
        <f>სარგებელი!DAF29</f>
        <v>0</v>
      </c>
      <c r="DAG34" s="73">
        <f>სარგებელი!DAG29</f>
        <v>0</v>
      </c>
      <c r="DAH34" s="73">
        <f>სარგებელი!DAH29</f>
        <v>0</v>
      </c>
      <c r="DAI34" s="73">
        <f>სარგებელი!DAI29</f>
        <v>0</v>
      </c>
      <c r="DAJ34" s="73">
        <f>სარგებელი!DAJ29</f>
        <v>0</v>
      </c>
      <c r="DAK34" s="73">
        <f>სარგებელი!DAK29</f>
        <v>0</v>
      </c>
      <c r="DAL34" s="73">
        <f>სარგებელი!DAL29</f>
        <v>0</v>
      </c>
      <c r="DAM34" s="73">
        <f>სარგებელი!DAM29</f>
        <v>0</v>
      </c>
      <c r="DAN34" s="73">
        <f>სარგებელი!DAN29</f>
        <v>0</v>
      </c>
      <c r="DAO34" s="73">
        <f>სარგებელი!DAO29</f>
        <v>0</v>
      </c>
      <c r="DAP34" s="73">
        <f>სარგებელი!DAP29</f>
        <v>0</v>
      </c>
      <c r="DAQ34" s="73">
        <f>სარგებელი!DAQ29</f>
        <v>0</v>
      </c>
      <c r="DAR34" s="73">
        <f>სარგებელი!DAR29</f>
        <v>0</v>
      </c>
      <c r="DAS34" s="73">
        <f>სარგებელი!DAS29</f>
        <v>0</v>
      </c>
      <c r="DAT34" s="73">
        <f>სარგებელი!DAT29</f>
        <v>0</v>
      </c>
      <c r="DAU34" s="73">
        <f>სარგებელი!DAU29</f>
        <v>0</v>
      </c>
      <c r="DAV34" s="73">
        <f>სარგებელი!DAV29</f>
        <v>0</v>
      </c>
      <c r="DAW34" s="73">
        <f>სარგებელი!DAW29</f>
        <v>0</v>
      </c>
      <c r="DAX34" s="73">
        <f>სარგებელი!DAX29</f>
        <v>0</v>
      </c>
      <c r="DAY34" s="73">
        <f>სარგებელი!DAY29</f>
        <v>0</v>
      </c>
      <c r="DAZ34" s="73">
        <f>სარგებელი!DAZ29</f>
        <v>0</v>
      </c>
      <c r="DBA34" s="73">
        <f>სარგებელი!DBA29</f>
        <v>0</v>
      </c>
      <c r="DBB34" s="73">
        <f>სარგებელი!DBB29</f>
        <v>0</v>
      </c>
      <c r="DBC34" s="73">
        <f>სარგებელი!DBC29</f>
        <v>0</v>
      </c>
      <c r="DBD34" s="73">
        <f>სარგებელი!DBD29</f>
        <v>0</v>
      </c>
      <c r="DBE34" s="73">
        <f>სარგებელი!DBE29</f>
        <v>0</v>
      </c>
      <c r="DBF34" s="73">
        <f>სარგებელი!DBF29</f>
        <v>0</v>
      </c>
      <c r="DBG34" s="73">
        <f>სარგებელი!DBG29</f>
        <v>0</v>
      </c>
      <c r="DBH34" s="73">
        <f>სარგებელი!DBH29</f>
        <v>0</v>
      </c>
      <c r="DBI34" s="73">
        <f>სარგებელი!DBI29</f>
        <v>0</v>
      </c>
      <c r="DBJ34" s="73">
        <f>სარგებელი!DBJ29</f>
        <v>0</v>
      </c>
      <c r="DBK34" s="73">
        <f>სარგებელი!DBK29</f>
        <v>0</v>
      </c>
      <c r="DBL34" s="73">
        <f>სარგებელი!DBL29</f>
        <v>0</v>
      </c>
      <c r="DBM34" s="73">
        <f>სარგებელი!DBM29</f>
        <v>0</v>
      </c>
      <c r="DBN34" s="73">
        <f>სარგებელი!DBN29</f>
        <v>0</v>
      </c>
      <c r="DBO34" s="73">
        <f>სარგებელი!DBO29</f>
        <v>0</v>
      </c>
      <c r="DBP34" s="73">
        <f>სარგებელი!DBP29</f>
        <v>0</v>
      </c>
      <c r="DBQ34" s="73">
        <f>სარგებელი!DBQ29</f>
        <v>0</v>
      </c>
      <c r="DBR34" s="73">
        <f>სარგებელი!DBR29</f>
        <v>0</v>
      </c>
      <c r="DBS34" s="73">
        <f>სარგებელი!DBS29</f>
        <v>0</v>
      </c>
      <c r="DBT34" s="73">
        <f>სარგებელი!DBT29</f>
        <v>0</v>
      </c>
      <c r="DBU34" s="73">
        <f>სარგებელი!DBU29</f>
        <v>0</v>
      </c>
      <c r="DBV34" s="73">
        <f>სარგებელი!DBV29</f>
        <v>0</v>
      </c>
      <c r="DBW34" s="73">
        <f>სარგებელი!DBW29</f>
        <v>0</v>
      </c>
      <c r="DBX34" s="73">
        <f>სარგებელი!DBX29</f>
        <v>0</v>
      </c>
      <c r="DBY34" s="73">
        <f>სარგებელი!DBY29</f>
        <v>0</v>
      </c>
      <c r="DBZ34" s="73">
        <f>სარგებელი!DBZ29</f>
        <v>0</v>
      </c>
      <c r="DCA34" s="73">
        <f>სარგებელი!DCA29</f>
        <v>0</v>
      </c>
      <c r="DCB34" s="73">
        <f>სარგებელი!DCB29</f>
        <v>0</v>
      </c>
      <c r="DCC34" s="73">
        <f>სარგებელი!DCC29</f>
        <v>0</v>
      </c>
      <c r="DCD34" s="73">
        <f>სარგებელი!DCD29</f>
        <v>0</v>
      </c>
      <c r="DCE34" s="73">
        <f>სარგებელი!DCE29</f>
        <v>0</v>
      </c>
      <c r="DCF34" s="73">
        <f>სარგებელი!DCF29</f>
        <v>0</v>
      </c>
      <c r="DCG34" s="73">
        <f>სარგებელი!DCG29</f>
        <v>0</v>
      </c>
      <c r="DCH34" s="73">
        <f>სარგებელი!DCH29</f>
        <v>0</v>
      </c>
      <c r="DCI34" s="73">
        <f>სარგებელი!DCI29</f>
        <v>0</v>
      </c>
      <c r="DCJ34" s="73">
        <f>სარგებელი!DCJ29</f>
        <v>0</v>
      </c>
      <c r="DCK34" s="73">
        <f>სარგებელი!DCK29</f>
        <v>0</v>
      </c>
      <c r="DCL34" s="73">
        <f>სარგებელი!DCL29</f>
        <v>0</v>
      </c>
      <c r="DCM34" s="73">
        <f>სარგებელი!DCM29</f>
        <v>0</v>
      </c>
      <c r="DCN34" s="73">
        <f>სარგებელი!DCN29</f>
        <v>0</v>
      </c>
      <c r="DCO34" s="73">
        <f>სარგებელი!DCO29</f>
        <v>0</v>
      </c>
      <c r="DCP34" s="73">
        <f>სარგებელი!DCP29</f>
        <v>0</v>
      </c>
      <c r="DCQ34" s="73">
        <f>სარგებელი!DCQ29</f>
        <v>0</v>
      </c>
      <c r="DCR34" s="73">
        <f>სარგებელი!DCR29</f>
        <v>0</v>
      </c>
      <c r="DCS34" s="73">
        <f>სარგებელი!DCS29</f>
        <v>0</v>
      </c>
      <c r="DCT34" s="73">
        <f>სარგებელი!DCT29</f>
        <v>0</v>
      </c>
      <c r="DCU34" s="73">
        <f>სარგებელი!DCU29</f>
        <v>0</v>
      </c>
      <c r="DCV34" s="73">
        <f>სარგებელი!DCV29</f>
        <v>0</v>
      </c>
      <c r="DCW34" s="73">
        <f>სარგებელი!DCW29</f>
        <v>0</v>
      </c>
      <c r="DCX34" s="73">
        <f>სარგებელი!DCX29</f>
        <v>0</v>
      </c>
      <c r="DCY34" s="73">
        <f>სარგებელი!DCY29</f>
        <v>0</v>
      </c>
      <c r="DCZ34" s="73">
        <f>სარგებელი!DCZ29</f>
        <v>0</v>
      </c>
      <c r="DDA34" s="73">
        <f>სარგებელი!DDA29</f>
        <v>0</v>
      </c>
      <c r="DDB34" s="73">
        <f>სარგებელი!DDB29</f>
        <v>0</v>
      </c>
      <c r="DDC34" s="73">
        <f>სარგებელი!DDC29</f>
        <v>0</v>
      </c>
      <c r="DDD34" s="73">
        <f>სარგებელი!DDD29</f>
        <v>0</v>
      </c>
      <c r="DDE34" s="73">
        <f>სარგებელი!DDE29</f>
        <v>0</v>
      </c>
      <c r="DDF34" s="73">
        <f>სარგებელი!DDF29</f>
        <v>0</v>
      </c>
      <c r="DDG34" s="73">
        <f>სარგებელი!DDG29</f>
        <v>0</v>
      </c>
      <c r="DDH34" s="73">
        <f>სარგებელი!DDH29</f>
        <v>0</v>
      </c>
      <c r="DDI34" s="73">
        <f>სარგებელი!DDI29</f>
        <v>0</v>
      </c>
      <c r="DDJ34" s="73">
        <f>სარგებელი!DDJ29</f>
        <v>0</v>
      </c>
      <c r="DDK34" s="73">
        <f>სარგებელი!DDK29</f>
        <v>0</v>
      </c>
      <c r="DDL34" s="73">
        <f>სარგებელი!DDL29</f>
        <v>0</v>
      </c>
      <c r="DDM34" s="73">
        <f>სარგებელი!DDM29</f>
        <v>0</v>
      </c>
      <c r="DDN34" s="73">
        <f>სარგებელი!DDN29</f>
        <v>0</v>
      </c>
      <c r="DDO34" s="73">
        <f>სარგებელი!DDO29</f>
        <v>0</v>
      </c>
      <c r="DDP34" s="73">
        <f>სარგებელი!DDP29</f>
        <v>0</v>
      </c>
      <c r="DDQ34" s="73">
        <f>სარგებელი!DDQ29</f>
        <v>0</v>
      </c>
      <c r="DDR34" s="73">
        <f>სარგებელი!DDR29</f>
        <v>0</v>
      </c>
      <c r="DDS34" s="73">
        <f>სარგებელი!DDS29</f>
        <v>0</v>
      </c>
      <c r="DDT34" s="73">
        <f>სარგებელი!DDT29</f>
        <v>0</v>
      </c>
      <c r="DDU34" s="73">
        <f>სარგებელი!DDU29</f>
        <v>0</v>
      </c>
      <c r="DDV34" s="73">
        <f>სარგებელი!DDV29</f>
        <v>0</v>
      </c>
      <c r="DDW34" s="73">
        <f>სარგებელი!DDW29</f>
        <v>0</v>
      </c>
      <c r="DDX34" s="73">
        <f>სარგებელი!DDX29</f>
        <v>0</v>
      </c>
      <c r="DDY34" s="73">
        <f>სარგებელი!DDY29</f>
        <v>0</v>
      </c>
      <c r="DDZ34" s="73">
        <f>სარგებელი!DDZ29</f>
        <v>0</v>
      </c>
      <c r="DEA34" s="73">
        <f>სარგებელი!DEA29</f>
        <v>0</v>
      </c>
      <c r="DEB34" s="73">
        <f>სარგებელი!DEB29</f>
        <v>0</v>
      </c>
      <c r="DEC34" s="73">
        <f>სარგებელი!DEC29</f>
        <v>0</v>
      </c>
      <c r="DED34" s="73">
        <f>სარგებელი!DED29</f>
        <v>0</v>
      </c>
      <c r="DEE34" s="73">
        <f>სარგებელი!DEE29</f>
        <v>0</v>
      </c>
      <c r="DEF34" s="73">
        <f>სარგებელი!DEF29</f>
        <v>0</v>
      </c>
      <c r="DEG34" s="73">
        <f>სარგებელი!DEG29</f>
        <v>0</v>
      </c>
      <c r="DEH34" s="73">
        <f>სარგებელი!DEH29</f>
        <v>0</v>
      </c>
      <c r="DEI34" s="73">
        <f>სარგებელი!DEI29</f>
        <v>0</v>
      </c>
      <c r="DEJ34" s="73">
        <f>სარგებელი!DEJ29</f>
        <v>0</v>
      </c>
      <c r="DEK34" s="73">
        <f>სარგებელი!DEK29</f>
        <v>0</v>
      </c>
      <c r="DEL34" s="73">
        <f>სარგებელი!DEL29</f>
        <v>0</v>
      </c>
      <c r="DEM34" s="73">
        <f>სარგებელი!DEM29</f>
        <v>0</v>
      </c>
      <c r="DEN34" s="73">
        <f>სარგებელი!DEN29</f>
        <v>0</v>
      </c>
      <c r="DEO34" s="73">
        <f>სარგებელი!DEO29</f>
        <v>0</v>
      </c>
      <c r="DEP34" s="73">
        <f>სარგებელი!DEP29</f>
        <v>0</v>
      </c>
      <c r="DEQ34" s="73">
        <f>სარგებელი!DEQ29</f>
        <v>0</v>
      </c>
      <c r="DER34" s="73">
        <f>სარგებელი!DER29</f>
        <v>0</v>
      </c>
      <c r="DES34" s="73">
        <f>სარგებელი!DES29</f>
        <v>0</v>
      </c>
      <c r="DET34" s="73">
        <f>სარგებელი!DET29</f>
        <v>0</v>
      </c>
      <c r="DEU34" s="73">
        <f>სარგებელი!DEU29</f>
        <v>0</v>
      </c>
      <c r="DEV34" s="73">
        <f>სარგებელი!DEV29</f>
        <v>0</v>
      </c>
      <c r="DEW34" s="73">
        <f>სარგებელი!DEW29</f>
        <v>0</v>
      </c>
      <c r="DEX34" s="73">
        <f>სარგებელი!DEX29</f>
        <v>0</v>
      </c>
      <c r="DEY34" s="73">
        <f>სარგებელი!DEY29</f>
        <v>0</v>
      </c>
      <c r="DEZ34" s="73">
        <f>სარგებელი!DEZ29</f>
        <v>0</v>
      </c>
      <c r="DFA34" s="73">
        <f>სარგებელი!DFA29</f>
        <v>0</v>
      </c>
      <c r="DFB34" s="73">
        <f>სარგებელი!DFB29</f>
        <v>0</v>
      </c>
      <c r="DFC34" s="73">
        <f>სარგებელი!DFC29</f>
        <v>0</v>
      </c>
      <c r="DFD34" s="73">
        <f>სარგებელი!DFD29</f>
        <v>0</v>
      </c>
      <c r="DFE34" s="73">
        <f>სარგებელი!DFE29</f>
        <v>0</v>
      </c>
      <c r="DFF34" s="73">
        <f>სარგებელი!DFF29</f>
        <v>0</v>
      </c>
      <c r="DFG34" s="73">
        <f>სარგებელი!DFG29</f>
        <v>0</v>
      </c>
      <c r="DFH34" s="73">
        <f>სარგებელი!DFH29</f>
        <v>0</v>
      </c>
      <c r="DFI34" s="73">
        <f>სარგებელი!DFI29</f>
        <v>0</v>
      </c>
      <c r="DFJ34" s="73">
        <f>სარგებელი!DFJ29</f>
        <v>0</v>
      </c>
      <c r="DFK34" s="73">
        <f>სარგებელი!DFK29</f>
        <v>0</v>
      </c>
      <c r="DFL34" s="73">
        <f>სარგებელი!DFL29</f>
        <v>0</v>
      </c>
      <c r="DFM34" s="73">
        <f>სარგებელი!DFM29</f>
        <v>0</v>
      </c>
      <c r="DFN34" s="73">
        <f>სარგებელი!DFN29</f>
        <v>0</v>
      </c>
      <c r="DFO34" s="73">
        <f>სარგებელი!DFO29</f>
        <v>0</v>
      </c>
      <c r="DFP34" s="73">
        <f>სარგებელი!DFP29</f>
        <v>0</v>
      </c>
      <c r="DFQ34" s="73">
        <f>სარგებელი!DFQ29</f>
        <v>0</v>
      </c>
      <c r="DFR34" s="73">
        <f>სარგებელი!DFR29</f>
        <v>0</v>
      </c>
      <c r="DFS34" s="73">
        <f>სარგებელი!DFS29</f>
        <v>0</v>
      </c>
      <c r="DFT34" s="73">
        <f>სარგებელი!DFT29</f>
        <v>0</v>
      </c>
      <c r="DFU34" s="73">
        <f>სარგებელი!DFU29</f>
        <v>0</v>
      </c>
      <c r="DFV34" s="73">
        <f>სარგებელი!DFV29</f>
        <v>0</v>
      </c>
      <c r="DFW34" s="73">
        <f>სარგებელი!DFW29</f>
        <v>0</v>
      </c>
      <c r="DFX34" s="73">
        <f>სარგებელი!DFX29</f>
        <v>0</v>
      </c>
      <c r="DFY34" s="73">
        <f>სარგებელი!DFY29</f>
        <v>0</v>
      </c>
      <c r="DFZ34" s="73">
        <f>სარგებელი!DFZ29</f>
        <v>0</v>
      </c>
      <c r="DGA34" s="73">
        <f>სარგებელი!DGA29</f>
        <v>0</v>
      </c>
      <c r="DGB34" s="73">
        <f>სარგებელი!DGB29</f>
        <v>0</v>
      </c>
      <c r="DGC34" s="73">
        <f>სარგებელი!DGC29</f>
        <v>0</v>
      </c>
      <c r="DGD34" s="73">
        <f>სარგებელი!DGD29</f>
        <v>0</v>
      </c>
      <c r="DGE34" s="73">
        <f>სარგებელი!DGE29</f>
        <v>0</v>
      </c>
      <c r="DGF34" s="73">
        <f>სარგებელი!DGF29</f>
        <v>0</v>
      </c>
      <c r="DGG34" s="73">
        <f>სარგებელი!DGG29</f>
        <v>0</v>
      </c>
      <c r="DGH34" s="73">
        <f>სარგებელი!DGH29</f>
        <v>0</v>
      </c>
      <c r="DGI34" s="73">
        <f>სარგებელი!DGI29</f>
        <v>0</v>
      </c>
      <c r="DGJ34" s="73">
        <f>სარგებელი!DGJ29</f>
        <v>0</v>
      </c>
      <c r="DGK34" s="73">
        <f>სარგებელი!DGK29</f>
        <v>0</v>
      </c>
      <c r="DGL34" s="73">
        <f>სარგებელი!DGL29</f>
        <v>0</v>
      </c>
      <c r="DGM34" s="73">
        <f>სარგებელი!DGM29</f>
        <v>0</v>
      </c>
      <c r="DGN34" s="73">
        <f>სარგებელი!DGN29</f>
        <v>0</v>
      </c>
      <c r="DGO34" s="73">
        <f>სარგებელი!DGO29</f>
        <v>0</v>
      </c>
      <c r="DGP34" s="73">
        <f>სარგებელი!DGP29</f>
        <v>0</v>
      </c>
      <c r="DGQ34" s="73">
        <f>სარგებელი!DGQ29</f>
        <v>0</v>
      </c>
      <c r="DGR34" s="73">
        <f>სარგებელი!DGR29</f>
        <v>0</v>
      </c>
      <c r="DGS34" s="73">
        <f>სარგებელი!DGS29</f>
        <v>0</v>
      </c>
      <c r="DGT34" s="73">
        <f>სარგებელი!DGT29</f>
        <v>0</v>
      </c>
      <c r="DGU34" s="73">
        <f>სარგებელი!DGU29</f>
        <v>0</v>
      </c>
      <c r="DGV34" s="73">
        <f>სარგებელი!DGV29</f>
        <v>0</v>
      </c>
      <c r="DGW34" s="73">
        <f>სარგებელი!DGW29</f>
        <v>0</v>
      </c>
      <c r="DGX34" s="73">
        <f>სარგებელი!DGX29</f>
        <v>0</v>
      </c>
      <c r="DGY34" s="73">
        <f>სარგებელი!DGY29</f>
        <v>0</v>
      </c>
      <c r="DGZ34" s="73">
        <f>სარგებელი!DGZ29</f>
        <v>0</v>
      </c>
      <c r="DHA34" s="73">
        <f>სარგებელი!DHA29</f>
        <v>0</v>
      </c>
      <c r="DHB34" s="73">
        <f>სარგებელი!DHB29</f>
        <v>0</v>
      </c>
      <c r="DHC34" s="73">
        <f>სარგებელი!DHC29</f>
        <v>0</v>
      </c>
      <c r="DHD34" s="73">
        <f>სარგებელი!DHD29</f>
        <v>0</v>
      </c>
      <c r="DHE34" s="73">
        <f>სარგებელი!DHE29</f>
        <v>0</v>
      </c>
      <c r="DHF34" s="73">
        <f>სარგებელი!DHF29</f>
        <v>0</v>
      </c>
      <c r="DHG34" s="73">
        <f>სარგებელი!DHG29</f>
        <v>0</v>
      </c>
      <c r="DHH34" s="73">
        <f>სარგებელი!DHH29</f>
        <v>0</v>
      </c>
      <c r="DHI34" s="73">
        <f>სარგებელი!DHI29</f>
        <v>0</v>
      </c>
      <c r="DHJ34" s="73">
        <f>სარგებელი!DHJ29</f>
        <v>0</v>
      </c>
      <c r="DHK34" s="73">
        <f>სარგებელი!DHK29</f>
        <v>0</v>
      </c>
      <c r="DHL34" s="73">
        <f>სარგებელი!DHL29</f>
        <v>0</v>
      </c>
      <c r="DHM34" s="73">
        <f>სარგებელი!DHM29</f>
        <v>0</v>
      </c>
      <c r="DHN34" s="73">
        <f>სარგებელი!DHN29</f>
        <v>0</v>
      </c>
      <c r="DHO34" s="73">
        <f>სარგებელი!DHO29</f>
        <v>0</v>
      </c>
      <c r="DHP34" s="73">
        <f>სარგებელი!DHP29</f>
        <v>0</v>
      </c>
      <c r="DHQ34" s="73">
        <f>სარგებელი!DHQ29</f>
        <v>0</v>
      </c>
      <c r="DHR34" s="73">
        <f>სარგებელი!DHR29</f>
        <v>0</v>
      </c>
      <c r="DHS34" s="73">
        <f>სარგებელი!DHS29</f>
        <v>0</v>
      </c>
      <c r="DHT34" s="73">
        <f>სარგებელი!DHT29</f>
        <v>0</v>
      </c>
      <c r="DHU34" s="73">
        <f>სარგებელი!DHU29</f>
        <v>0</v>
      </c>
      <c r="DHV34" s="73">
        <f>სარგებელი!DHV29</f>
        <v>0</v>
      </c>
      <c r="DHW34" s="73">
        <f>სარგებელი!DHW29</f>
        <v>0</v>
      </c>
      <c r="DHX34" s="73">
        <f>სარგებელი!DHX29</f>
        <v>0</v>
      </c>
      <c r="DHY34" s="73">
        <f>სარგებელი!DHY29</f>
        <v>0</v>
      </c>
      <c r="DHZ34" s="73">
        <f>სარგებელი!DHZ29</f>
        <v>0</v>
      </c>
      <c r="DIA34" s="73">
        <f>სარგებელი!DIA29</f>
        <v>0</v>
      </c>
      <c r="DIB34" s="73">
        <f>სარგებელი!DIB29</f>
        <v>0</v>
      </c>
      <c r="DIC34" s="73">
        <f>სარგებელი!DIC29</f>
        <v>0</v>
      </c>
      <c r="DID34" s="73">
        <f>სარგებელი!DID29</f>
        <v>0</v>
      </c>
      <c r="DIE34" s="73">
        <f>სარგებელი!DIE29</f>
        <v>0</v>
      </c>
      <c r="DIF34" s="73">
        <f>სარგებელი!DIF29</f>
        <v>0</v>
      </c>
      <c r="DIG34" s="73">
        <f>სარგებელი!DIG29</f>
        <v>0</v>
      </c>
      <c r="DIH34" s="73">
        <f>სარგებელი!DIH29</f>
        <v>0</v>
      </c>
      <c r="DII34" s="73">
        <f>სარგებელი!DII29</f>
        <v>0</v>
      </c>
      <c r="DIJ34" s="73">
        <f>სარგებელი!DIJ29</f>
        <v>0</v>
      </c>
      <c r="DIK34" s="73">
        <f>სარგებელი!DIK29</f>
        <v>0</v>
      </c>
      <c r="DIL34" s="73">
        <f>სარგებელი!DIL29</f>
        <v>0</v>
      </c>
      <c r="DIM34" s="73">
        <f>სარგებელი!DIM29</f>
        <v>0</v>
      </c>
      <c r="DIN34" s="73">
        <f>სარგებელი!DIN29</f>
        <v>0</v>
      </c>
      <c r="DIO34" s="73">
        <f>სარგებელი!DIO29</f>
        <v>0</v>
      </c>
      <c r="DIP34" s="73">
        <f>სარგებელი!DIP29</f>
        <v>0</v>
      </c>
      <c r="DIQ34" s="73">
        <f>სარგებელი!DIQ29</f>
        <v>0</v>
      </c>
      <c r="DIR34" s="73">
        <f>სარგებელი!DIR29</f>
        <v>0</v>
      </c>
      <c r="DIS34" s="73">
        <f>სარგებელი!DIS29</f>
        <v>0</v>
      </c>
      <c r="DIT34" s="73">
        <f>სარგებელი!DIT29</f>
        <v>0</v>
      </c>
      <c r="DIU34" s="73">
        <f>სარგებელი!DIU29</f>
        <v>0</v>
      </c>
      <c r="DIV34" s="73">
        <f>სარგებელი!DIV29</f>
        <v>0</v>
      </c>
      <c r="DIW34" s="73">
        <f>სარგებელი!DIW29</f>
        <v>0</v>
      </c>
      <c r="DIX34" s="73">
        <f>სარგებელი!DIX29</f>
        <v>0</v>
      </c>
      <c r="DIY34" s="73">
        <f>სარგებელი!DIY29</f>
        <v>0</v>
      </c>
      <c r="DIZ34" s="73">
        <f>სარგებელი!DIZ29</f>
        <v>0</v>
      </c>
      <c r="DJA34" s="73">
        <f>სარგებელი!DJA29</f>
        <v>0</v>
      </c>
      <c r="DJB34" s="73">
        <f>სარგებელი!DJB29</f>
        <v>0</v>
      </c>
      <c r="DJC34" s="73">
        <f>სარგებელი!DJC29</f>
        <v>0</v>
      </c>
      <c r="DJD34" s="73">
        <f>სარგებელი!DJD29</f>
        <v>0</v>
      </c>
      <c r="DJE34" s="73">
        <f>სარგებელი!DJE29</f>
        <v>0</v>
      </c>
      <c r="DJF34" s="73">
        <f>სარგებელი!DJF29</f>
        <v>0</v>
      </c>
      <c r="DJG34" s="73">
        <f>სარგებელი!DJG29</f>
        <v>0</v>
      </c>
      <c r="DJH34" s="73">
        <f>სარგებელი!DJH29</f>
        <v>0</v>
      </c>
      <c r="DJI34" s="73">
        <f>სარგებელი!DJI29</f>
        <v>0</v>
      </c>
      <c r="DJJ34" s="73">
        <f>სარგებელი!DJJ29</f>
        <v>0</v>
      </c>
      <c r="DJK34" s="73">
        <f>სარგებელი!DJK29</f>
        <v>0</v>
      </c>
      <c r="DJL34" s="73">
        <f>სარგებელი!DJL29</f>
        <v>0</v>
      </c>
      <c r="DJM34" s="73">
        <f>სარგებელი!DJM29</f>
        <v>0</v>
      </c>
      <c r="DJN34" s="73">
        <f>სარგებელი!DJN29</f>
        <v>0</v>
      </c>
      <c r="DJO34" s="73">
        <f>სარგებელი!DJO29</f>
        <v>0</v>
      </c>
      <c r="DJP34" s="73">
        <f>სარგებელი!DJP29</f>
        <v>0</v>
      </c>
      <c r="DJQ34" s="73">
        <f>სარგებელი!DJQ29</f>
        <v>0</v>
      </c>
      <c r="DJR34" s="73">
        <f>სარგებელი!DJR29</f>
        <v>0</v>
      </c>
      <c r="DJS34" s="73">
        <f>სარგებელი!DJS29</f>
        <v>0</v>
      </c>
      <c r="DJT34" s="73">
        <f>სარგებელი!DJT29</f>
        <v>0</v>
      </c>
      <c r="DJU34" s="73">
        <f>სარგებელი!DJU29</f>
        <v>0</v>
      </c>
      <c r="DJV34" s="73">
        <f>სარგებელი!DJV29</f>
        <v>0</v>
      </c>
      <c r="DJW34" s="73">
        <f>სარგებელი!DJW29</f>
        <v>0</v>
      </c>
      <c r="DJX34" s="73">
        <f>სარგებელი!DJX29</f>
        <v>0</v>
      </c>
      <c r="DJY34" s="73">
        <f>სარგებელი!DJY29</f>
        <v>0</v>
      </c>
      <c r="DJZ34" s="73">
        <f>სარგებელი!DJZ29</f>
        <v>0</v>
      </c>
      <c r="DKA34" s="73">
        <f>სარგებელი!DKA29</f>
        <v>0</v>
      </c>
      <c r="DKB34" s="73">
        <f>სარგებელი!DKB29</f>
        <v>0</v>
      </c>
      <c r="DKC34" s="73">
        <f>სარგებელი!DKC29</f>
        <v>0</v>
      </c>
      <c r="DKD34" s="73">
        <f>სარგებელი!DKD29</f>
        <v>0</v>
      </c>
      <c r="DKE34" s="73">
        <f>სარგებელი!DKE29</f>
        <v>0</v>
      </c>
      <c r="DKF34" s="73">
        <f>სარგებელი!DKF29</f>
        <v>0</v>
      </c>
      <c r="DKG34" s="73">
        <f>სარგებელი!DKG29</f>
        <v>0</v>
      </c>
      <c r="DKH34" s="73">
        <f>სარგებელი!DKH29</f>
        <v>0</v>
      </c>
      <c r="DKI34" s="73">
        <f>სარგებელი!DKI29</f>
        <v>0</v>
      </c>
      <c r="DKJ34" s="73">
        <f>სარგებელი!DKJ29</f>
        <v>0</v>
      </c>
      <c r="DKK34" s="73">
        <f>სარგებელი!DKK29</f>
        <v>0</v>
      </c>
      <c r="DKL34" s="73">
        <f>სარგებელი!DKL29</f>
        <v>0</v>
      </c>
      <c r="DKM34" s="73">
        <f>სარგებელი!DKM29</f>
        <v>0</v>
      </c>
      <c r="DKN34" s="73">
        <f>სარგებელი!DKN29</f>
        <v>0</v>
      </c>
      <c r="DKO34" s="73">
        <f>სარგებელი!DKO29</f>
        <v>0</v>
      </c>
      <c r="DKP34" s="73">
        <f>სარგებელი!DKP29</f>
        <v>0</v>
      </c>
      <c r="DKQ34" s="73">
        <f>სარგებელი!DKQ29</f>
        <v>0</v>
      </c>
      <c r="DKR34" s="73">
        <f>სარგებელი!DKR29</f>
        <v>0</v>
      </c>
      <c r="DKS34" s="73">
        <f>სარგებელი!DKS29</f>
        <v>0</v>
      </c>
      <c r="DKT34" s="73">
        <f>სარგებელი!DKT29</f>
        <v>0</v>
      </c>
      <c r="DKU34" s="73">
        <f>სარგებელი!DKU29</f>
        <v>0</v>
      </c>
      <c r="DKV34" s="73">
        <f>სარგებელი!DKV29</f>
        <v>0</v>
      </c>
      <c r="DKW34" s="73">
        <f>სარგებელი!DKW29</f>
        <v>0</v>
      </c>
      <c r="DKX34" s="73">
        <f>სარგებელი!DKX29</f>
        <v>0</v>
      </c>
      <c r="DKY34" s="73">
        <f>სარგებელი!DKY29</f>
        <v>0</v>
      </c>
      <c r="DKZ34" s="73">
        <f>სარგებელი!DKZ29</f>
        <v>0</v>
      </c>
      <c r="DLA34" s="73">
        <f>სარგებელი!DLA29</f>
        <v>0</v>
      </c>
      <c r="DLB34" s="73">
        <f>სარგებელი!DLB29</f>
        <v>0</v>
      </c>
      <c r="DLC34" s="73">
        <f>სარგებელი!DLC29</f>
        <v>0</v>
      </c>
      <c r="DLD34" s="73">
        <f>სარგებელი!DLD29</f>
        <v>0</v>
      </c>
      <c r="DLE34" s="73">
        <f>სარგებელი!DLE29</f>
        <v>0</v>
      </c>
      <c r="DLF34" s="73">
        <f>სარგებელი!DLF29</f>
        <v>0</v>
      </c>
      <c r="DLG34" s="73">
        <f>სარგებელი!DLG29</f>
        <v>0</v>
      </c>
      <c r="DLH34" s="73">
        <f>სარგებელი!DLH29</f>
        <v>0</v>
      </c>
      <c r="DLI34" s="73">
        <f>სარგებელი!DLI29</f>
        <v>0</v>
      </c>
      <c r="DLJ34" s="73">
        <f>სარგებელი!DLJ29</f>
        <v>0</v>
      </c>
      <c r="DLK34" s="73">
        <f>სარგებელი!DLK29</f>
        <v>0</v>
      </c>
      <c r="DLL34" s="73">
        <f>სარგებელი!DLL29</f>
        <v>0</v>
      </c>
      <c r="DLM34" s="73">
        <f>სარგებელი!DLM29</f>
        <v>0</v>
      </c>
      <c r="DLN34" s="73">
        <f>სარგებელი!DLN29</f>
        <v>0</v>
      </c>
      <c r="DLO34" s="73">
        <f>სარგებელი!DLO29</f>
        <v>0</v>
      </c>
      <c r="DLP34" s="73">
        <f>სარგებელი!DLP29</f>
        <v>0</v>
      </c>
      <c r="DLQ34" s="73">
        <f>სარგებელი!DLQ29</f>
        <v>0</v>
      </c>
      <c r="DLR34" s="73">
        <f>სარგებელი!DLR29</f>
        <v>0</v>
      </c>
      <c r="DLS34" s="73">
        <f>სარგებელი!DLS29</f>
        <v>0</v>
      </c>
      <c r="DLT34" s="73">
        <f>სარგებელი!DLT29</f>
        <v>0</v>
      </c>
      <c r="DLU34" s="73">
        <f>სარგებელი!DLU29</f>
        <v>0</v>
      </c>
      <c r="DLV34" s="73">
        <f>სარგებელი!DLV29</f>
        <v>0</v>
      </c>
      <c r="DLW34" s="73">
        <f>სარგებელი!DLW29</f>
        <v>0</v>
      </c>
      <c r="DLX34" s="73">
        <f>სარგებელი!DLX29</f>
        <v>0</v>
      </c>
      <c r="DLY34" s="73">
        <f>სარგებელი!DLY29</f>
        <v>0</v>
      </c>
      <c r="DLZ34" s="73">
        <f>სარგებელი!DLZ29</f>
        <v>0</v>
      </c>
      <c r="DMA34" s="73">
        <f>სარგებელი!DMA29</f>
        <v>0</v>
      </c>
      <c r="DMB34" s="73">
        <f>სარგებელი!DMB29</f>
        <v>0</v>
      </c>
      <c r="DMC34" s="73">
        <f>სარგებელი!DMC29</f>
        <v>0</v>
      </c>
      <c r="DMD34" s="73">
        <f>სარგებელი!DMD29</f>
        <v>0</v>
      </c>
      <c r="DME34" s="73">
        <f>სარგებელი!DME29</f>
        <v>0</v>
      </c>
      <c r="DMF34" s="73">
        <f>სარგებელი!DMF29</f>
        <v>0</v>
      </c>
      <c r="DMG34" s="73">
        <f>სარგებელი!DMG29</f>
        <v>0</v>
      </c>
      <c r="DMH34" s="73">
        <f>სარგებელი!DMH29</f>
        <v>0</v>
      </c>
      <c r="DMI34" s="73">
        <f>სარგებელი!DMI29</f>
        <v>0</v>
      </c>
      <c r="DMJ34" s="73">
        <f>სარგებელი!DMJ29</f>
        <v>0</v>
      </c>
      <c r="DMK34" s="73">
        <f>სარგებელი!DMK29</f>
        <v>0</v>
      </c>
      <c r="DML34" s="73">
        <f>სარგებელი!DML29</f>
        <v>0</v>
      </c>
      <c r="DMM34" s="73">
        <f>სარგებელი!DMM29</f>
        <v>0</v>
      </c>
      <c r="DMN34" s="73">
        <f>სარგებელი!DMN29</f>
        <v>0</v>
      </c>
      <c r="DMO34" s="73">
        <f>სარგებელი!DMO29</f>
        <v>0</v>
      </c>
      <c r="DMP34" s="73">
        <f>სარგებელი!DMP29</f>
        <v>0</v>
      </c>
      <c r="DMQ34" s="73">
        <f>სარგებელი!DMQ29</f>
        <v>0</v>
      </c>
      <c r="DMR34" s="73">
        <f>სარგებელი!DMR29</f>
        <v>0</v>
      </c>
      <c r="DMS34" s="73">
        <f>სარგებელი!DMS29</f>
        <v>0</v>
      </c>
      <c r="DMT34" s="73">
        <f>სარგებელი!DMT29</f>
        <v>0</v>
      </c>
      <c r="DMU34" s="73">
        <f>სარგებელი!DMU29</f>
        <v>0</v>
      </c>
      <c r="DMV34" s="73">
        <f>სარგებელი!DMV29</f>
        <v>0</v>
      </c>
      <c r="DMW34" s="73">
        <f>სარგებელი!DMW29</f>
        <v>0</v>
      </c>
      <c r="DMX34" s="73">
        <f>სარგებელი!DMX29</f>
        <v>0</v>
      </c>
      <c r="DMY34" s="73">
        <f>სარგებელი!DMY29</f>
        <v>0</v>
      </c>
      <c r="DMZ34" s="73">
        <f>სარგებელი!DMZ29</f>
        <v>0</v>
      </c>
      <c r="DNA34" s="73">
        <f>სარგებელი!DNA29</f>
        <v>0</v>
      </c>
      <c r="DNB34" s="73">
        <f>სარგებელი!DNB29</f>
        <v>0</v>
      </c>
      <c r="DNC34" s="73">
        <f>სარგებელი!DNC29</f>
        <v>0</v>
      </c>
      <c r="DND34" s="73">
        <f>სარგებელი!DND29</f>
        <v>0</v>
      </c>
      <c r="DNE34" s="73">
        <f>სარგებელი!DNE29</f>
        <v>0</v>
      </c>
      <c r="DNF34" s="73">
        <f>სარგებელი!DNF29</f>
        <v>0</v>
      </c>
      <c r="DNG34" s="73">
        <f>სარგებელი!DNG29</f>
        <v>0</v>
      </c>
      <c r="DNH34" s="73">
        <f>სარგებელი!DNH29</f>
        <v>0</v>
      </c>
      <c r="DNI34" s="73">
        <f>სარგებელი!DNI29</f>
        <v>0</v>
      </c>
      <c r="DNJ34" s="73">
        <f>სარგებელი!DNJ29</f>
        <v>0</v>
      </c>
      <c r="DNK34" s="73">
        <f>სარგებელი!DNK29</f>
        <v>0</v>
      </c>
      <c r="DNL34" s="73">
        <f>სარგებელი!DNL29</f>
        <v>0</v>
      </c>
      <c r="DNM34" s="73">
        <f>სარგებელი!DNM29</f>
        <v>0</v>
      </c>
      <c r="DNN34" s="73">
        <f>სარგებელი!DNN29</f>
        <v>0</v>
      </c>
      <c r="DNO34" s="73">
        <f>სარგებელი!DNO29</f>
        <v>0</v>
      </c>
      <c r="DNP34" s="73">
        <f>სარგებელი!DNP29</f>
        <v>0</v>
      </c>
      <c r="DNQ34" s="73">
        <f>სარგებელი!DNQ29</f>
        <v>0</v>
      </c>
      <c r="DNR34" s="73">
        <f>სარგებელი!DNR29</f>
        <v>0</v>
      </c>
      <c r="DNS34" s="73">
        <f>სარგებელი!DNS29</f>
        <v>0</v>
      </c>
      <c r="DNT34" s="73">
        <f>სარგებელი!DNT29</f>
        <v>0</v>
      </c>
      <c r="DNU34" s="73">
        <f>სარგებელი!DNU29</f>
        <v>0</v>
      </c>
      <c r="DNV34" s="73">
        <f>სარგებელი!DNV29</f>
        <v>0</v>
      </c>
      <c r="DNW34" s="73">
        <f>სარგებელი!DNW29</f>
        <v>0</v>
      </c>
      <c r="DNX34" s="73">
        <f>სარგებელი!DNX29</f>
        <v>0</v>
      </c>
      <c r="DNY34" s="73">
        <f>სარგებელი!DNY29</f>
        <v>0</v>
      </c>
      <c r="DNZ34" s="73">
        <f>სარგებელი!DNZ29</f>
        <v>0</v>
      </c>
      <c r="DOA34" s="73">
        <f>სარგებელი!DOA29</f>
        <v>0</v>
      </c>
      <c r="DOB34" s="73">
        <f>სარგებელი!DOB29</f>
        <v>0</v>
      </c>
      <c r="DOC34" s="73">
        <f>სარგებელი!DOC29</f>
        <v>0</v>
      </c>
      <c r="DOD34" s="73">
        <f>სარგებელი!DOD29</f>
        <v>0</v>
      </c>
      <c r="DOE34" s="73">
        <f>სარგებელი!DOE29</f>
        <v>0</v>
      </c>
      <c r="DOF34" s="73">
        <f>სარგებელი!DOF29</f>
        <v>0</v>
      </c>
      <c r="DOG34" s="73">
        <f>სარგებელი!DOG29</f>
        <v>0</v>
      </c>
      <c r="DOH34" s="73">
        <f>სარგებელი!DOH29</f>
        <v>0</v>
      </c>
      <c r="DOI34" s="73">
        <f>სარგებელი!DOI29</f>
        <v>0</v>
      </c>
      <c r="DOJ34" s="73">
        <f>სარგებელი!DOJ29</f>
        <v>0</v>
      </c>
      <c r="DOK34" s="73">
        <f>სარგებელი!DOK29</f>
        <v>0</v>
      </c>
      <c r="DOL34" s="73">
        <f>სარგებელი!DOL29</f>
        <v>0</v>
      </c>
      <c r="DOM34" s="73">
        <f>სარგებელი!DOM29</f>
        <v>0</v>
      </c>
      <c r="DON34" s="73">
        <f>სარგებელი!DON29</f>
        <v>0</v>
      </c>
      <c r="DOO34" s="73">
        <f>სარგებელი!DOO29</f>
        <v>0</v>
      </c>
      <c r="DOP34" s="73">
        <f>სარგებელი!DOP29</f>
        <v>0</v>
      </c>
      <c r="DOQ34" s="73">
        <f>სარგებელი!DOQ29</f>
        <v>0</v>
      </c>
      <c r="DOR34" s="73">
        <f>სარგებელი!DOR29</f>
        <v>0</v>
      </c>
      <c r="DOS34" s="73">
        <f>სარგებელი!DOS29</f>
        <v>0</v>
      </c>
      <c r="DOT34" s="73">
        <f>სარგებელი!DOT29</f>
        <v>0</v>
      </c>
      <c r="DOU34" s="73">
        <f>სარგებელი!DOU29</f>
        <v>0</v>
      </c>
      <c r="DOV34" s="73">
        <f>სარგებელი!DOV29</f>
        <v>0</v>
      </c>
      <c r="DOW34" s="73">
        <f>სარგებელი!DOW29</f>
        <v>0</v>
      </c>
      <c r="DOX34" s="73">
        <f>სარგებელი!DOX29</f>
        <v>0</v>
      </c>
      <c r="DOY34" s="73">
        <f>სარგებელი!DOY29</f>
        <v>0</v>
      </c>
      <c r="DOZ34" s="73">
        <f>სარგებელი!DOZ29</f>
        <v>0</v>
      </c>
      <c r="DPA34" s="73">
        <f>სარგებელი!DPA29</f>
        <v>0</v>
      </c>
      <c r="DPB34" s="73">
        <f>სარგებელი!DPB29</f>
        <v>0</v>
      </c>
      <c r="DPC34" s="73">
        <f>სარგებელი!DPC29</f>
        <v>0</v>
      </c>
      <c r="DPD34" s="73">
        <f>სარგებელი!DPD29</f>
        <v>0</v>
      </c>
      <c r="DPE34" s="73">
        <f>სარგებელი!DPE29</f>
        <v>0</v>
      </c>
      <c r="DPF34" s="73">
        <f>სარგებელი!DPF29</f>
        <v>0</v>
      </c>
      <c r="DPG34" s="73">
        <f>სარგებელი!DPG29</f>
        <v>0</v>
      </c>
      <c r="DPH34" s="73">
        <f>სარგებელი!DPH29</f>
        <v>0</v>
      </c>
      <c r="DPI34" s="73">
        <f>სარგებელი!DPI29</f>
        <v>0</v>
      </c>
      <c r="DPJ34" s="73">
        <f>სარგებელი!DPJ29</f>
        <v>0</v>
      </c>
      <c r="DPK34" s="73">
        <f>სარგებელი!DPK29</f>
        <v>0</v>
      </c>
      <c r="DPL34" s="73">
        <f>სარგებელი!DPL29</f>
        <v>0</v>
      </c>
      <c r="DPM34" s="73">
        <f>სარგებელი!DPM29</f>
        <v>0</v>
      </c>
      <c r="DPN34" s="73">
        <f>სარგებელი!DPN29</f>
        <v>0</v>
      </c>
      <c r="DPO34" s="73">
        <f>სარგებელი!DPO29</f>
        <v>0</v>
      </c>
      <c r="DPP34" s="73">
        <f>სარგებელი!DPP29</f>
        <v>0</v>
      </c>
      <c r="DPQ34" s="73">
        <f>სარგებელი!DPQ29</f>
        <v>0</v>
      </c>
      <c r="DPR34" s="73">
        <f>სარგებელი!DPR29</f>
        <v>0</v>
      </c>
      <c r="DPS34" s="73">
        <f>სარგებელი!DPS29</f>
        <v>0</v>
      </c>
      <c r="DPT34" s="73">
        <f>სარგებელი!DPT29</f>
        <v>0</v>
      </c>
      <c r="DPU34" s="73">
        <f>სარგებელი!DPU29</f>
        <v>0</v>
      </c>
      <c r="DPV34" s="73">
        <f>სარგებელი!DPV29</f>
        <v>0</v>
      </c>
      <c r="DPW34" s="73">
        <f>სარგებელი!DPW29</f>
        <v>0</v>
      </c>
      <c r="DPX34" s="73">
        <f>სარგებელი!DPX29</f>
        <v>0</v>
      </c>
      <c r="DPY34" s="73">
        <f>სარგებელი!DPY29</f>
        <v>0</v>
      </c>
      <c r="DPZ34" s="73">
        <f>სარგებელი!DPZ29</f>
        <v>0</v>
      </c>
      <c r="DQA34" s="73">
        <f>სარგებელი!DQA29</f>
        <v>0</v>
      </c>
      <c r="DQB34" s="73">
        <f>სარგებელი!DQB29</f>
        <v>0</v>
      </c>
      <c r="DQC34" s="73">
        <f>სარგებელი!DQC29</f>
        <v>0</v>
      </c>
      <c r="DQD34" s="73">
        <f>სარგებელი!DQD29</f>
        <v>0</v>
      </c>
      <c r="DQE34" s="73">
        <f>სარგებელი!DQE29</f>
        <v>0</v>
      </c>
      <c r="DQF34" s="73">
        <f>სარგებელი!DQF29</f>
        <v>0</v>
      </c>
      <c r="DQG34" s="73">
        <f>სარგებელი!DQG29</f>
        <v>0</v>
      </c>
      <c r="DQH34" s="73">
        <f>სარგებელი!DQH29</f>
        <v>0</v>
      </c>
      <c r="DQI34" s="73">
        <f>სარგებელი!DQI29</f>
        <v>0</v>
      </c>
      <c r="DQJ34" s="73">
        <f>სარგებელი!DQJ29</f>
        <v>0</v>
      </c>
      <c r="DQK34" s="73">
        <f>სარგებელი!DQK29</f>
        <v>0</v>
      </c>
      <c r="DQL34" s="73">
        <f>სარგებელი!DQL29</f>
        <v>0</v>
      </c>
      <c r="DQM34" s="73">
        <f>სარგებელი!DQM29</f>
        <v>0</v>
      </c>
      <c r="DQN34" s="73">
        <f>სარგებელი!DQN29</f>
        <v>0</v>
      </c>
      <c r="DQO34" s="73">
        <f>სარგებელი!DQO29</f>
        <v>0</v>
      </c>
      <c r="DQP34" s="73">
        <f>სარგებელი!DQP29</f>
        <v>0</v>
      </c>
      <c r="DQQ34" s="73">
        <f>სარგებელი!DQQ29</f>
        <v>0</v>
      </c>
      <c r="DQR34" s="73">
        <f>სარგებელი!DQR29</f>
        <v>0</v>
      </c>
      <c r="DQS34" s="73">
        <f>სარგებელი!DQS29</f>
        <v>0</v>
      </c>
      <c r="DQT34" s="73">
        <f>სარგებელი!DQT29</f>
        <v>0</v>
      </c>
      <c r="DQU34" s="73">
        <f>სარგებელი!DQU29</f>
        <v>0</v>
      </c>
      <c r="DQV34" s="73">
        <f>სარგებელი!DQV29</f>
        <v>0</v>
      </c>
      <c r="DQW34" s="73">
        <f>სარგებელი!DQW29</f>
        <v>0</v>
      </c>
      <c r="DQX34" s="73">
        <f>სარგებელი!DQX29</f>
        <v>0</v>
      </c>
      <c r="DQY34" s="73">
        <f>სარგებელი!DQY29</f>
        <v>0</v>
      </c>
      <c r="DQZ34" s="73">
        <f>სარგებელი!DQZ29</f>
        <v>0</v>
      </c>
      <c r="DRA34" s="73">
        <f>სარგებელი!DRA29</f>
        <v>0</v>
      </c>
      <c r="DRB34" s="73">
        <f>სარგებელი!DRB29</f>
        <v>0</v>
      </c>
      <c r="DRC34" s="73">
        <f>სარგებელი!DRC29</f>
        <v>0</v>
      </c>
      <c r="DRD34" s="73">
        <f>სარგებელი!DRD29</f>
        <v>0</v>
      </c>
      <c r="DRE34" s="73">
        <f>სარგებელი!DRE29</f>
        <v>0</v>
      </c>
      <c r="DRF34" s="73">
        <f>სარგებელი!DRF29</f>
        <v>0</v>
      </c>
      <c r="DRG34" s="73">
        <f>სარგებელი!DRG29</f>
        <v>0</v>
      </c>
      <c r="DRH34" s="73">
        <f>სარგებელი!DRH29</f>
        <v>0</v>
      </c>
      <c r="DRI34" s="73">
        <f>სარგებელი!DRI29</f>
        <v>0</v>
      </c>
      <c r="DRJ34" s="73">
        <f>სარგებელი!DRJ29</f>
        <v>0</v>
      </c>
      <c r="DRK34" s="73">
        <f>სარგებელი!DRK29</f>
        <v>0</v>
      </c>
      <c r="DRL34" s="73">
        <f>სარგებელი!DRL29</f>
        <v>0</v>
      </c>
      <c r="DRM34" s="73">
        <f>სარგებელი!DRM29</f>
        <v>0</v>
      </c>
      <c r="DRN34" s="73">
        <f>სარგებელი!DRN29</f>
        <v>0</v>
      </c>
      <c r="DRO34" s="73">
        <f>სარგებელი!DRO29</f>
        <v>0</v>
      </c>
      <c r="DRP34" s="73">
        <f>სარგებელი!DRP29</f>
        <v>0</v>
      </c>
      <c r="DRQ34" s="73">
        <f>სარგებელი!DRQ29</f>
        <v>0</v>
      </c>
      <c r="DRR34" s="73">
        <f>სარგებელი!DRR29</f>
        <v>0</v>
      </c>
      <c r="DRS34" s="73">
        <f>სარგებელი!DRS29</f>
        <v>0</v>
      </c>
      <c r="DRT34" s="73">
        <f>სარგებელი!DRT29</f>
        <v>0</v>
      </c>
      <c r="DRU34" s="73">
        <f>სარგებელი!DRU29</f>
        <v>0</v>
      </c>
      <c r="DRV34" s="73">
        <f>სარგებელი!DRV29</f>
        <v>0</v>
      </c>
      <c r="DRW34" s="73">
        <f>სარგებელი!DRW29</f>
        <v>0</v>
      </c>
      <c r="DRX34" s="73">
        <f>სარგებელი!DRX29</f>
        <v>0</v>
      </c>
      <c r="DRY34" s="73">
        <f>სარგებელი!DRY29</f>
        <v>0</v>
      </c>
      <c r="DRZ34" s="73">
        <f>სარგებელი!DRZ29</f>
        <v>0</v>
      </c>
      <c r="DSA34" s="73">
        <f>სარგებელი!DSA29</f>
        <v>0</v>
      </c>
      <c r="DSB34" s="73">
        <f>სარგებელი!DSB29</f>
        <v>0</v>
      </c>
      <c r="DSC34" s="73">
        <f>სარგებელი!DSC29</f>
        <v>0</v>
      </c>
      <c r="DSD34" s="73">
        <f>სარგებელი!DSD29</f>
        <v>0</v>
      </c>
      <c r="DSE34" s="73">
        <f>სარგებელი!DSE29</f>
        <v>0</v>
      </c>
      <c r="DSF34" s="73">
        <f>სარგებელი!DSF29</f>
        <v>0</v>
      </c>
      <c r="DSG34" s="73">
        <f>სარგებელი!DSG29</f>
        <v>0</v>
      </c>
      <c r="DSH34" s="73">
        <f>სარგებელი!DSH29</f>
        <v>0</v>
      </c>
      <c r="DSI34" s="73">
        <f>სარგებელი!DSI29</f>
        <v>0</v>
      </c>
      <c r="DSJ34" s="73">
        <f>სარგებელი!DSJ29</f>
        <v>0</v>
      </c>
      <c r="DSK34" s="73">
        <f>სარგებელი!DSK29</f>
        <v>0</v>
      </c>
      <c r="DSL34" s="73">
        <f>სარგებელი!DSL29</f>
        <v>0</v>
      </c>
      <c r="DSM34" s="73">
        <f>სარგებელი!DSM29</f>
        <v>0</v>
      </c>
      <c r="DSN34" s="73">
        <f>სარგებელი!DSN29</f>
        <v>0</v>
      </c>
      <c r="DSO34" s="73">
        <f>სარგებელი!DSO29</f>
        <v>0</v>
      </c>
      <c r="DSP34" s="73">
        <f>სარგებელი!DSP29</f>
        <v>0</v>
      </c>
      <c r="DSQ34" s="73">
        <f>სარგებელი!DSQ29</f>
        <v>0</v>
      </c>
      <c r="DSR34" s="73">
        <f>სარგებელი!DSR29</f>
        <v>0</v>
      </c>
      <c r="DSS34" s="73">
        <f>სარგებელი!DSS29</f>
        <v>0</v>
      </c>
      <c r="DST34" s="73">
        <f>სარგებელი!DST29</f>
        <v>0</v>
      </c>
      <c r="DSU34" s="73">
        <f>სარგებელი!DSU29</f>
        <v>0</v>
      </c>
      <c r="DSV34" s="73">
        <f>სარგებელი!DSV29</f>
        <v>0</v>
      </c>
      <c r="DSW34" s="73">
        <f>სარგებელი!DSW29</f>
        <v>0</v>
      </c>
      <c r="DSX34" s="73">
        <f>სარგებელი!DSX29</f>
        <v>0</v>
      </c>
      <c r="DSY34" s="73">
        <f>სარგებელი!DSY29</f>
        <v>0</v>
      </c>
      <c r="DSZ34" s="73">
        <f>სარგებელი!DSZ29</f>
        <v>0</v>
      </c>
      <c r="DTA34" s="73">
        <f>სარგებელი!DTA29</f>
        <v>0</v>
      </c>
      <c r="DTB34" s="73">
        <f>სარგებელი!DTB29</f>
        <v>0</v>
      </c>
      <c r="DTC34" s="73">
        <f>სარგებელი!DTC29</f>
        <v>0</v>
      </c>
      <c r="DTD34" s="73">
        <f>სარგებელი!DTD29</f>
        <v>0</v>
      </c>
      <c r="DTE34" s="73">
        <f>სარგებელი!DTE29</f>
        <v>0</v>
      </c>
      <c r="DTF34" s="73">
        <f>სარგებელი!DTF29</f>
        <v>0</v>
      </c>
      <c r="DTG34" s="73">
        <f>სარგებელი!DTG29</f>
        <v>0</v>
      </c>
      <c r="DTH34" s="73">
        <f>სარგებელი!DTH29</f>
        <v>0</v>
      </c>
      <c r="DTI34" s="73">
        <f>სარგებელი!DTI29</f>
        <v>0</v>
      </c>
      <c r="DTJ34" s="73">
        <f>სარგებელი!DTJ29</f>
        <v>0</v>
      </c>
      <c r="DTK34" s="73">
        <f>სარგებელი!DTK29</f>
        <v>0</v>
      </c>
      <c r="DTL34" s="73">
        <f>სარგებელი!DTL29</f>
        <v>0</v>
      </c>
      <c r="DTM34" s="73">
        <f>სარგებელი!DTM29</f>
        <v>0</v>
      </c>
      <c r="DTN34" s="73">
        <f>სარგებელი!DTN29</f>
        <v>0</v>
      </c>
      <c r="DTO34" s="73">
        <f>სარგებელი!DTO29</f>
        <v>0</v>
      </c>
      <c r="DTP34" s="73">
        <f>სარგებელი!DTP29</f>
        <v>0</v>
      </c>
      <c r="DTQ34" s="73">
        <f>სარგებელი!DTQ29</f>
        <v>0</v>
      </c>
      <c r="DTR34" s="73">
        <f>სარგებელი!DTR29</f>
        <v>0</v>
      </c>
      <c r="DTS34" s="73">
        <f>სარგებელი!DTS29</f>
        <v>0</v>
      </c>
      <c r="DTT34" s="73">
        <f>სარგებელი!DTT29</f>
        <v>0</v>
      </c>
      <c r="DTU34" s="73">
        <f>სარგებელი!DTU29</f>
        <v>0</v>
      </c>
      <c r="DTV34" s="73">
        <f>სარგებელი!DTV29</f>
        <v>0</v>
      </c>
      <c r="DTW34" s="73">
        <f>სარგებელი!DTW29</f>
        <v>0</v>
      </c>
      <c r="DTX34" s="73">
        <f>სარგებელი!DTX29</f>
        <v>0</v>
      </c>
      <c r="DTY34" s="73">
        <f>სარგებელი!DTY29</f>
        <v>0</v>
      </c>
      <c r="DTZ34" s="73">
        <f>სარგებელი!DTZ29</f>
        <v>0</v>
      </c>
      <c r="DUA34" s="73">
        <f>სარგებელი!DUA29</f>
        <v>0</v>
      </c>
      <c r="DUB34" s="73">
        <f>სარგებელი!DUB29</f>
        <v>0</v>
      </c>
      <c r="DUC34" s="73">
        <f>სარგებელი!DUC29</f>
        <v>0</v>
      </c>
      <c r="DUD34" s="73">
        <f>სარგებელი!DUD29</f>
        <v>0</v>
      </c>
      <c r="DUE34" s="73">
        <f>სარგებელი!DUE29</f>
        <v>0</v>
      </c>
      <c r="DUF34" s="73">
        <f>სარგებელი!DUF29</f>
        <v>0</v>
      </c>
      <c r="DUG34" s="73">
        <f>სარგებელი!DUG29</f>
        <v>0</v>
      </c>
      <c r="DUH34" s="73">
        <f>სარგებელი!DUH29</f>
        <v>0</v>
      </c>
      <c r="DUI34" s="73">
        <f>სარგებელი!DUI29</f>
        <v>0</v>
      </c>
      <c r="DUJ34" s="73">
        <f>სარგებელი!DUJ29</f>
        <v>0</v>
      </c>
      <c r="DUK34" s="73">
        <f>სარგებელი!DUK29</f>
        <v>0</v>
      </c>
      <c r="DUL34" s="73">
        <f>სარგებელი!DUL29</f>
        <v>0</v>
      </c>
      <c r="DUM34" s="73">
        <f>სარგებელი!DUM29</f>
        <v>0</v>
      </c>
      <c r="DUN34" s="73">
        <f>სარგებელი!DUN29</f>
        <v>0</v>
      </c>
      <c r="DUO34" s="73">
        <f>სარგებელი!DUO29</f>
        <v>0</v>
      </c>
      <c r="DUP34" s="73">
        <f>სარგებელი!DUP29</f>
        <v>0</v>
      </c>
      <c r="DUQ34" s="73">
        <f>სარგებელი!DUQ29</f>
        <v>0</v>
      </c>
      <c r="DUR34" s="73">
        <f>სარგებელი!DUR29</f>
        <v>0</v>
      </c>
      <c r="DUS34" s="73">
        <f>სარგებელი!DUS29</f>
        <v>0</v>
      </c>
      <c r="DUT34" s="73">
        <f>სარგებელი!DUT29</f>
        <v>0</v>
      </c>
      <c r="DUU34" s="73">
        <f>სარგებელი!DUU29</f>
        <v>0</v>
      </c>
      <c r="DUV34" s="73">
        <f>სარგებელი!DUV29</f>
        <v>0</v>
      </c>
      <c r="DUW34" s="73">
        <f>სარგებელი!DUW29</f>
        <v>0</v>
      </c>
      <c r="DUX34" s="73">
        <f>სარგებელი!DUX29</f>
        <v>0</v>
      </c>
      <c r="DUY34" s="73">
        <f>სარგებელი!DUY29</f>
        <v>0</v>
      </c>
      <c r="DUZ34" s="73">
        <f>სარგებელი!DUZ29</f>
        <v>0</v>
      </c>
      <c r="DVA34" s="73">
        <f>სარგებელი!DVA29</f>
        <v>0</v>
      </c>
      <c r="DVB34" s="73">
        <f>სარგებელი!DVB29</f>
        <v>0</v>
      </c>
      <c r="DVC34" s="73">
        <f>სარგებელი!DVC29</f>
        <v>0</v>
      </c>
      <c r="DVD34" s="73">
        <f>სარგებელი!DVD29</f>
        <v>0</v>
      </c>
      <c r="DVE34" s="73">
        <f>სარგებელი!DVE29</f>
        <v>0</v>
      </c>
      <c r="DVF34" s="73">
        <f>სარგებელი!DVF29</f>
        <v>0</v>
      </c>
      <c r="DVG34" s="73">
        <f>სარგებელი!DVG29</f>
        <v>0</v>
      </c>
      <c r="DVH34" s="73">
        <f>სარგებელი!DVH29</f>
        <v>0</v>
      </c>
      <c r="DVI34" s="73">
        <f>სარგებელი!DVI29</f>
        <v>0</v>
      </c>
      <c r="DVJ34" s="73">
        <f>სარგებელი!DVJ29</f>
        <v>0</v>
      </c>
      <c r="DVK34" s="73">
        <f>სარგებელი!DVK29</f>
        <v>0</v>
      </c>
      <c r="DVL34" s="73">
        <f>სარგებელი!DVL29</f>
        <v>0</v>
      </c>
      <c r="DVM34" s="73">
        <f>სარგებელი!DVM29</f>
        <v>0</v>
      </c>
      <c r="DVN34" s="73">
        <f>სარგებელი!DVN29</f>
        <v>0</v>
      </c>
      <c r="DVO34" s="73">
        <f>სარგებელი!DVO29</f>
        <v>0</v>
      </c>
      <c r="DVP34" s="73">
        <f>სარგებელი!DVP29</f>
        <v>0</v>
      </c>
      <c r="DVQ34" s="73">
        <f>სარგებელი!DVQ29</f>
        <v>0</v>
      </c>
      <c r="DVR34" s="73">
        <f>სარგებელი!DVR29</f>
        <v>0</v>
      </c>
      <c r="DVS34" s="73">
        <f>სარგებელი!DVS29</f>
        <v>0</v>
      </c>
      <c r="DVT34" s="73">
        <f>სარგებელი!DVT29</f>
        <v>0</v>
      </c>
      <c r="DVU34" s="73">
        <f>სარგებელი!DVU29</f>
        <v>0</v>
      </c>
      <c r="DVV34" s="73">
        <f>სარგებელი!DVV29</f>
        <v>0</v>
      </c>
      <c r="DVW34" s="73">
        <f>სარგებელი!DVW29</f>
        <v>0</v>
      </c>
      <c r="DVX34" s="73">
        <f>სარგებელი!DVX29</f>
        <v>0</v>
      </c>
      <c r="DVY34" s="73">
        <f>სარგებელი!DVY29</f>
        <v>0</v>
      </c>
      <c r="DVZ34" s="73">
        <f>სარგებელი!DVZ29</f>
        <v>0</v>
      </c>
      <c r="DWA34" s="73">
        <f>სარგებელი!DWA29</f>
        <v>0</v>
      </c>
      <c r="DWB34" s="73">
        <f>სარგებელი!DWB29</f>
        <v>0</v>
      </c>
      <c r="DWC34" s="73">
        <f>სარგებელი!DWC29</f>
        <v>0</v>
      </c>
      <c r="DWD34" s="73">
        <f>სარგებელი!DWD29</f>
        <v>0</v>
      </c>
      <c r="DWE34" s="73">
        <f>სარგებელი!DWE29</f>
        <v>0</v>
      </c>
      <c r="DWF34" s="73">
        <f>სარგებელი!DWF29</f>
        <v>0</v>
      </c>
      <c r="DWG34" s="73">
        <f>სარგებელი!DWG29</f>
        <v>0</v>
      </c>
      <c r="DWH34" s="73">
        <f>სარგებელი!DWH29</f>
        <v>0</v>
      </c>
      <c r="DWI34" s="73">
        <f>სარგებელი!DWI29</f>
        <v>0</v>
      </c>
      <c r="DWJ34" s="73">
        <f>სარგებელი!DWJ29</f>
        <v>0</v>
      </c>
      <c r="DWK34" s="73">
        <f>სარგებელი!DWK29</f>
        <v>0</v>
      </c>
      <c r="DWL34" s="73">
        <f>სარგებელი!DWL29</f>
        <v>0</v>
      </c>
      <c r="DWM34" s="73">
        <f>სარგებელი!DWM29</f>
        <v>0</v>
      </c>
      <c r="DWN34" s="73">
        <f>სარგებელი!DWN29</f>
        <v>0</v>
      </c>
      <c r="DWO34" s="73">
        <f>სარგებელი!DWO29</f>
        <v>0</v>
      </c>
      <c r="DWP34" s="73">
        <f>სარგებელი!DWP29</f>
        <v>0</v>
      </c>
      <c r="DWQ34" s="73">
        <f>სარგებელი!DWQ29</f>
        <v>0</v>
      </c>
      <c r="DWR34" s="73">
        <f>სარგებელი!DWR29</f>
        <v>0</v>
      </c>
      <c r="DWS34" s="73">
        <f>სარგებელი!DWS29</f>
        <v>0</v>
      </c>
      <c r="DWT34" s="73">
        <f>სარგებელი!DWT29</f>
        <v>0</v>
      </c>
      <c r="DWU34" s="73">
        <f>სარგებელი!DWU29</f>
        <v>0</v>
      </c>
      <c r="DWV34" s="73">
        <f>სარგებელი!DWV29</f>
        <v>0</v>
      </c>
      <c r="DWW34" s="73">
        <f>სარგებელი!DWW29</f>
        <v>0</v>
      </c>
      <c r="DWX34" s="73">
        <f>სარგებელი!DWX29</f>
        <v>0</v>
      </c>
      <c r="DWY34" s="73">
        <f>სარგებელი!DWY29</f>
        <v>0</v>
      </c>
      <c r="DWZ34" s="73">
        <f>სარგებელი!DWZ29</f>
        <v>0</v>
      </c>
      <c r="DXA34" s="73">
        <f>სარგებელი!DXA29</f>
        <v>0</v>
      </c>
      <c r="DXB34" s="73">
        <f>სარგებელი!DXB29</f>
        <v>0</v>
      </c>
      <c r="DXC34" s="73">
        <f>სარგებელი!DXC29</f>
        <v>0</v>
      </c>
      <c r="DXD34" s="73">
        <f>სარგებელი!DXD29</f>
        <v>0</v>
      </c>
      <c r="DXE34" s="73">
        <f>სარგებელი!DXE29</f>
        <v>0</v>
      </c>
      <c r="DXF34" s="73">
        <f>სარგებელი!DXF29</f>
        <v>0</v>
      </c>
      <c r="DXG34" s="73">
        <f>სარგებელი!DXG29</f>
        <v>0</v>
      </c>
      <c r="DXH34" s="73">
        <f>სარგებელი!DXH29</f>
        <v>0</v>
      </c>
      <c r="DXI34" s="73">
        <f>სარგებელი!DXI29</f>
        <v>0</v>
      </c>
      <c r="DXJ34" s="73">
        <f>სარგებელი!DXJ29</f>
        <v>0</v>
      </c>
      <c r="DXK34" s="73">
        <f>სარგებელი!DXK29</f>
        <v>0</v>
      </c>
      <c r="DXL34" s="73">
        <f>სარგებელი!DXL29</f>
        <v>0</v>
      </c>
      <c r="DXM34" s="73">
        <f>სარგებელი!DXM29</f>
        <v>0</v>
      </c>
      <c r="DXN34" s="73">
        <f>სარგებელი!DXN29</f>
        <v>0</v>
      </c>
      <c r="DXO34" s="73">
        <f>სარგებელი!DXO29</f>
        <v>0</v>
      </c>
      <c r="DXP34" s="73">
        <f>სარგებელი!DXP29</f>
        <v>0</v>
      </c>
      <c r="DXQ34" s="73">
        <f>სარგებელი!DXQ29</f>
        <v>0</v>
      </c>
      <c r="DXR34" s="73">
        <f>სარგებელი!DXR29</f>
        <v>0</v>
      </c>
      <c r="DXS34" s="73">
        <f>სარგებელი!DXS29</f>
        <v>0</v>
      </c>
      <c r="DXT34" s="73">
        <f>სარგებელი!DXT29</f>
        <v>0</v>
      </c>
      <c r="DXU34" s="73">
        <f>სარგებელი!DXU29</f>
        <v>0</v>
      </c>
      <c r="DXV34" s="73">
        <f>სარგებელი!DXV29</f>
        <v>0</v>
      </c>
      <c r="DXW34" s="73">
        <f>სარგებელი!DXW29</f>
        <v>0</v>
      </c>
      <c r="DXX34" s="73">
        <f>სარგებელი!DXX29</f>
        <v>0</v>
      </c>
      <c r="DXY34" s="73">
        <f>სარგებელი!DXY29</f>
        <v>0</v>
      </c>
      <c r="DXZ34" s="73">
        <f>სარგებელი!DXZ29</f>
        <v>0</v>
      </c>
      <c r="DYA34" s="73">
        <f>სარგებელი!DYA29</f>
        <v>0</v>
      </c>
      <c r="DYB34" s="73">
        <f>სარგებელი!DYB29</f>
        <v>0</v>
      </c>
      <c r="DYC34" s="73">
        <f>სარგებელი!DYC29</f>
        <v>0</v>
      </c>
      <c r="DYD34" s="73">
        <f>სარგებელი!DYD29</f>
        <v>0</v>
      </c>
      <c r="DYE34" s="73">
        <f>სარგებელი!DYE29</f>
        <v>0</v>
      </c>
      <c r="DYF34" s="73">
        <f>სარგებელი!DYF29</f>
        <v>0</v>
      </c>
      <c r="DYG34" s="73">
        <f>სარგებელი!DYG29</f>
        <v>0</v>
      </c>
      <c r="DYH34" s="73">
        <f>სარგებელი!DYH29</f>
        <v>0</v>
      </c>
      <c r="DYI34" s="73">
        <f>სარგებელი!DYI29</f>
        <v>0</v>
      </c>
      <c r="DYJ34" s="73">
        <f>სარგებელი!DYJ29</f>
        <v>0</v>
      </c>
      <c r="DYK34" s="73">
        <f>სარგებელი!DYK29</f>
        <v>0</v>
      </c>
      <c r="DYL34" s="73">
        <f>სარგებელი!DYL29</f>
        <v>0</v>
      </c>
      <c r="DYM34" s="73">
        <f>სარგებელი!DYM29</f>
        <v>0</v>
      </c>
      <c r="DYN34" s="73">
        <f>სარგებელი!DYN29</f>
        <v>0</v>
      </c>
      <c r="DYO34" s="73">
        <f>სარგებელი!DYO29</f>
        <v>0</v>
      </c>
      <c r="DYP34" s="73">
        <f>სარგებელი!DYP29</f>
        <v>0</v>
      </c>
      <c r="DYQ34" s="73">
        <f>სარგებელი!DYQ29</f>
        <v>0</v>
      </c>
      <c r="DYR34" s="73">
        <f>სარგებელი!DYR29</f>
        <v>0</v>
      </c>
      <c r="DYS34" s="73">
        <f>სარგებელი!DYS29</f>
        <v>0</v>
      </c>
      <c r="DYT34" s="73">
        <f>სარგებელი!DYT29</f>
        <v>0</v>
      </c>
      <c r="DYU34" s="73">
        <f>სარგებელი!DYU29</f>
        <v>0</v>
      </c>
      <c r="DYV34" s="73">
        <f>სარგებელი!DYV29</f>
        <v>0</v>
      </c>
      <c r="DYW34" s="73">
        <f>სარგებელი!DYW29</f>
        <v>0</v>
      </c>
      <c r="DYX34" s="73">
        <f>სარგებელი!DYX29</f>
        <v>0</v>
      </c>
      <c r="DYY34" s="73">
        <f>სარგებელი!DYY29</f>
        <v>0</v>
      </c>
      <c r="DYZ34" s="73">
        <f>სარგებელი!DYZ29</f>
        <v>0</v>
      </c>
      <c r="DZA34" s="73">
        <f>სარგებელი!DZA29</f>
        <v>0</v>
      </c>
      <c r="DZB34" s="73">
        <f>სარგებელი!DZB29</f>
        <v>0</v>
      </c>
      <c r="DZC34" s="73">
        <f>სარგებელი!DZC29</f>
        <v>0</v>
      </c>
      <c r="DZD34" s="73">
        <f>სარგებელი!DZD29</f>
        <v>0</v>
      </c>
      <c r="DZE34" s="73">
        <f>სარგებელი!DZE29</f>
        <v>0</v>
      </c>
      <c r="DZF34" s="73">
        <f>სარგებელი!DZF29</f>
        <v>0</v>
      </c>
      <c r="DZG34" s="73">
        <f>სარგებელი!DZG29</f>
        <v>0</v>
      </c>
      <c r="DZH34" s="73">
        <f>სარგებელი!DZH29</f>
        <v>0</v>
      </c>
      <c r="DZI34" s="73">
        <f>სარგებელი!DZI29</f>
        <v>0</v>
      </c>
      <c r="DZJ34" s="73">
        <f>სარგებელი!DZJ29</f>
        <v>0</v>
      </c>
      <c r="DZK34" s="73">
        <f>სარგებელი!DZK29</f>
        <v>0</v>
      </c>
      <c r="DZL34" s="73">
        <f>სარგებელი!DZL29</f>
        <v>0</v>
      </c>
      <c r="DZM34" s="73">
        <f>სარგებელი!DZM29</f>
        <v>0</v>
      </c>
      <c r="DZN34" s="73">
        <f>სარგებელი!DZN29</f>
        <v>0</v>
      </c>
      <c r="DZO34" s="73">
        <f>სარგებელი!DZO29</f>
        <v>0</v>
      </c>
      <c r="DZP34" s="73">
        <f>სარგებელი!DZP29</f>
        <v>0</v>
      </c>
      <c r="DZQ34" s="73">
        <f>სარგებელი!DZQ29</f>
        <v>0</v>
      </c>
      <c r="DZR34" s="73">
        <f>სარგებელი!DZR29</f>
        <v>0</v>
      </c>
      <c r="DZS34" s="73">
        <f>სარგებელი!DZS29</f>
        <v>0</v>
      </c>
      <c r="DZT34" s="73">
        <f>სარგებელი!DZT29</f>
        <v>0</v>
      </c>
      <c r="DZU34" s="73">
        <f>სარგებელი!DZU29</f>
        <v>0</v>
      </c>
      <c r="DZV34" s="73">
        <f>სარგებელი!DZV29</f>
        <v>0</v>
      </c>
      <c r="DZW34" s="73">
        <f>სარგებელი!DZW29</f>
        <v>0</v>
      </c>
      <c r="DZX34" s="73">
        <f>სარგებელი!DZX29</f>
        <v>0</v>
      </c>
      <c r="DZY34" s="73">
        <f>სარგებელი!DZY29</f>
        <v>0</v>
      </c>
      <c r="DZZ34" s="73">
        <f>სარგებელი!DZZ29</f>
        <v>0</v>
      </c>
      <c r="EAA34" s="73">
        <f>სარგებელი!EAA29</f>
        <v>0</v>
      </c>
      <c r="EAB34" s="73">
        <f>სარგებელი!EAB29</f>
        <v>0</v>
      </c>
      <c r="EAC34" s="73">
        <f>სარგებელი!EAC29</f>
        <v>0</v>
      </c>
      <c r="EAD34" s="73">
        <f>სარგებელი!EAD29</f>
        <v>0</v>
      </c>
      <c r="EAE34" s="73">
        <f>სარგებელი!EAE29</f>
        <v>0</v>
      </c>
      <c r="EAF34" s="73">
        <f>სარგებელი!EAF29</f>
        <v>0</v>
      </c>
      <c r="EAG34" s="73">
        <f>სარგებელი!EAG29</f>
        <v>0</v>
      </c>
      <c r="EAH34" s="73">
        <f>სარგებელი!EAH29</f>
        <v>0</v>
      </c>
      <c r="EAI34" s="73">
        <f>სარგებელი!EAI29</f>
        <v>0</v>
      </c>
      <c r="EAJ34" s="73">
        <f>სარგებელი!EAJ29</f>
        <v>0</v>
      </c>
      <c r="EAK34" s="73">
        <f>სარგებელი!EAK29</f>
        <v>0</v>
      </c>
      <c r="EAL34" s="73">
        <f>სარგებელი!EAL29</f>
        <v>0</v>
      </c>
      <c r="EAM34" s="73">
        <f>სარგებელი!EAM29</f>
        <v>0</v>
      </c>
      <c r="EAN34" s="73">
        <f>სარგებელი!EAN29</f>
        <v>0</v>
      </c>
      <c r="EAO34" s="73">
        <f>სარგებელი!EAO29</f>
        <v>0</v>
      </c>
      <c r="EAP34" s="73">
        <f>სარგებელი!EAP29</f>
        <v>0</v>
      </c>
      <c r="EAQ34" s="73">
        <f>სარგებელი!EAQ29</f>
        <v>0</v>
      </c>
      <c r="EAR34" s="73">
        <f>სარგებელი!EAR29</f>
        <v>0</v>
      </c>
      <c r="EAS34" s="73">
        <f>სარგებელი!EAS29</f>
        <v>0</v>
      </c>
      <c r="EAT34" s="73">
        <f>სარგებელი!EAT29</f>
        <v>0</v>
      </c>
      <c r="EAU34" s="73">
        <f>სარგებელი!EAU29</f>
        <v>0</v>
      </c>
      <c r="EAV34" s="73">
        <f>სარგებელი!EAV29</f>
        <v>0</v>
      </c>
      <c r="EAW34" s="73">
        <f>სარგებელი!EAW29</f>
        <v>0</v>
      </c>
      <c r="EAX34" s="73">
        <f>სარგებელი!EAX29</f>
        <v>0</v>
      </c>
      <c r="EAY34" s="73">
        <f>სარგებელი!EAY29</f>
        <v>0</v>
      </c>
      <c r="EAZ34" s="73">
        <f>სარგებელი!EAZ29</f>
        <v>0</v>
      </c>
      <c r="EBA34" s="73">
        <f>სარგებელი!EBA29</f>
        <v>0</v>
      </c>
      <c r="EBB34" s="73">
        <f>სარგებელი!EBB29</f>
        <v>0</v>
      </c>
      <c r="EBC34" s="73">
        <f>სარგებელი!EBC29</f>
        <v>0</v>
      </c>
      <c r="EBD34" s="73">
        <f>სარგებელი!EBD29</f>
        <v>0</v>
      </c>
      <c r="EBE34" s="73">
        <f>სარგებელი!EBE29</f>
        <v>0</v>
      </c>
      <c r="EBF34" s="73">
        <f>სარგებელი!EBF29</f>
        <v>0</v>
      </c>
      <c r="EBG34" s="73">
        <f>სარგებელი!EBG29</f>
        <v>0</v>
      </c>
      <c r="EBH34" s="73">
        <f>სარგებელი!EBH29</f>
        <v>0</v>
      </c>
      <c r="EBI34" s="73">
        <f>სარგებელი!EBI29</f>
        <v>0</v>
      </c>
      <c r="EBJ34" s="73">
        <f>სარგებელი!EBJ29</f>
        <v>0</v>
      </c>
      <c r="EBK34" s="73">
        <f>სარგებელი!EBK29</f>
        <v>0</v>
      </c>
      <c r="EBL34" s="73">
        <f>სარგებელი!EBL29</f>
        <v>0</v>
      </c>
      <c r="EBM34" s="73">
        <f>სარგებელი!EBM29</f>
        <v>0</v>
      </c>
      <c r="EBN34" s="73">
        <f>სარგებელი!EBN29</f>
        <v>0</v>
      </c>
      <c r="EBO34" s="73">
        <f>სარგებელი!EBO29</f>
        <v>0</v>
      </c>
      <c r="EBP34" s="73">
        <f>სარგებელი!EBP29</f>
        <v>0</v>
      </c>
      <c r="EBQ34" s="73">
        <f>სარგებელი!EBQ29</f>
        <v>0</v>
      </c>
      <c r="EBR34" s="73">
        <f>სარგებელი!EBR29</f>
        <v>0</v>
      </c>
      <c r="EBS34" s="73">
        <f>სარგებელი!EBS29</f>
        <v>0</v>
      </c>
      <c r="EBT34" s="73">
        <f>სარგებელი!EBT29</f>
        <v>0</v>
      </c>
      <c r="EBU34" s="73">
        <f>სარგებელი!EBU29</f>
        <v>0</v>
      </c>
      <c r="EBV34" s="73">
        <f>სარგებელი!EBV29</f>
        <v>0</v>
      </c>
      <c r="EBW34" s="73">
        <f>სარგებელი!EBW29</f>
        <v>0</v>
      </c>
      <c r="EBX34" s="73">
        <f>სარგებელი!EBX29</f>
        <v>0</v>
      </c>
      <c r="EBY34" s="73">
        <f>სარგებელი!EBY29</f>
        <v>0</v>
      </c>
      <c r="EBZ34" s="73">
        <f>სარგებელი!EBZ29</f>
        <v>0</v>
      </c>
      <c r="ECA34" s="73">
        <f>სარგებელი!ECA29</f>
        <v>0</v>
      </c>
      <c r="ECB34" s="73">
        <f>სარგებელი!ECB29</f>
        <v>0</v>
      </c>
      <c r="ECC34" s="73">
        <f>სარგებელი!ECC29</f>
        <v>0</v>
      </c>
      <c r="ECD34" s="73">
        <f>სარგებელი!ECD29</f>
        <v>0</v>
      </c>
      <c r="ECE34" s="73">
        <f>სარგებელი!ECE29</f>
        <v>0</v>
      </c>
      <c r="ECF34" s="73">
        <f>სარგებელი!ECF29</f>
        <v>0</v>
      </c>
      <c r="ECG34" s="73">
        <f>სარგებელი!ECG29</f>
        <v>0</v>
      </c>
      <c r="ECH34" s="73">
        <f>სარგებელი!ECH29</f>
        <v>0</v>
      </c>
      <c r="ECI34" s="73">
        <f>სარგებელი!ECI29</f>
        <v>0</v>
      </c>
      <c r="ECJ34" s="73">
        <f>სარგებელი!ECJ29</f>
        <v>0</v>
      </c>
      <c r="ECK34" s="73">
        <f>სარგებელი!ECK29</f>
        <v>0</v>
      </c>
      <c r="ECL34" s="73">
        <f>სარგებელი!ECL29</f>
        <v>0</v>
      </c>
      <c r="ECM34" s="73">
        <f>სარგებელი!ECM29</f>
        <v>0</v>
      </c>
      <c r="ECN34" s="73">
        <f>სარგებელი!ECN29</f>
        <v>0</v>
      </c>
      <c r="ECO34" s="73">
        <f>სარგებელი!ECO29</f>
        <v>0</v>
      </c>
      <c r="ECP34" s="73">
        <f>სარგებელი!ECP29</f>
        <v>0</v>
      </c>
      <c r="ECQ34" s="73">
        <f>სარგებელი!ECQ29</f>
        <v>0</v>
      </c>
      <c r="ECR34" s="73">
        <f>სარგებელი!ECR29</f>
        <v>0</v>
      </c>
      <c r="ECS34" s="73">
        <f>სარგებელი!ECS29</f>
        <v>0</v>
      </c>
      <c r="ECT34" s="73">
        <f>სარგებელი!ECT29</f>
        <v>0</v>
      </c>
      <c r="ECU34" s="73">
        <f>სარგებელი!ECU29</f>
        <v>0</v>
      </c>
      <c r="ECV34" s="73">
        <f>სარგებელი!ECV29</f>
        <v>0</v>
      </c>
      <c r="ECW34" s="73">
        <f>სარგებელი!ECW29</f>
        <v>0</v>
      </c>
      <c r="ECX34" s="73">
        <f>სარგებელი!ECX29</f>
        <v>0</v>
      </c>
      <c r="ECY34" s="73">
        <f>სარგებელი!ECY29</f>
        <v>0</v>
      </c>
      <c r="ECZ34" s="73">
        <f>სარგებელი!ECZ29</f>
        <v>0</v>
      </c>
      <c r="EDA34" s="73">
        <f>სარგებელი!EDA29</f>
        <v>0</v>
      </c>
      <c r="EDB34" s="73">
        <f>სარგებელი!EDB29</f>
        <v>0</v>
      </c>
      <c r="EDC34" s="73">
        <f>სარგებელი!EDC29</f>
        <v>0</v>
      </c>
      <c r="EDD34" s="73">
        <f>სარგებელი!EDD29</f>
        <v>0</v>
      </c>
      <c r="EDE34" s="73">
        <f>სარგებელი!EDE29</f>
        <v>0</v>
      </c>
      <c r="EDF34" s="73">
        <f>სარგებელი!EDF29</f>
        <v>0</v>
      </c>
      <c r="EDG34" s="73">
        <f>სარგებელი!EDG29</f>
        <v>0</v>
      </c>
      <c r="EDH34" s="73">
        <f>სარგებელი!EDH29</f>
        <v>0</v>
      </c>
      <c r="EDI34" s="73">
        <f>სარგებელი!EDI29</f>
        <v>0</v>
      </c>
      <c r="EDJ34" s="73">
        <f>სარგებელი!EDJ29</f>
        <v>0</v>
      </c>
      <c r="EDK34" s="73">
        <f>სარგებელი!EDK29</f>
        <v>0</v>
      </c>
      <c r="EDL34" s="73">
        <f>სარგებელი!EDL29</f>
        <v>0</v>
      </c>
      <c r="EDM34" s="73">
        <f>სარგებელი!EDM29</f>
        <v>0</v>
      </c>
      <c r="EDN34" s="73">
        <f>სარგებელი!EDN29</f>
        <v>0</v>
      </c>
      <c r="EDO34" s="73">
        <f>სარგებელი!EDO29</f>
        <v>0</v>
      </c>
      <c r="EDP34" s="73">
        <f>სარგებელი!EDP29</f>
        <v>0</v>
      </c>
      <c r="EDQ34" s="73">
        <f>სარგებელი!EDQ29</f>
        <v>0</v>
      </c>
      <c r="EDR34" s="73">
        <f>სარგებელი!EDR29</f>
        <v>0</v>
      </c>
      <c r="EDS34" s="73">
        <f>სარგებელი!EDS29</f>
        <v>0</v>
      </c>
      <c r="EDT34" s="73">
        <f>სარგებელი!EDT29</f>
        <v>0</v>
      </c>
      <c r="EDU34" s="73">
        <f>სარგებელი!EDU29</f>
        <v>0</v>
      </c>
      <c r="EDV34" s="73">
        <f>სარგებელი!EDV29</f>
        <v>0</v>
      </c>
      <c r="EDW34" s="73">
        <f>სარგებელი!EDW29</f>
        <v>0</v>
      </c>
      <c r="EDX34" s="73">
        <f>სარგებელი!EDX29</f>
        <v>0</v>
      </c>
      <c r="EDY34" s="73">
        <f>სარგებელი!EDY29</f>
        <v>0</v>
      </c>
      <c r="EDZ34" s="73">
        <f>სარგებელი!EDZ29</f>
        <v>0</v>
      </c>
      <c r="EEA34" s="73">
        <f>სარგებელი!EEA29</f>
        <v>0</v>
      </c>
      <c r="EEB34" s="73">
        <f>სარგებელი!EEB29</f>
        <v>0</v>
      </c>
      <c r="EEC34" s="73">
        <f>სარგებელი!EEC29</f>
        <v>0</v>
      </c>
      <c r="EED34" s="73">
        <f>სარგებელი!EED29</f>
        <v>0</v>
      </c>
      <c r="EEE34" s="73">
        <f>სარგებელი!EEE29</f>
        <v>0</v>
      </c>
      <c r="EEF34" s="73">
        <f>სარგებელი!EEF29</f>
        <v>0</v>
      </c>
      <c r="EEG34" s="73">
        <f>სარგებელი!EEG29</f>
        <v>0</v>
      </c>
      <c r="EEH34" s="73">
        <f>სარგებელი!EEH29</f>
        <v>0</v>
      </c>
      <c r="EEI34" s="73">
        <f>სარგებელი!EEI29</f>
        <v>0</v>
      </c>
      <c r="EEJ34" s="73">
        <f>სარგებელი!EEJ29</f>
        <v>0</v>
      </c>
      <c r="EEK34" s="73">
        <f>სარგებელი!EEK29</f>
        <v>0</v>
      </c>
      <c r="EEL34" s="73">
        <f>სარგებელი!EEL29</f>
        <v>0</v>
      </c>
      <c r="EEM34" s="73">
        <f>სარგებელი!EEM29</f>
        <v>0</v>
      </c>
      <c r="EEN34" s="73">
        <f>სარგებელი!EEN29</f>
        <v>0</v>
      </c>
      <c r="EEO34" s="73">
        <f>სარგებელი!EEO29</f>
        <v>0</v>
      </c>
      <c r="EEP34" s="73">
        <f>სარგებელი!EEP29</f>
        <v>0</v>
      </c>
      <c r="EEQ34" s="73">
        <f>სარგებელი!EEQ29</f>
        <v>0</v>
      </c>
      <c r="EER34" s="73">
        <f>სარგებელი!EER29</f>
        <v>0</v>
      </c>
      <c r="EES34" s="73">
        <f>სარგებელი!EES29</f>
        <v>0</v>
      </c>
      <c r="EET34" s="73">
        <f>სარგებელი!EET29</f>
        <v>0</v>
      </c>
      <c r="EEU34" s="73">
        <f>სარგებელი!EEU29</f>
        <v>0</v>
      </c>
      <c r="EEV34" s="73">
        <f>სარგებელი!EEV29</f>
        <v>0</v>
      </c>
      <c r="EEW34" s="73">
        <f>სარგებელი!EEW29</f>
        <v>0</v>
      </c>
      <c r="EEX34" s="73">
        <f>სარგებელი!EEX29</f>
        <v>0</v>
      </c>
      <c r="EEY34" s="73">
        <f>სარგებელი!EEY29</f>
        <v>0</v>
      </c>
      <c r="EEZ34" s="73">
        <f>სარგებელი!EEZ29</f>
        <v>0</v>
      </c>
      <c r="EFA34" s="73">
        <f>სარგებელი!EFA29</f>
        <v>0</v>
      </c>
      <c r="EFB34" s="73">
        <f>სარგებელი!EFB29</f>
        <v>0</v>
      </c>
      <c r="EFC34" s="73">
        <f>სარგებელი!EFC29</f>
        <v>0</v>
      </c>
      <c r="EFD34" s="73">
        <f>სარგებელი!EFD29</f>
        <v>0</v>
      </c>
      <c r="EFE34" s="73">
        <f>სარგებელი!EFE29</f>
        <v>0</v>
      </c>
      <c r="EFF34" s="73">
        <f>სარგებელი!EFF29</f>
        <v>0</v>
      </c>
      <c r="EFG34" s="73">
        <f>სარგებელი!EFG29</f>
        <v>0</v>
      </c>
      <c r="EFH34" s="73">
        <f>სარგებელი!EFH29</f>
        <v>0</v>
      </c>
      <c r="EFI34" s="73">
        <f>სარგებელი!EFI29</f>
        <v>0</v>
      </c>
      <c r="EFJ34" s="73">
        <f>სარგებელი!EFJ29</f>
        <v>0</v>
      </c>
      <c r="EFK34" s="73">
        <f>სარგებელი!EFK29</f>
        <v>0</v>
      </c>
      <c r="EFL34" s="73">
        <f>სარგებელი!EFL29</f>
        <v>0</v>
      </c>
      <c r="EFM34" s="73">
        <f>სარგებელი!EFM29</f>
        <v>0</v>
      </c>
      <c r="EFN34" s="73">
        <f>სარგებელი!EFN29</f>
        <v>0</v>
      </c>
      <c r="EFO34" s="73">
        <f>სარგებელი!EFO29</f>
        <v>0</v>
      </c>
      <c r="EFP34" s="73">
        <f>სარგებელი!EFP29</f>
        <v>0</v>
      </c>
      <c r="EFQ34" s="73">
        <f>სარგებელი!EFQ29</f>
        <v>0</v>
      </c>
      <c r="EFR34" s="73">
        <f>სარგებელი!EFR29</f>
        <v>0</v>
      </c>
      <c r="EFS34" s="73">
        <f>სარგებელი!EFS29</f>
        <v>0</v>
      </c>
      <c r="EFT34" s="73">
        <f>სარგებელი!EFT29</f>
        <v>0</v>
      </c>
      <c r="EFU34" s="73">
        <f>სარგებელი!EFU29</f>
        <v>0</v>
      </c>
      <c r="EFV34" s="73">
        <f>სარგებელი!EFV29</f>
        <v>0</v>
      </c>
      <c r="EFW34" s="73">
        <f>სარგებელი!EFW29</f>
        <v>0</v>
      </c>
      <c r="EFX34" s="73">
        <f>სარგებელი!EFX29</f>
        <v>0</v>
      </c>
      <c r="EFY34" s="73">
        <f>სარგებელი!EFY29</f>
        <v>0</v>
      </c>
      <c r="EFZ34" s="73">
        <f>სარგებელი!EFZ29</f>
        <v>0</v>
      </c>
      <c r="EGA34" s="73">
        <f>სარგებელი!EGA29</f>
        <v>0</v>
      </c>
      <c r="EGB34" s="73">
        <f>სარგებელი!EGB29</f>
        <v>0</v>
      </c>
      <c r="EGC34" s="73">
        <f>სარგებელი!EGC29</f>
        <v>0</v>
      </c>
      <c r="EGD34" s="73">
        <f>სარგებელი!EGD29</f>
        <v>0</v>
      </c>
      <c r="EGE34" s="73">
        <f>სარგებელი!EGE29</f>
        <v>0</v>
      </c>
      <c r="EGF34" s="73">
        <f>სარგებელი!EGF29</f>
        <v>0</v>
      </c>
      <c r="EGG34" s="73">
        <f>სარგებელი!EGG29</f>
        <v>0</v>
      </c>
      <c r="EGH34" s="73">
        <f>სარგებელი!EGH29</f>
        <v>0</v>
      </c>
      <c r="EGI34" s="73">
        <f>სარგებელი!EGI29</f>
        <v>0</v>
      </c>
      <c r="EGJ34" s="73">
        <f>სარგებელი!EGJ29</f>
        <v>0</v>
      </c>
      <c r="EGK34" s="73">
        <f>სარგებელი!EGK29</f>
        <v>0</v>
      </c>
      <c r="EGL34" s="73">
        <f>სარგებელი!EGL29</f>
        <v>0</v>
      </c>
      <c r="EGM34" s="73">
        <f>სარგებელი!EGM29</f>
        <v>0</v>
      </c>
      <c r="EGN34" s="73">
        <f>სარგებელი!EGN29</f>
        <v>0</v>
      </c>
      <c r="EGO34" s="73">
        <f>სარგებელი!EGO29</f>
        <v>0</v>
      </c>
      <c r="EGP34" s="73">
        <f>სარგებელი!EGP29</f>
        <v>0</v>
      </c>
      <c r="EGQ34" s="73">
        <f>სარგებელი!EGQ29</f>
        <v>0</v>
      </c>
      <c r="EGR34" s="73">
        <f>სარგებელი!EGR29</f>
        <v>0</v>
      </c>
      <c r="EGS34" s="73">
        <f>სარგებელი!EGS29</f>
        <v>0</v>
      </c>
      <c r="EGT34" s="73">
        <f>სარგებელი!EGT29</f>
        <v>0</v>
      </c>
      <c r="EGU34" s="73">
        <f>სარგებელი!EGU29</f>
        <v>0</v>
      </c>
      <c r="EGV34" s="73">
        <f>სარგებელი!EGV29</f>
        <v>0</v>
      </c>
      <c r="EGW34" s="73">
        <f>სარგებელი!EGW29</f>
        <v>0</v>
      </c>
      <c r="EGX34" s="73">
        <f>სარგებელი!EGX29</f>
        <v>0</v>
      </c>
      <c r="EGY34" s="73">
        <f>სარგებელი!EGY29</f>
        <v>0</v>
      </c>
      <c r="EGZ34" s="73">
        <f>სარგებელი!EGZ29</f>
        <v>0</v>
      </c>
      <c r="EHA34" s="73">
        <f>სარგებელი!EHA29</f>
        <v>0</v>
      </c>
      <c r="EHB34" s="73">
        <f>სარგებელი!EHB29</f>
        <v>0</v>
      </c>
      <c r="EHC34" s="73">
        <f>სარგებელი!EHC29</f>
        <v>0</v>
      </c>
      <c r="EHD34" s="73">
        <f>სარგებელი!EHD29</f>
        <v>0</v>
      </c>
      <c r="EHE34" s="73">
        <f>სარგებელი!EHE29</f>
        <v>0</v>
      </c>
      <c r="EHF34" s="73">
        <f>სარგებელი!EHF29</f>
        <v>0</v>
      </c>
      <c r="EHG34" s="73">
        <f>სარგებელი!EHG29</f>
        <v>0</v>
      </c>
      <c r="EHH34" s="73">
        <f>სარგებელი!EHH29</f>
        <v>0</v>
      </c>
      <c r="EHI34" s="73">
        <f>სარგებელი!EHI29</f>
        <v>0</v>
      </c>
      <c r="EHJ34" s="73">
        <f>სარგებელი!EHJ29</f>
        <v>0</v>
      </c>
      <c r="EHK34" s="73">
        <f>სარგებელი!EHK29</f>
        <v>0</v>
      </c>
      <c r="EHL34" s="73">
        <f>სარგებელი!EHL29</f>
        <v>0</v>
      </c>
      <c r="EHM34" s="73">
        <f>სარგებელი!EHM29</f>
        <v>0</v>
      </c>
      <c r="EHN34" s="73">
        <f>სარგებელი!EHN29</f>
        <v>0</v>
      </c>
      <c r="EHO34" s="73">
        <f>სარგებელი!EHO29</f>
        <v>0</v>
      </c>
      <c r="EHP34" s="73">
        <f>სარგებელი!EHP29</f>
        <v>0</v>
      </c>
      <c r="EHQ34" s="73">
        <f>სარგებელი!EHQ29</f>
        <v>0</v>
      </c>
      <c r="EHR34" s="73">
        <f>სარგებელი!EHR29</f>
        <v>0</v>
      </c>
      <c r="EHS34" s="73">
        <f>სარგებელი!EHS29</f>
        <v>0</v>
      </c>
      <c r="EHT34" s="73">
        <f>სარგებელი!EHT29</f>
        <v>0</v>
      </c>
      <c r="EHU34" s="73">
        <f>სარგებელი!EHU29</f>
        <v>0</v>
      </c>
      <c r="EHV34" s="73">
        <f>სარგებელი!EHV29</f>
        <v>0</v>
      </c>
      <c r="EHW34" s="73">
        <f>სარგებელი!EHW29</f>
        <v>0</v>
      </c>
      <c r="EHX34" s="73">
        <f>სარგებელი!EHX29</f>
        <v>0</v>
      </c>
      <c r="EHY34" s="73">
        <f>სარგებელი!EHY29</f>
        <v>0</v>
      </c>
      <c r="EHZ34" s="73">
        <f>სარგებელი!EHZ29</f>
        <v>0</v>
      </c>
      <c r="EIA34" s="73">
        <f>სარგებელი!EIA29</f>
        <v>0</v>
      </c>
      <c r="EIB34" s="73">
        <f>სარგებელი!EIB29</f>
        <v>0</v>
      </c>
      <c r="EIC34" s="73">
        <f>სარგებელი!EIC29</f>
        <v>0</v>
      </c>
      <c r="EID34" s="73">
        <f>სარგებელი!EID29</f>
        <v>0</v>
      </c>
      <c r="EIE34" s="73">
        <f>სარგებელი!EIE29</f>
        <v>0</v>
      </c>
      <c r="EIF34" s="73">
        <f>სარგებელი!EIF29</f>
        <v>0</v>
      </c>
      <c r="EIG34" s="73">
        <f>სარგებელი!EIG29</f>
        <v>0</v>
      </c>
      <c r="EIH34" s="73">
        <f>სარგებელი!EIH29</f>
        <v>0</v>
      </c>
      <c r="EII34" s="73">
        <f>სარგებელი!EII29</f>
        <v>0</v>
      </c>
      <c r="EIJ34" s="73">
        <f>სარგებელი!EIJ29</f>
        <v>0</v>
      </c>
      <c r="EIK34" s="73">
        <f>სარგებელი!EIK29</f>
        <v>0</v>
      </c>
      <c r="EIL34" s="73">
        <f>სარგებელი!EIL29</f>
        <v>0</v>
      </c>
      <c r="EIM34" s="73">
        <f>სარგებელი!EIM29</f>
        <v>0</v>
      </c>
      <c r="EIN34" s="73">
        <f>სარგებელი!EIN29</f>
        <v>0</v>
      </c>
      <c r="EIO34" s="73">
        <f>სარგებელი!EIO29</f>
        <v>0</v>
      </c>
      <c r="EIP34" s="73">
        <f>სარგებელი!EIP29</f>
        <v>0</v>
      </c>
      <c r="EIQ34" s="73">
        <f>სარგებელი!EIQ29</f>
        <v>0</v>
      </c>
      <c r="EIR34" s="73">
        <f>სარგებელი!EIR29</f>
        <v>0</v>
      </c>
      <c r="EIS34" s="73">
        <f>სარგებელი!EIS29</f>
        <v>0</v>
      </c>
      <c r="EIT34" s="73">
        <f>სარგებელი!EIT29</f>
        <v>0</v>
      </c>
      <c r="EIU34" s="73">
        <f>სარგებელი!EIU29</f>
        <v>0</v>
      </c>
      <c r="EIV34" s="73">
        <f>სარგებელი!EIV29</f>
        <v>0</v>
      </c>
      <c r="EIW34" s="73">
        <f>სარგებელი!EIW29</f>
        <v>0</v>
      </c>
      <c r="EIX34" s="73">
        <f>სარგებელი!EIX29</f>
        <v>0</v>
      </c>
      <c r="EIY34" s="73">
        <f>სარგებელი!EIY29</f>
        <v>0</v>
      </c>
      <c r="EIZ34" s="73">
        <f>სარგებელი!EIZ29</f>
        <v>0</v>
      </c>
      <c r="EJA34" s="73">
        <f>სარგებელი!EJA29</f>
        <v>0</v>
      </c>
      <c r="EJB34" s="73">
        <f>სარგებელი!EJB29</f>
        <v>0</v>
      </c>
      <c r="EJC34" s="73">
        <f>სარგებელი!EJC29</f>
        <v>0</v>
      </c>
      <c r="EJD34" s="73">
        <f>სარგებელი!EJD29</f>
        <v>0</v>
      </c>
      <c r="EJE34" s="73">
        <f>სარგებელი!EJE29</f>
        <v>0</v>
      </c>
      <c r="EJF34" s="73">
        <f>სარგებელი!EJF29</f>
        <v>0</v>
      </c>
      <c r="EJG34" s="73">
        <f>სარგებელი!EJG29</f>
        <v>0</v>
      </c>
      <c r="EJH34" s="73">
        <f>სარგებელი!EJH29</f>
        <v>0</v>
      </c>
      <c r="EJI34" s="73">
        <f>სარგებელი!EJI29</f>
        <v>0</v>
      </c>
      <c r="EJJ34" s="73">
        <f>სარგებელი!EJJ29</f>
        <v>0</v>
      </c>
      <c r="EJK34" s="73">
        <f>სარგებელი!EJK29</f>
        <v>0</v>
      </c>
      <c r="EJL34" s="73">
        <f>სარგებელი!EJL29</f>
        <v>0</v>
      </c>
      <c r="EJM34" s="73">
        <f>სარგებელი!EJM29</f>
        <v>0</v>
      </c>
      <c r="EJN34" s="73">
        <f>სარგებელი!EJN29</f>
        <v>0</v>
      </c>
      <c r="EJO34" s="73">
        <f>სარგებელი!EJO29</f>
        <v>0</v>
      </c>
      <c r="EJP34" s="73">
        <f>სარგებელი!EJP29</f>
        <v>0</v>
      </c>
      <c r="EJQ34" s="73">
        <f>სარგებელი!EJQ29</f>
        <v>0</v>
      </c>
      <c r="EJR34" s="73">
        <f>სარგებელი!EJR29</f>
        <v>0</v>
      </c>
      <c r="EJS34" s="73">
        <f>სარგებელი!EJS29</f>
        <v>0</v>
      </c>
      <c r="EJT34" s="73">
        <f>სარგებელი!EJT29</f>
        <v>0</v>
      </c>
      <c r="EJU34" s="73">
        <f>სარგებელი!EJU29</f>
        <v>0</v>
      </c>
      <c r="EJV34" s="73">
        <f>სარგებელი!EJV29</f>
        <v>0</v>
      </c>
      <c r="EJW34" s="73">
        <f>სარგებელი!EJW29</f>
        <v>0</v>
      </c>
      <c r="EJX34" s="73">
        <f>სარგებელი!EJX29</f>
        <v>0</v>
      </c>
      <c r="EJY34" s="73">
        <f>სარგებელი!EJY29</f>
        <v>0</v>
      </c>
      <c r="EJZ34" s="73">
        <f>სარგებელი!EJZ29</f>
        <v>0</v>
      </c>
      <c r="EKA34" s="73">
        <f>სარგებელი!EKA29</f>
        <v>0</v>
      </c>
      <c r="EKB34" s="73">
        <f>სარგებელი!EKB29</f>
        <v>0</v>
      </c>
      <c r="EKC34" s="73">
        <f>სარგებელი!EKC29</f>
        <v>0</v>
      </c>
      <c r="EKD34" s="73">
        <f>სარგებელი!EKD29</f>
        <v>0</v>
      </c>
      <c r="EKE34" s="73">
        <f>სარგებელი!EKE29</f>
        <v>0</v>
      </c>
      <c r="EKF34" s="73">
        <f>სარგებელი!EKF29</f>
        <v>0</v>
      </c>
      <c r="EKG34" s="73">
        <f>სარგებელი!EKG29</f>
        <v>0</v>
      </c>
      <c r="EKH34" s="73">
        <f>სარგებელი!EKH29</f>
        <v>0</v>
      </c>
      <c r="EKI34" s="73">
        <f>სარგებელი!EKI29</f>
        <v>0</v>
      </c>
      <c r="EKJ34" s="73">
        <f>სარგებელი!EKJ29</f>
        <v>0</v>
      </c>
      <c r="EKK34" s="73">
        <f>სარგებელი!EKK29</f>
        <v>0</v>
      </c>
      <c r="EKL34" s="73">
        <f>სარგებელი!EKL29</f>
        <v>0</v>
      </c>
      <c r="EKM34" s="73">
        <f>სარგებელი!EKM29</f>
        <v>0</v>
      </c>
      <c r="EKN34" s="73">
        <f>სარგებელი!EKN29</f>
        <v>0</v>
      </c>
      <c r="EKO34" s="73">
        <f>სარგებელი!EKO29</f>
        <v>0</v>
      </c>
      <c r="EKP34" s="73">
        <f>სარგებელი!EKP29</f>
        <v>0</v>
      </c>
      <c r="EKQ34" s="73">
        <f>სარგებელი!EKQ29</f>
        <v>0</v>
      </c>
      <c r="EKR34" s="73">
        <f>სარგებელი!EKR29</f>
        <v>0</v>
      </c>
      <c r="EKS34" s="73">
        <f>სარგებელი!EKS29</f>
        <v>0</v>
      </c>
      <c r="EKT34" s="73">
        <f>სარგებელი!EKT29</f>
        <v>0</v>
      </c>
      <c r="EKU34" s="73">
        <f>სარგებელი!EKU29</f>
        <v>0</v>
      </c>
      <c r="EKV34" s="73">
        <f>სარგებელი!EKV29</f>
        <v>0</v>
      </c>
      <c r="EKW34" s="73">
        <f>სარგებელი!EKW29</f>
        <v>0</v>
      </c>
      <c r="EKX34" s="73">
        <f>სარგებელი!EKX29</f>
        <v>0</v>
      </c>
      <c r="EKY34" s="73">
        <f>სარგებელი!EKY29</f>
        <v>0</v>
      </c>
      <c r="EKZ34" s="73">
        <f>სარგებელი!EKZ29</f>
        <v>0</v>
      </c>
      <c r="ELA34" s="73">
        <f>სარგებელი!ELA29</f>
        <v>0</v>
      </c>
      <c r="ELB34" s="73">
        <f>სარგებელი!ELB29</f>
        <v>0</v>
      </c>
      <c r="ELC34" s="73">
        <f>სარგებელი!ELC29</f>
        <v>0</v>
      </c>
      <c r="ELD34" s="73">
        <f>სარგებელი!ELD29</f>
        <v>0</v>
      </c>
      <c r="ELE34" s="73">
        <f>სარგებელი!ELE29</f>
        <v>0</v>
      </c>
      <c r="ELF34" s="73">
        <f>სარგებელი!ELF29</f>
        <v>0</v>
      </c>
      <c r="ELG34" s="73">
        <f>სარგებელი!ELG29</f>
        <v>0</v>
      </c>
      <c r="ELH34" s="73">
        <f>სარგებელი!ELH29</f>
        <v>0</v>
      </c>
      <c r="ELI34" s="73">
        <f>სარგებელი!ELI29</f>
        <v>0</v>
      </c>
      <c r="ELJ34" s="73">
        <f>სარგებელი!ELJ29</f>
        <v>0</v>
      </c>
      <c r="ELK34" s="73">
        <f>სარგებელი!ELK29</f>
        <v>0</v>
      </c>
      <c r="ELL34" s="73">
        <f>სარგებელი!ELL29</f>
        <v>0</v>
      </c>
      <c r="ELM34" s="73">
        <f>სარგებელი!ELM29</f>
        <v>0</v>
      </c>
      <c r="ELN34" s="73">
        <f>სარგებელი!ELN29</f>
        <v>0</v>
      </c>
      <c r="ELO34" s="73">
        <f>სარგებელი!ELO29</f>
        <v>0</v>
      </c>
      <c r="ELP34" s="73">
        <f>სარგებელი!ELP29</f>
        <v>0</v>
      </c>
      <c r="ELQ34" s="73">
        <f>სარგებელი!ELQ29</f>
        <v>0</v>
      </c>
      <c r="ELR34" s="73">
        <f>სარგებელი!ELR29</f>
        <v>0</v>
      </c>
      <c r="ELS34" s="73">
        <f>სარგებელი!ELS29</f>
        <v>0</v>
      </c>
      <c r="ELT34" s="73">
        <f>სარგებელი!ELT29</f>
        <v>0</v>
      </c>
      <c r="ELU34" s="73">
        <f>სარგებელი!ELU29</f>
        <v>0</v>
      </c>
      <c r="ELV34" s="73">
        <f>სარგებელი!ELV29</f>
        <v>0</v>
      </c>
      <c r="ELW34" s="73">
        <f>სარგებელი!ELW29</f>
        <v>0</v>
      </c>
      <c r="ELX34" s="73">
        <f>სარგებელი!ELX29</f>
        <v>0</v>
      </c>
      <c r="ELY34" s="73">
        <f>სარგებელი!ELY29</f>
        <v>0</v>
      </c>
      <c r="ELZ34" s="73">
        <f>სარგებელი!ELZ29</f>
        <v>0</v>
      </c>
      <c r="EMA34" s="73">
        <f>სარგებელი!EMA29</f>
        <v>0</v>
      </c>
      <c r="EMB34" s="73">
        <f>სარგებელი!EMB29</f>
        <v>0</v>
      </c>
      <c r="EMC34" s="73">
        <f>სარგებელი!EMC29</f>
        <v>0</v>
      </c>
      <c r="EMD34" s="73">
        <f>სარგებელი!EMD29</f>
        <v>0</v>
      </c>
      <c r="EME34" s="73">
        <f>სარგებელი!EME29</f>
        <v>0</v>
      </c>
      <c r="EMF34" s="73">
        <f>სარგებელი!EMF29</f>
        <v>0</v>
      </c>
      <c r="EMG34" s="73">
        <f>სარგებელი!EMG29</f>
        <v>0</v>
      </c>
      <c r="EMH34" s="73">
        <f>სარგებელი!EMH29</f>
        <v>0</v>
      </c>
      <c r="EMI34" s="73">
        <f>სარგებელი!EMI29</f>
        <v>0</v>
      </c>
      <c r="EMJ34" s="73">
        <f>სარგებელი!EMJ29</f>
        <v>0</v>
      </c>
      <c r="EMK34" s="73">
        <f>სარგებელი!EMK29</f>
        <v>0</v>
      </c>
      <c r="EML34" s="73">
        <f>სარგებელი!EML29</f>
        <v>0</v>
      </c>
      <c r="EMM34" s="73">
        <f>სარგებელი!EMM29</f>
        <v>0</v>
      </c>
      <c r="EMN34" s="73">
        <f>სარგებელი!EMN29</f>
        <v>0</v>
      </c>
      <c r="EMO34" s="73">
        <f>სარგებელი!EMO29</f>
        <v>0</v>
      </c>
      <c r="EMP34" s="73">
        <f>სარგებელი!EMP29</f>
        <v>0</v>
      </c>
      <c r="EMQ34" s="73">
        <f>სარგებელი!EMQ29</f>
        <v>0</v>
      </c>
      <c r="EMR34" s="73">
        <f>სარგებელი!EMR29</f>
        <v>0</v>
      </c>
      <c r="EMS34" s="73">
        <f>სარგებელი!EMS29</f>
        <v>0</v>
      </c>
      <c r="EMT34" s="73">
        <f>სარგებელი!EMT29</f>
        <v>0</v>
      </c>
      <c r="EMU34" s="73">
        <f>სარგებელი!EMU29</f>
        <v>0</v>
      </c>
      <c r="EMV34" s="73">
        <f>სარგებელი!EMV29</f>
        <v>0</v>
      </c>
      <c r="EMW34" s="73">
        <f>სარგებელი!EMW29</f>
        <v>0</v>
      </c>
      <c r="EMX34" s="73">
        <f>სარგებელი!EMX29</f>
        <v>0</v>
      </c>
      <c r="EMY34" s="73">
        <f>სარგებელი!EMY29</f>
        <v>0</v>
      </c>
      <c r="EMZ34" s="73">
        <f>სარგებელი!EMZ29</f>
        <v>0</v>
      </c>
      <c r="ENA34" s="73">
        <f>სარგებელი!ENA29</f>
        <v>0</v>
      </c>
      <c r="ENB34" s="73">
        <f>სარგებელი!ENB29</f>
        <v>0</v>
      </c>
      <c r="ENC34" s="73">
        <f>სარგებელი!ENC29</f>
        <v>0</v>
      </c>
      <c r="END34" s="73">
        <f>სარგებელი!END29</f>
        <v>0</v>
      </c>
      <c r="ENE34" s="73">
        <f>სარგებელი!ENE29</f>
        <v>0</v>
      </c>
      <c r="ENF34" s="73">
        <f>სარგებელი!ENF29</f>
        <v>0</v>
      </c>
      <c r="ENG34" s="73">
        <f>სარგებელი!ENG29</f>
        <v>0</v>
      </c>
      <c r="ENH34" s="73">
        <f>სარგებელი!ENH29</f>
        <v>0</v>
      </c>
      <c r="ENI34" s="73">
        <f>სარგებელი!ENI29</f>
        <v>0</v>
      </c>
      <c r="ENJ34" s="73">
        <f>სარგებელი!ENJ29</f>
        <v>0</v>
      </c>
      <c r="ENK34" s="73">
        <f>სარგებელი!ENK29</f>
        <v>0</v>
      </c>
      <c r="ENL34" s="73">
        <f>სარგებელი!ENL29</f>
        <v>0</v>
      </c>
      <c r="ENM34" s="73">
        <f>სარგებელი!ENM29</f>
        <v>0</v>
      </c>
      <c r="ENN34" s="73">
        <f>სარგებელი!ENN29</f>
        <v>0</v>
      </c>
      <c r="ENO34" s="73">
        <f>სარგებელი!ENO29</f>
        <v>0</v>
      </c>
      <c r="ENP34" s="73">
        <f>სარგებელი!ENP29</f>
        <v>0</v>
      </c>
      <c r="ENQ34" s="73">
        <f>სარგებელი!ENQ29</f>
        <v>0</v>
      </c>
      <c r="ENR34" s="73">
        <f>სარგებელი!ENR29</f>
        <v>0</v>
      </c>
      <c r="ENS34" s="73">
        <f>სარგებელი!ENS29</f>
        <v>0</v>
      </c>
      <c r="ENT34" s="73">
        <f>სარგებელი!ENT29</f>
        <v>0</v>
      </c>
      <c r="ENU34" s="73">
        <f>სარგებელი!ENU29</f>
        <v>0</v>
      </c>
      <c r="ENV34" s="73">
        <f>სარგებელი!ENV29</f>
        <v>0</v>
      </c>
      <c r="ENW34" s="73">
        <f>სარგებელი!ENW29</f>
        <v>0</v>
      </c>
      <c r="ENX34" s="73">
        <f>სარგებელი!ENX29</f>
        <v>0</v>
      </c>
      <c r="ENY34" s="73">
        <f>სარგებელი!ENY29</f>
        <v>0</v>
      </c>
      <c r="ENZ34" s="73">
        <f>სარგებელი!ENZ29</f>
        <v>0</v>
      </c>
      <c r="EOA34" s="73">
        <f>სარგებელი!EOA29</f>
        <v>0</v>
      </c>
      <c r="EOB34" s="73">
        <f>სარგებელი!EOB29</f>
        <v>0</v>
      </c>
      <c r="EOC34" s="73">
        <f>სარგებელი!EOC29</f>
        <v>0</v>
      </c>
      <c r="EOD34" s="73">
        <f>სარგებელი!EOD29</f>
        <v>0</v>
      </c>
      <c r="EOE34" s="73">
        <f>სარგებელი!EOE29</f>
        <v>0</v>
      </c>
      <c r="EOF34" s="73">
        <f>სარგებელი!EOF29</f>
        <v>0</v>
      </c>
      <c r="EOG34" s="73">
        <f>სარგებელი!EOG29</f>
        <v>0</v>
      </c>
      <c r="EOH34" s="73">
        <f>სარგებელი!EOH29</f>
        <v>0</v>
      </c>
      <c r="EOI34" s="73">
        <f>სარგებელი!EOI29</f>
        <v>0</v>
      </c>
      <c r="EOJ34" s="73">
        <f>სარგებელი!EOJ29</f>
        <v>0</v>
      </c>
      <c r="EOK34" s="73">
        <f>სარგებელი!EOK29</f>
        <v>0</v>
      </c>
      <c r="EOL34" s="73">
        <f>სარგებელი!EOL29</f>
        <v>0</v>
      </c>
      <c r="EOM34" s="73">
        <f>სარგებელი!EOM29</f>
        <v>0</v>
      </c>
      <c r="EON34" s="73">
        <f>სარგებელი!EON29</f>
        <v>0</v>
      </c>
      <c r="EOO34" s="73">
        <f>სარგებელი!EOO29</f>
        <v>0</v>
      </c>
      <c r="EOP34" s="73">
        <f>სარგებელი!EOP29</f>
        <v>0</v>
      </c>
      <c r="EOQ34" s="73">
        <f>სარგებელი!EOQ29</f>
        <v>0</v>
      </c>
      <c r="EOR34" s="73">
        <f>სარგებელი!EOR29</f>
        <v>0</v>
      </c>
      <c r="EOS34" s="73">
        <f>სარგებელი!EOS29</f>
        <v>0</v>
      </c>
      <c r="EOT34" s="73">
        <f>სარგებელი!EOT29</f>
        <v>0</v>
      </c>
      <c r="EOU34" s="73">
        <f>სარგებელი!EOU29</f>
        <v>0</v>
      </c>
      <c r="EOV34" s="73">
        <f>სარგებელი!EOV29</f>
        <v>0</v>
      </c>
      <c r="EOW34" s="73">
        <f>სარგებელი!EOW29</f>
        <v>0</v>
      </c>
      <c r="EOX34" s="73">
        <f>სარგებელი!EOX29</f>
        <v>0</v>
      </c>
      <c r="EOY34" s="73">
        <f>სარგებელი!EOY29</f>
        <v>0</v>
      </c>
      <c r="EOZ34" s="73">
        <f>სარგებელი!EOZ29</f>
        <v>0</v>
      </c>
      <c r="EPA34" s="73">
        <f>სარგებელი!EPA29</f>
        <v>0</v>
      </c>
      <c r="EPB34" s="73">
        <f>სარგებელი!EPB29</f>
        <v>0</v>
      </c>
      <c r="EPC34" s="73">
        <f>სარგებელი!EPC29</f>
        <v>0</v>
      </c>
      <c r="EPD34" s="73">
        <f>სარგებელი!EPD29</f>
        <v>0</v>
      </c>
      <c r="EPE34" s="73">
        <f>სარგებელი!EPE29</f>
        <v>0</v>
      </c>
      <c r="EPF34" s="73">
        <f>სარგებელი!EPF29</f>
        <v>0</v>
      </c>
      <c r="EPG34" s="73">
        <f>სარგებელი!EPG29</f>
        <v>0</v>
      </c>
      <c r="EPH34" s="73">
        <f>სარგებელი!EPH29</f>
        <v>0</v>
      </c>
      <c r="EPI34" s="73">
        <f>სარგებელი!EPI29</f>
        <v>0</v>
      </c>
      <c r="EPJ34" s="73">
        <f>სარგებელი!EPJ29</f>
        <v>0</v>
      </c>
      <c r="EPK34" s="73">
        <f>სარგებელი!EPK29</f>
        <v>0</v>
      </c>
      <c r="EPL34" s="73">
        <f>სარგებელი!EPL29</f>
        <v>0</v>
      </c>
      <c r="EPM34" s="73">
        <f>სარგებელი!EPM29</f>
        <v>0</v>
      </c>
      <c r="EPN34" s="73">
        <f>სარგებელი!EPN29</f>
        <v>0</v>
      </c>
      <c r="EPO34" s="73">
        <f>სარგებელი!EPO29</f>
        <v>0</v>
      </c>
      <c r="EPP34" s="73">
        <f>სარგებელი!EPP29</f>
        <v>0</v>
      </c>
      <c r="EPQ34" s="73">
        <f>სარგებელი!EPQ29</f>
        <v>0</v>
      </c>
      <c r="EPR34" s="73">
        <f>სარგებელი!EPR29</f>
        <v>0</v>
      </c>
      <c r="EPS34" s="73">
        <f>სარგებელი!EPS29</f>
        <v>0</v>
      </c>
      <c r="EPT34" s="73">
        <f>სარგებელი!EPT29</f>
        <v>0</v>
      </c>
      <c r="EPU34" s="73">
        <f>სარგებელი!EPU29</f>
        <v>0</v>
      </c>
      <c r="EPV34" s="73">
        <f>სარგებელი!EPV29</f>
        <v>0</v>
      </c>
      <c r="EPW34" s="73">
        <f>სარგებელი!EPW29</f>
        <v>0</v>
      </c>
      <c r="EPX34" s="73">
        <f>სარგებელი!EPX29</f>
        <v>0</v>
      </c>
      <c r="EPY34" s="73">
        <f>სარგებელი!EPY29</f>
        <v>0</v>
      </c>
      <c r="EPZ34" s="73">
        <f>სარგებელი!EPZ29</f>
        <v>0</v>
      </c>
      <c r="EQA34" s="73">
        <f>სარგებელი!EQA29</f>
        <v>0</v>
      </c>
      <c r="EQB34" s="73">
        <f>სარგებელი!EQB29</f>
        <v>0</v>
      </c>
      <c r="EQC34" s="73">
        <f>სარგებელი!EQC29</f>
        <v>0</v>
      </c>
      <c r="EQD34" s="73">
        <f>სარგებელი!EQD29</f>
        <v>0</v>
      </c>
      <c r="EQE34" s="73">
        <f>სარგებელი!EQE29</f>
        <v>0</v>
      </c>
      <c r="EQF34" s="73">
        <f>სარგებელი!EQF29</f>
        <v>0</v>
      </c>
      <c r="EQG34" s="73">
        <f>სარგებელი!EQG29</f>
        <v>0</v>
      </c>
      <c r="EQH34" s="73">
        <f>სარგებელი!EQH29</f>
        <v>0</v>
      </c>
      <c r="EQI34" s="73">
        <f>სარგებელი!EQI29</f>
        <v>0</v>
      </c>
      <c r="EQJ34" s="73">
        <f>სარგებელი!EQJ29</f>
        <v>0</v>
      </c>
      <c r="EQK34" s="73">
        <f>სარგებელი!EQK29</f>
        <v>0</v>
      </c>
      <c r="EQL34" s="73">
        <f>სარგებელი!EQL29</f>
        <v>0</v>
      </c>
      <c r="EQM34" s="73">
        <f>სარგებელი!EQM29</f>
        <v>0</v>
      </c>
      <c r="EQN34" s="73">
        <f>სარგებელი!EQN29</f>
        <v>0</v>
      </c>
      <c r="EQO34" s="73">
        <f>სარგებელი!EQO29</f>
        <v>0</v>
      </c>
      <c r="EQP34" s="73">
        <f>სარგებელი!EQP29</f>
        <v>0</v>
      </c>
      <c r="EQQ34" s="73">
        <f>სარგებელი!EQQ29</f>
        <v>0</v>
      </c>
      <c r="EQR34" s="73">
        <f>სარგებელი!EQR29</f>
        <v>0</v>
      </c>
      <c r="EQS34" s="73">
        <f>სარგებელი!EQS29</f>
        <v>0</v>
      </c>
      <c r="EQT34" s="73">
        <f>სარგებელი!EQT29</f>
        <v>0</v>
      </c>
      <c r="EQU34" s="73">
        <f>სარგებელი!EQU29</f>
        <v>0</v>
      </c>
      <c r="EQV34" s="73">
        <f>სარგებელი!EQV29</f>
        <v>0</v>
      </c>
      <c r="EQW34" s="73">
        <f>სარგებელი!EQW29</f>
        <v>0</v>
      </c>
      <c r="EQX34" s="73">
        <f>სარგებელი!EQX29</f>
        <v>0</v>
      </c>
      <c r="EQY34" s="73">
        <f>სარგებელი!EQY29</f>
        <v>0</v>
      </c>
      <c r="EQZ34" s="73">
        <f>სარგებელი!EQZ29</f>
        <v>0</v>
      </c>
      <c r="ERA34" s="73">
        <f>სარგებელი!ERA29</f>
        <v>0</v>
      </c>
      <c r="ERB34" s="73">
        <f>სარგებელი!ERB29</f>
        <v>0</v>
      </c>
      <c r="ERC34" s="73">
        <f>სარგებელი!ERC29</f>
        <v>0</v>
      </c>
      <c r="ERD34" s="73">
        <f>სარგებელი!ERD29</f>
        <v>0</v>
      </c>
      <c r="ERE34" s="73">
        <f>სარგებელი!ERE29</f>
        <v>0</v>
      </c>
      <c r="ERF34" s="73">
        <f>სარგებელი!ERF29</f>
        <v>0</v>
      </c>
      <c r="ERG34" s="73">
        <f>სარგებელი!ERG29</f>
        <v>0</v>
      </c>
      <c r="ERH34" s="73">
        <f>სარგებელი!ERH29</f>
        <v>0</v>
      </c>
      <c r="ERI34" s="73">
        <f>სარგებელი!ERI29</f>
        <v>0</v>
      </c>
      <c r="ERJ34" s="73">
        <f>სარგებელი!ERJ29</f>
        <v>0</v>
      </c>
      <c r="ERK34" s="73">
        <f>სარგებელი!ERK29</f>
        <v>0</v>
      </c>
      <c r="ERL34" s="73">
        <f>სარგებელი!ERL29</f>
        <v>0</v>
      </c>
      <c r="ERM34" s="73">
        <f>სარგებელი!ERM29</f>
        <v>0</v>
      </c>
      <c r="ERN34" s="73">
        <f>სარგებელი!ERN29</f>
        <v>0</v>
      </c>
      <c r="ERO34" s="73">
        <f>სარგებელი!ERO29</f>
        <v>0</v>
      </c>
      <c r="ERP34" s="73">
        <f>სარგებელი!ERP29</f>
        <v>0</v>
      </c>
      <c r="ERQ34" s="73">
        <f>სარგებელი!ERQ29</f>
        <v>0</v>
      </c>
      <c r="ERR34" s="73">
        <f>სარგებელი!ERR29</f>
        <v>0</v>
      </c>
      <c r="ERS34" s="73">
        <f>სარგებელი!ERS29</f>
        <v>0</v>
      </c>
      <c r="ERT34" s="73">
        <f>სარგებელი!ERT29</f>
        <v>0</v>
      </c>
      <c r="ERU34" s="73">
        <f>სარგებელი!ERU29</f>
        <v>0</v>
      </c>
      <c r="ERV34" s="73">
        <f>სარგებელი!ERV29</f>
        <v>0</v>
      </c>
      <c r="ERW34" s="73">
        <f>სარგებელი!ERW29</f>
        <v>0</v>
      </c>
      <c r="ERX34" s="73">
        <f>სარგებელი!ERX29</f>
        <v>0</v>
      </c>
      <c r="ERY34" s="73">
        <f>სარგებელი!ERY29</f>
        <v>0</v>
      </c>
      <c r="ERZ34" s="73">
        <f>სარგებელი!ERZ29</f>
        <v>0</v>
      </c>
      <c r="ESA34" s="73">
        <f>სარგებელი!ESA29</f>
        <v>0</v>
      </c>
      <c r="ESB34" s="73">
        <f>სარგებელი!ESB29</f>
        <v>0</v>
      </c>
      <c r="ESC34" s="73">
        <f>სარგებელი!ESC29</f>
        <v>0</v>
      </c>
      <c r="ESD34" s="73">
        <f>სარგებელი!ESD29</f>
        <v>0</v>
      </c>
      <c r="ESE34" s="73">
        <f>სარგებელი!ESE29</f>
        <v>0</v>
      </c>
      <c r="ESF34" s="73">
        <f>სარგებელი!ESF29</f>
        <v>0</v>
      </c>
      <c r="ESG34" s="73">
        <f>სარგებელი!ESG29</f>
        <v>0</v>
      </c>
      <c r="ESH34" s="73">
        <f>სარგებელი!ESH29</f>
        <v>0</v>
      </c>
      <c r="ESI34" s="73">
        <f>სარგებელი!ESI29</f>
        <v>0</v>
      </c>
      <c r="ESJ34" s="73">
        <f>სარგებელი!ESJ29</f>
        <v>0</v>
      </c>
      <c r="ESK34" s="73">
        <f>სარგებელი!ESK29</f>
        <v>0</v>
      </c>
      <c r="ESL34" s="73">
        <f>სარგებელი!ESL29</f>
        <v>0</v>
      </c>
      <c r="ESM34" s="73">
        <f>სარგებელი!ESM29</f>
        <v>0</v>
      </c>
      <c r="ESN34" s="73">
        <f>სარგებელი!ESN29</f>
        <v>0</v>
      </c>
      <c r="ESO34" s="73">
        <f>სარგებელი!ESO29</f>
        <v>0</v>
      </c>
      <c r="ESP34" s="73">
        <f>სარგებელი!ESP29</f>
        <v>0</v>
      </c>
      <c r="ESQ34" s="73">
        <f>სარგებელი!ESQ29</f>
        <v>0</v>
      </c>
      <c r="ESR34" s="73">
        <f>სარგებელი!ESR29</f>
        <v>0</v>
      </c>
      <c r="ESS34" s="73">
        <f>სარგებელი!ESS29</f>
        <v>0</v>
      </c>
      <c r="EST34" s="73">
        <f>სარგებელი!EST29</f>
        <v>0</v>
      </c>
      <c r="ESU34" s="73">
        <f>სარგებელი!ESU29</f>
        <v>0</v>
      </c>
      <c r="ESV34" s="73">
        <f>სარგებელი!ESV29</f>
        <v>0</v>
      </c>
      <c r="ESW34" s="73">
        <f>სარგებელი!ESW29</f>
        <v>0</v>
      </c>
      <c r="ESX34" s="73">
        <f>სარგებელი!ESX29</f>
        <v>0</v>
      </c>
      <c r="ESY34" s="73">
        <f>სარგებელი!ESY29</f>
        <v>0</v>
      </c>
      <c r="ESZ34" s="73">
        <f>სარგებელი!ESZ29</f>
        <v>0</v>
      </c>
      <c r="ETA34" s="73">
        <f>სარგებელი!ETA29</f>
        <v>0</v>
      </c>
      <c r="ETB34" s="73">
        <f>სარგებელი!ETB29</f>
        <v>0</v>
      </c>
      <c r="ETC34" s="73">
        <f>სარგებელი!ETC29</f>
        <v>0</v>
      </c>
      <c r="ETD34" s="73">
        <f>სარგებელი!ETD29</f>
        <v>0</v>
      </c>
      <c r="ETE34" s="73">
        <f>სარგებელი!ETE29</f>
        <v>0</v>
      </c>
      <c r="ETF34" s="73">
        <f>სარგებელი!ETF29</f>
        <v>0</v>
      </c>
      <c r="ETG34" s="73">
        <f>სარგებელი!ETG29</f>
        <v>0</v>
      </c>
      <c r="ETH34" s="73">
        <f>სარგებელი!ETH29</f>
        <v>0</v>
      </c>
      <c r="ETI34" s="73">
        <f>სარგებელი!ETI29</f>
        <v>0</v>
      </c>
      <c r="ETJ34" s="73">
        <f>სარგებელი!ETJ29</f>
        <v>0</v>
      </c>
      <c r="ETK34" s="73">
        <f>სარგებელი!ETK29</f>
        <v>0</v>
      </c>
      <c r="ETL34" s="73">
        <f>სარგებელი!ETL29</f>
        <v>0</v>
      </c>
      <c r="ETM34" s="73">
        <f>სარგებელი!ETM29</f>
        <v>0</v>
      </c>
      <c r="ETN34" s="73">
        <f>სარგებელი!ETN29</f>
        <v>0</v>
      </c>
      <c r="ETO34" s="73">
        <f>სარგებელი!ETO29</f>
        <v>0</v>
      </c>
      <c r="ETP34" s="73">
        <f>სარგებელი!ETP29</f>
        <v>0</v>
      </c>
      <c r="ETQ34" s="73">
        <f>სარგებელი!ETQ29</f>
        <v>0</v>
      </c>
      <c r="ETR34" s="73">
        <f>სარგებელი!ETR29</f>
        <v>0</v>
      </c>
      <c r="ETS34" s="73">
        <f>სარგებელი!ETS29</f>
        <v>0</v>
      </c>
      <c r="ETT34" s="73">
        <f>სარგებელი!ETT29</f>
        <v>0</v>
      </c>
      <c r="ETU34" s="73">
        <f>სარგებელი!ETU29</f>
        <v>0</v>
      </c>
      <c r="ETV34" s="73">
        <f>სარგებელი!ETV29</f>
        <v>0</v>
      </c>
      <c r="ETW34" s="73">
        <f>სარგებელი!ETW29</f>
        <v>0</v>
      </c>
      <c r="ETX34" s="73">
        <f>სარგებელი!ETX29</f>
        <v>0</v>
      </c>
      <c r="ETY34" s="73">
        <f>სარგებელი!ETY29</f>
        <v>0</v>
      </c>
      <c r="ETZ34" s="73">
        <f>სარგებელი!ETZ29</f>
        <v>0</v>
      </c>
      <c r="EUA34" s="73">
        <f>სარგებელი!EUA29</f>
        <v>0</v>
      </c>
      <c r="EUB34" s="73">
        <f>სარგებელი!EUB29</f>
        <v>0</v>
      </c>
      <c r="EUC34" s="73">
        <f>სარგებელი!EUC29</f>
        <v>0</v>
      </c>
      <c r="EUD34" s="73">
        <f>სარგებელი!EUD29</f>
        <v>0</v>
      </c>
      <c r="EUE34" s="73">
        <f>სარგებელი!EUE29</f>
        <v>0</v>
      </c>
      <c r="EUF34" s="73">
        <f>სარგებელი!EUF29</f>
        <v>0</v>
      </c>
      <c r="EUG34" s="73">
        <f>სარგებელი!EUG29</f>
        <v>0</v>
      </c>
      <c r="EUH34" s="73">
        <f>სარგებელი!EUH29</f>
        <v>0</v>
      </c>
      <c r="EUI34" s="73">
        <f>სარგებელი!EUI29</f>
        <v>0</v>
      </c>
      <c r="EUJ34" s="73">
        <f>სარგებელი!EUJ29</f>
        <v>0</v>
      </c>
      <c r="EUK34" s="73">
        <f>სარგებელი!EUK29</f>
        <v>0</v>
      </c>
      <c r="EUL34" s="73">
        <f>სარგებელი!EUL29</f>
        <v>0</v>
      </c>
      <c r="EUM34" s="73">
        <f>სარგებელი!EUM29</f>
        <v>0</v>
      </c>
      <c r="EUN34" s="73">
        <f>სარგებელი!EUN29</f>
        <v>0</v>
      </c>
      <c r="EUO34" s="73">
        <f>სარგებელი!EUO29</f>
        <v>0</v>
      </c>
      <c r="EUP34" s="73">
        <f>სარგებელი!EUP29</f>
        <v>0</v>
      </c>
      <c r="EUQ34" s="73">
        <f>სარგებელი!EUQ29</f>
        <v>0</v>
      </c>
      <c r="EUR34" s="73">
        <f>სარგებელი!EUR29</f>
        <v>0</v>
      </c>
      <c r="EUS34" s="73">
        <f>სარგებელი!EUS29</f>
        <v>0</v>
      </c>
      <c r="EUT34" s="73">
        <f>სარგებელი!EUT29</f>
        <v>0</v>
      </c>
      <c r="EUU34" s="73">
        <f>სარგებელი!EUU29</f>
        <v>0</v>
      </c>
      <c r="EUV34" s="73">
        <f>სარგებელი!EUV29</f>
        <v>0</v>
      </c>
      <c r="EUW34" s="73">
        <f>სარგებელი!EUW29</f>
        <v>0</v>
      </c>
      <c r="EUX34" s="73">
        <f>სარგებელი!EUX29</f>
        <v>0</v>
      </c>
      <c r="EUY34" s="73">
        <f>სარგებელი!EUY29</f>
        <v>0</v>
      </c>
      <c r="EUZ34" s="73">
        <f>სარგებელი!EUZ29</f>
        <v>0</v>
      </c>
      <c r="EVA34" s="73">
        <f>სარგებელი!EVA29</f>
        <v>0</v>
      </c>
      <c r="EVB34" s="73">
        <f>სარგებელი!EVB29</f>
        <v>0</v>
      </c>
      <c r="EVC34" s="73">
        <f>სარგებელი!EVC29</f>
        <v>0</v>
      </c>
      <c r="EVD34" s="73">
        <f>სარგებელი!EVD29</f>
        <v>0</v>
      </c>
      <c r="EVE34" s="73">
        <f>სარგებელი!EVE29</f>
        <v>0</v>
      </c>
      <c r="EVF34" s="73">
        <f>სარგებელი!EVF29</f>
        <v>0</v>
      </c>
      <c r="EVG34" s="73">
        <f>სარგებელი!EVG29</f>
        <v>0</v>
      </c>
      <c r="EVH34" s="73">
        <f>სარგებელი!EVH29</f>
        <v>0</v>
      </c>
      <c r="EVI34" s="73">
        <f>სარგებელი!EVI29</f>
        <v>0</v>
      </c>
      <c r="EVJ34" s="73">
        <f>სარგებელი!EVJ29</f>
        <v>0</v>
      </c>
      <c r="EVK34" s="73">
        <f>სარგებელი!EVK29</f>
        <v>0</v>
      </c>
      <c r="EVL34" s="73">
        <f>სარგებელი!EVL29</f>
        <v>0</v>
      </c>
      <c r="EVM34" s="73">
        <f>სარგებელი!EVM29</f>
        <v>0</v>
      </c>
      <c r="EVN34" s="73">
        <f>სარგებელი!EVN29</f>
        <v>0</v>
      </c>
      <c r="EVO34" s="73">
        <f>სარგებელი!EVO29</f>
        <v>0</v>
      </c>
      <c r="EVP34" s="73">
        <f>სარგებელი!EVP29</f>
        <v>0</v>
      </c>
      <c r="EVQ34" s="73">
        <f>სარგებელი!EVQ29</f>
        <v>0</v>
      </c>
      <c r="EVR34" s="73">
        <f>სარგებელი!EVR29</f>
        <v>0</v>
      </c>
      <c r="EVS34" s="73">
        <f>სარგებელი!EVS29</f>
        <v>0</v>
      </c>
      <c r="EVT34" s="73">
        <f>სარგებელი!EVT29</f>
        <v>0</v>
      </c>
      <c r="EVU34" s="73">
        <f>სარგებელი!EVU29</f>
        <v>0</v>
      </c>
      <c r="EVV34" s="73">
        <f>სარგებელი!EVV29</f>
        <v>0</v>
      </c>
      <c r="EVW34" s="73">
        <f>სარგებელი!EVW29</f>
        <v>0</v>
      </c>
      <c r="EVX34" s="73">
        <f>სარგებელი!EVX29</f>
        <v>0</v>
      </c>
      <c r="EVY34" s="73">
        <f>სარგებელი!EVY29</f>
        <v>0</v>
      </c>
      <c r="EVZ34" s="73">
        <f>სარგებელი!EVZ29</f>
        <v>0</v>
      </c>
      <c r="EWA34" s="73">
        <f>სარგებელი!EWA29</f>
        <v>0</v>
      </c>
      <c r="EWB34" s="73">
        <f>სარგებელი!EWB29</f>
        <v>0</v>
      </c>
      <c r="EWC34" s="73">
        <f>სარგებელი!EWC29</f>
        <v>0</v>
      </c>
      <c r="EWD34" s="73">
        <f>სარგებელი!EWD29</f>
        <v>0</v>
      </c>
      <c r="EWE34" s="73">
        <f>სარგებელი!EWE29</f>
        <v>0</v>
      </c>
      <c r="EWF34" s="73">
        <f>სარგებელი!EWF29</f>
        <v>0</v>
      </c>
      <c r="EWG34" s="73">
        <f>სარგებელი!EWG29</f>
        <v>0</v>
      </c>
      <c r="EWH34" s="73">
        <f>სარგებელი!EWH29</f>
        <v>0</v>
      </c>
      <c r="EWI34" s="73">
        <f>სარგებელი!EWI29</f>
        <v>0</v>
      </c>
      <c r="EWJ34" s="73">
        <f>სარგებელი!EWJ29</f>
        <v>0</v>
      </c>
      <c r="EWK34" s="73">
        <f>სარგებელი!EWK29</f>
        <v>0</v>
      </c>
      <c r="EWL34" s="73">
        <f>სარგებელი!EWL29</f>
        <v>0</v>
      </c>
      <c r="EWM34" s="73">
        <f>სარგებელი!EWM29</f>
        <v>0</v>
      </c>
      <c r="EWN34" s="73">
        <f>სარგებელი!EWN29</f>
        <v>0</v>
      </c>
      <c r="EWO34" s="73">
        <f>სარგებელი!EWO29</f>
        <v>0</v>
      </c>
      <c r="EWP34" s="73">
        <f>სარგებელი!EWP29</f>
        <v>0</v>
      </c>
      <c r="EWQ34" s="73">
        <f>სარგებელი!EWQ29</f>
        <v>0</v>
      </c>
      <c r="EWR34" s="73">
        <f>სარგებელი!EWR29</f>
        <v>0</v>
      </c>
      <c r="EWS34" s="73">
        <f>სარგებელი!EWS29</f>
        <v>0</v>
      </c>
      <c r="EWT34" s="73">
        <f>სარგებელი!EWT29</f>
        <v>0</v>
      </c>
      <c r="EWU34" s="73">
        <f>სარგებელი!EWU29</f>
        <v>0</v>
      </c>
      <c r="EWV34" s="73">
        <f>სარგებელი!EWV29</f>
        <v>0</v>
      </c>
      <c r="EWW34" s="73">
        <f>სარგებელი!EWW29</f>
        <v>0</v>
      </c>
      <c r="EWX34" s="73">
        <f>სარგებელი!EWX29</f>
        <v>0</v>
      </c>
      <c r="EWY34" s="73">
        <f>სარგებელი!EWY29</f>
        <v>0</v>
      </c>
      <c r="EWZ34" s="73">
        <f>სარგებელი!EWZ29</f>
        <v>0</v>
      </c>
      <c r="EXA34" s="73">
        <f>სარგებელი!EXA29</f>
        <v>0</v>
      </c>
      <c r="EXB34" s="73">
        <f>სარგებელი!EXB29</f>
        <v>0</v>
      </c>
      <c r="EXC34" s="73">
        <f>სარგებელი!EXC29</f>
        <v>0</v>
      </c>
      <c r="EXD34" s="73">
        <f>სარგებელი!EXD29</f>
        <v>0</v>
      </c>
      <c r="EXE34" s="73">
        <f>სარგებელი!EXE29</f>
        <v>0</v>
      </c>
      <c r="EXF34" s="73">
        <f>სარგებელი!EXF29</f>
        <v>0</v>
      </c>
      <c r="EXG34" s="73">
        <f>სარგებელი!EXG29</f>
        <v>0</v>
      </c>
      <c r="EXH34" s="73">
        <f>სარგებელი!EXH29</f>
        <v>0</v>
      </c>
      <c r="EXI34" s="73">
        <f>სარგებელი!EXI29</f>
        <v>0</v>
      </c>
      <c r="EXJ34" s="73">
        <f>სარგებელი!EXJ29</f>
        <v>0</v>
      </c>
      <c r="EXK34" s="73">
        <f>სარგებელი!EXK29</f>
        <v>0</v>
      </c>
      <c r="EXL34" s="73">
        <f>სარგებელი!EXL29</f>
        <v>0</v>
      </c>
      <c r="EXM34" s="73">
        <f>სარგებელი!EXM29</f>
        <v>0</v>
      </c>
      <c r="EXN34" s="73">
        <f>სარგებელი!EXN29</f>
        <v>0</v>
      </c>
      <c r="EXO34" s="73">
        <f>სარგებელი!EXO29</f>
        <v>0</v>
      </c>
      <c r="EXP34" s="73">
        <f>სარგებელი!EXP29</f>
        <v>0</v>
      </c>
      <c r="EXQ34" s="73">
        <f>სარგებელი!EXQ29</f>
        <v>0</v>
      </c>
      <c r="EXR34" s="73">
        <f>სარგებელი!EXR29</f>
        <v>0</v>
      </c>
      <c r="EXS34" s="73">
        <f>სარგებელი!EXS29</f>
        <v>0</v>
      </c>
      <c r="EXT34" s="73">
        <f>სარგებელი!EXT29</f>
        <v>0</v>
      </c>
      <c r="EXU34" s="73">
        <f>სარგებელი!EXU29</f>
        <v>0</v>
      </c>
      <c r="EXV34" s="73">
        <f>სარგებელი!EXV29</f>
        <v>0</v>
      </c>
      <c r="EXW34" s="73">
        <f>სარგებელი!EXW29</f>
        <v>0</v>
      </c>
      <c r="EXX34" s="73">
        <f>სარგებელი!EXX29</f>
        <v>0</v>
      </c>
      <c r="EXY34" s="73">
        <f>სარგებელი!EXY29</f>
        <v>0</v>
      </c>
      <c r="EXZ34" s="73">
        <f>სარგებელი!EXZ29</f>
        <v>0</v>
      </c>
      <c r="EYA34" s="73">
        <f>სარგებელი!EYA29</f>
        <v>0</v>
      </c>
      <c r="EYB34" s="73">
        <f>სარგებელი!EYB29</f>
        <v>0</v>
      </c>
      <c r="EYC34" s="73">
        <f>სარგებელი!EYC29</f>
        <v>0</v>
      </c>
      <c r="EYD34" s="73">
        <f>სარგებელი!EYD29</f>
        <v>0</v>
      </c>
      <c r="EYE34" s="73">
        <f>სარგებელი!EYE29</f>
        <v>0</v>
      </c>
      <c r="EYF34" s="73">
        <f>სარგებელი!EYF29</f>
        <v>0</v>
      </c>
      <c r="EYG34" s="73">
        <f>სარგებელი!EYG29</f>
        <v>0</v>
      </c>
      <c r="EYH34" s="73">
        <f>სარგებელი!EYH29</f>
        <v>0</v>
      </c>
      <c r="EYI34" s="73">
        <f>სარგებელი!EYI29</f>
        <v>0</v>
      </c>
      <c r="EYJ34" s="73">
        <f>სარგებელი!EYJ29</f>
        <v>0</v>
      </c>
      <c r="EYK34" s="73">
        <f>სარგებელი!EYK29</f>
        <v>0</v>
      </c>
      <c r="EYL34" s="73">
        <f>სარგებელი!EYL29</f>
        <v>0</v>
      </c>
      <c r="EYM34" s="73">
        <f>სარგებელი!EYM29</f>
        <v>0</v>
      </c>
      <c r="EYN34" s="73">
        <f>სარგებელი!EYN29</f>
        <v>0</v>
      </c>
      <c r="EYO34" s="73">
        <f>სარგებელი!EYO29</f>
        <v>0</v>
      </c>
      <c r="EYP34" s="73">
        <f>სარგებელი!EYP29</f>
        <v>0</v>
      </c>
      <c r="EYQ34" s="73">
        <f>სარგებელი!EYQ29</f>
        <v>0</v>
      </c>
      <c r="EYR34" s="73">
        <f>სარგებელი!EYR29</f>
        <v>0</v>
      </c>
      <c r="EYS34" s="73">
        <f>სარგებელი!EYS29</f>
        <v>0</v>
      </c>
      <c r="EYT34" s="73">
        <f>სარგებელი!EYT29</f>
        <v>0</v>
      </c>
      <c r="EYU34" s="73">
        <f>სარგებელი!EYU29</f>
        <v>0</v>
      </c>
      <c r="EYV34" s="73">
        <f>სარგებელი!EYV29</f>
        <v>0</v>
      </c>
      <c r="EYW34" s="73">
        <f>სარგებელი!EYW29</f>
        <v>0</v>
      </c>
      <c r="EYX34" s="73">
        <f>სარგებელი!EYX29</f>
        <v>0</v>
      </c>
      <c r="EYY34" s="73">
        <f>სარგებელი!EYY29</f>
        <v>0</v>
      </c>
      <c r="EYZ34" s="73">
        <f>სარგებელი!EYZ29</f>
        <v>0</v>
      </c>
      <c r="EZA34" s="73">
        <f>სარგებელი!EZA29</f>
        <v>0</v>
      </c>
      <c r="EZB34" s="73">
        <f>სარგებელი!EZB29</f>
        <v>0</v>
      </c>
      <c r="EZC34" s="73">
        <f>სარგებელი!EZC29</f>
        <v>0</v>
      </c>
      <c r="EZD34" s="73">
        <f>სარგებელი!EZD29</f>
        <v>0</v>
      </c>
      <c r="EZE34" s="73">
        <f>სარგებელი!EZE29</f>
        <v>0</v>
      </c>
      <c r="EZF34" s="73">
        <f>სარგებელი!EZF29</f>
        <v>0</v>
      </c>
      <c r="EZG34" s="73">
        <f>სარგებელი!EZG29</f>
        <v>0</v>
      </c>
      <c r="EZH34" s="73">
        <f>სარგებელი!EZH29</f>
        <v>0</v>
      </c>
      <c r="EZI34" s="73">
        <f>სარგებელი!EZI29</f>
        <v>0</v>
      </c>
      <c r="EZJ34" s="73">
        <f>სარგებელი!EZJ29</f>
        <v>0</v>
      </c>
      <c r="EZK34" s="73">
        <f>სარგებელი!EZK29</f>
        <v>0</v>
      </c>
      <c r="EZL34" s="73">
        <f>სარგებელი!EZL29</f>
        <v>0</v>
      </c>
      <c r="EZM34" s="73">
        <f>სარგებელი!EZM29</f>
        <v>0</v>
      </c>
      <c r="EZN34" s="73">
        <f>სარგებელი!EZN29</f>
        <v>0</v>
      </c>
      <c r="EZO34" s="73">
        <f>სარგებელი!EZO29</f>
        <v>0</v>
      </c>
      <c r="EZP34" s="73">
        <f>სარგებელი!EZP29</f>
        <v>0</v>
      </c>
      <c r="EZQ34" s="73">
        <f>სარგებელი!EZQ29</f>
        <v>0</v>
      </c>
      <c r="EZR34" s="73">
        <f>სარგებელი!EZR29</f>
        <v>0</v>
      </c>
      <c r="EZS34" s="73">
        <f>სარგებელი!EZS29</f>
        <v>0</v>
      </c>
      <c r="EZT34" s="73">
        <f>სარგებელი!EZT29</f>
        <v>0</v>
      </c>
      <c r="EZU34" s="73">
        <f>სარგებელი!EZU29</f>
        <v>0</v>
      </c>
      <c r="EZV34" s="73">
        <f>სარგებელი!EZV29</f>
        <v>0</v>
      </c>
      <c r="EZW34" s="73">
        <f>სარგებელი!EZW29</f>
        <v>0</v>
      </c>
      <c r="EZX34" s="73">
        <f>სარგებელი!EZX29</f>
        <v>0</v>
      </c>
      <c r="EZY34" s="73">
        <f>სარგებელი!EZY29</f>
        <v>0</v>
      </c>
      <c r="EZZ34" s="73">
        <f>სარგებელი!EZZ29</f>
        <v>0</v>
      </c>
      <c r="FAA34" s="73">
        <f>სარგებელი!FAA29</f>
        <v>0</v>
      </c>
      <c r="FAB34" s="73">
        <f>სარგებელი!FAB29</f>
        <v>0</v>
      </c>
      <c r="FAC34" s="73">
        <f>სარგებელი!FAC29</f>
        <v>0</v>
      </c>
      <c r="FAD34" s="73">
        <f>სარგებელი!FAD29</f>
        <v>0</v>
      </c>
      <c r="FAE34" s="73">
        <f>სარგებელი!FAE29</f>
        <v>0</v>
      </c>
      <c r="FAF34" s="73">
        <f>სარგებელი!FAF29</f>
        <v>0</v>
      </c>
      <c r="FAG34" s="73">
        <f>სარგებელი!FAG29</f>
        <v>0</v>
      </c>
      <c r="FAH34" s="73">
        <f>სარგებელი!FAH29</f>
        <v>0</v>
      </c>
      <c r="FAI34" s="73">
        <f>სარგებელი!FAI29</f>
        <v>0</v>
      </c>
      <c r="FAJ34" s="73">
        <f>სარგებელი!FAJ29</f>
        <v>0</v>
      </c>
      <c r="FAK34" s="73">
        <f>სარგებელი!FAK29</f>
        <v>0</v>
      </c>
      <c r="FAL34" s="73">
        <f>სარგებელი!FAL29</f>
        <v>0</v>
      </c>
      <c r="FAM34" s="73">
        <f>სარგებელი!FAM29</f>
        <v>0</v>
      </c>
      <c r="FAN34" s="73">
        <f>სარგებელი!FAN29</f>
        <v>0</v>
      </c>
      <c r="FAO34" s="73">
        <f>სარგებელი!FAO29</f>
        <v>0</v>
      </c>
      <c r="FAP34" s="73">
        <f>სარგებელი!FAP29</f>
        <v>0</v>
      </c>
      <c r="FAQ34" s="73">
        <f>სარგებელი!FAQ29</f>
        <v>0</v>
      </c>
      <c r="FAR34" s="73">
        <f>სარგებელი!FAR29</f>
        <v>0</v>
      </c>
      <c r="FAS34" s="73">
        <f>სარგებელი!FAS29</f>
        <v>0</v>
      </c>
      <c r="FAT34" s="73">
        <f>სარგებელი!FAT29</f>
        <v>0</v>
      </c>
      <c r="FAU34" s="73">
        <f>სარგებელი!FAU29</f>
        <v>0</v>
      </c>
      <c r="FAV34" s="73">
        <f>სარგებელი!FAV29</f>
        <v>0</v>
      </c>
      <c r="FAW34" s="73">
        <f>სარგებელი!FAW29</f>
        <v>0</v>
      </c>
      <c r="FAX34" s="73">
        <f>სარგებელი!FAX29</f>
        <v>0</v>
      </c>
      <c r="FAY34" s="73">
        <f>სარგებელი!FAY29</f>
        <v>0</v>
      </c>
      <c r="FAZ34" s="73">
        <f>სარგებელი!FAZ29</f>
        <v>0</v>
      </c>
      <c r="FBA34" s="73">
        <f>სარგებელი!FBA29</f>
        <v>0</v>
      </c>
      <c r="FBB34" s="73">
        <f>სარგებელი!FBB29</f>
        <v>0</v>
      </c>
      <c r="FBC34" s="73">
        <f>სარგებელი!FBC29</f>
        <v>0</v>
      </c>
      <c r="FBD34" s="73">
        <f>სარგებელი!FBD29</f>
        <v>0</v>
      </c>
      <c r="FBE34" s="73">
        <f>სარგებელი!FBE29</f>
        <v>0</v>
      </c>
      <c r="FBF34" s="73">
        <f>სარგებელი!FBF29</f>
        <v>0</v>
      </c>
      <c r="FBG34" s="73">
        <f>სარგებელი!FBG29</f>
        <v>0</v>
      </c>
      <c r="FBH34" s="73">
        <f>სარგებელი!FBH29</f>
        <v>0</v>
      </c>
      <c r="FBI34" s="73">
        <f>სარგებელი!FBI29</f>
        <v>0</v>
      </c>
      <c r="FBJ34" s="73">
        <f>სარგებელი!FBJ29</f>
        <v>0</v>
      </c>
      <c r="FBK34" s="73">
        <f>სარგებელი!FBK29</f>
        <v>0</v>
      </c>
      <c r="FBL34" s="73">
        <f>სარგებელი!FBL29</f>
        <v>0</v>
      </c>
      <c r="FBM34" s="73">
        <f>სარგებელი!FBM29</f>
        <v>0</v>
      </c>
      <c r="FBN34" s="73">
        <f>სარგებელი!FBN29</f>
        <v>0</v>
      </c>
      <c r="FBO34" s="73">
        <f>სარგებელი!FBO29</f>
        <v>0</v>
      </c>
      <c r="FBP34" s="73">
        <f>სარგებელი!FBP29</f>
        <v>0</v>
      </c>
      <c r="FBQ34" s="73">
        <f>სარგებელი!FBQ29</f>
        <v>0</v>
      </c>
      <c r="FBR34" s="73">
        <f>სარგებელი!FBR29</f>
        <v>0</v>
      </c>
      <c r="FBS34" s="73">
        <f>სარგებელი!FBS29</f>
        <v>0</v>
      </c>
      <c r="FBT34" s="73">
        <f>სარგებელი!FBT29</f>
        <v>0</v>
      </c>
      <c r="FBU34" s="73">
        <f>სარგებელი!FBU29</f>
        <v>0</v>
      </c>
      <c r="FBV34" s="73">
        <f>სარგებელი!FBV29</f>
        <v>0</v>
      </c>
      <c r="FBW34" s="73">
        <f>სარგებელი!FBW29</f>
        <v>0</v>
      </c>
      <c r="FBX34" s="73">
        <f>სარგებელი!FBX29</f>
        <v>0</v>
      </c>
      <c r="FBY34" s="73">
        <f>სარგებელი!FBY29</f>
        <v>0</v>
      </c>
      <c r="FBZ34" s="73">
        <f>სარგებელი!FBZ29</f>
        <v>0</v>
      </c>
      <c r="FCA34" s="73">
        <f>სარგებელი!FCA29</f>
        <v>0</v>
      </c>
      <c r="FCB34" s="73">
        <f>სარგებელი!FCB29</f>
        <v>0</v>
      </c>
      <c r="FCC34" s="73">
        <f>სარგებელი!FCC29</f>
        <v>0</v>
      </c>
      <c r="FCD34" s="73">
        <f>სარგებელი!FCD29</f>
        <v>0</v>
      </c>
      <c r="FCE34" s="73">
        <f>სარგებელი!FCE29</f>
        <v>0</v>
      </c>
      <c r="FCF34" s="73">
        <f>სარგებელი!FCF29</f>
        <v>0</v>
      </c>
      <c r="FCG34" s="73">
        <f>სარგებელი!FCG29</f>
        <v>0</v>
      </c>
      <c r="FCH34" s="73">
        <f>სარგებელი!FCH29</f>
        <v>0</v>
      </c>
      <c r="FCI34" s="73">
        <f>სარგებელი!FCI29</f>
        <v>0</v>
      </c>
      <c r="FCJ34" s="73">
        <f>სარგებელი!FCJ29</f>
        <v>0</v>
      </c>
      <c r="FCK34" s="73">
        <f>სარგებელი!FCK29</f>
        <v>0</v>
      </c>
      <c r="FCL34" s="73">
        <f>სარგებელი!FCL29</f>
        <v>0</v>
      </c>
      <c r="FCM34" s="73">
        <f>სარგებელი!FCM29</f>
        <v>0</v>
      </c>
      <c r="FCN34" s="73">
        <f>სარგებელი!FCN29</f>
        <v>0</v>
      </c>
      <c r="FCO34" s="73">
        <f>სარგებელი!FCO29</f>
        <v>0</v>
      </c>
      <c r="FCP34" s="73">
        <f>სარგებელი!FCP29</f>
        <v>0</v>
      </c>
      <c r="FCQ34" s="73">
        <f>სარგებელი!FCQ29</f>
        <v>0</v>
      </c>
      <c r="FCR34" s="73">
        <f>სარგებელი!FCR29</f>
        <v>0</v>
      </c>
      <c r="FCS34" s="73">
        <f>სარგებელი!FCS29</f>
        <v>0</v>
      </c>
      <c r="FCT34" s="73">
        <f>სარგებელი!FCT29</f>
        <v>0</v>
      </c>
      <c r="FCU34" s="73">
        <f>სარგებელი!FCU29</f>
        <v>0</v>
      </c>
      <c r="FCV34" s="73">
        <f>სარგებელი!FCV29</f>
        <v>0</v>
      </c>
      <c r="FCW34" s="73">
        <f>სარგებელი!FCW29</f>
        <v>0</v>
      </c>
      <c r="FCX34" s="73">
        <f>სარგებელი!FCX29</f>
        <v>0</v>
      </c>
      <c r="FCY34" s="73">
        <f>სარგებელი!FCY29</f>
        <v>0</v>
      </c>
      <c r="FCZ34" s="73">
        <f>სარგებელი!FCZ29</f>
        <v>0</v>
      </c>
      <c r="FDA34" s="73">
        <f>სარგებელი!FDA29</f>
        <v>0</v>
      </c>
      <c r="FDB34" s="73">
        <f>სარგებელი!FDB29</f>
        <v>0</v>
      </c>
      <c r="FDC34" s="73">
        <f>სარგებელი!FDC29</f>
        <v>0</v>
      </c>
      <c r="FDD34" s="73">
        <f>სარგებელი!FDD29</f>
        <v>0</v>
      </c>
      <c r="FDE34" s="73">
        <f>სარგებელი!FDE29</f>
        <v>0</v>
      </c>
      <c r="FDF34" s="73">
        <f>სარგებელი!FDF29</f>
        <v>0</v>
      </c>
      <c r="FDG34" s="73">
        <f>სარგებელი!FDG29</f>
        <v>0</v>
      </c>
      <c r="FDH34" s="73">
        <f>სარგებელი!FDH29</f>
        <v>0</v>
      </c>
      <c r="FDI34" s="73">
        <f>სარგებელი!FDI29</f>
        <v>0</v>
      </c>
      <c r="FDJ34" s="73">
        <f>სარგებელი!FDJ29</f>
        <v>0</v>
      </c>
      <c r="FDK34" s="73">
        <f>სარგებელი!FDK29</f>
        <v>0</v>
      </c>
      <c r="FDL34" s="73">
        <f>სარგებელი!FDL29</f>
        <v>0</v>
      </c>
      <c r="FDM34" s="73">
        <f>სარგებელი!FDM29</f>
        <v>0</v>
      </c>
      <c r="FDN34" s="73">
        <f>სარგებელი!FDN29</f>
        <v>0</v>
      </c>
      <c r="FDO34" s="73">
        <f>სარგებელი!FDO29</f>
        <v>0</v>
      </c>
      <c r="FDP34" s="73">
        <f>სარგებელი!FDP29</f>
        <v>0</v>
      </c>
      <c r="FDQ34" s="73">
        <f>სარგებელი!FDQ29</f>
        <v>0</v>
      </c>
      <c r="FDR34" s="73">
        <f>სარგებელი!FDR29</f>
        <v>0</v>
      </c>
      <c r="FDS34" s="73">
        <f>სარგებელი!FDS29</f>
        <v>0</v>
      </c>
      <c r="FDT34" s="73">
        <f>სარგებელი!FDT29</f>
        <v>0</v>
      </c>
      <c r="FDU34" s="73">
        <f>სარგებელი!FDU29</f>
        <v>0</v>
      </c>
      <c r="FDV34" s="73">
        <f>სარგებელი!FDV29</f>
        <v>0</v>
      </c>
      <c r="FDW34" s="73">
        <f>სარგებელი!FDW29</f>
        <v>0</v>
      </c>
      <c r="FDX34" s="73">
        <f>სარგებელი!FDX29</f>
        <v>0</v>
      </c>
      <c r="FDY34" s="73">
        <f>სარგებელი!FDY29</f>
        <v>0</v>
      </c>
      <c r="FDZ34" s="73">
        <f>სარგებელი!FDZ29</f>
        <v>0</v>
      </c>
      <c r="FEA34" s="73">
        <f>სარგებელი!FEA29</f>
        <v>0</v>
      </c>
      <c r="FEB34" s="73">
        <f>სარგებელი!FEB29</f>
        <v>0</v>
      </c>
      <c r="FEC34" s="73">
        <f>სარგებელი!FEC29</f>
        <v>0</v>
      </c>
      <c r="FED34" s="73">
        <f>სარგებელი!FED29</f>
        <v>0</v>
      </c>
      <c r="FEE34" s="73">
        <f>სარგებელი!FEE29</f>
        <v>0</v>
      </c>
      <c r="FEF34" s="73">
        <f>სარგებელი!FEF29</f>
        <v>0</v>
      </c>
      <c r="FEG34" s="73">
        <f>სარგებელი!FEG29</f>
        <v>0</v>
      </c>
      <c r="FEH34" s="73">
        <f>სარგებელი!FEH29</f>
        <v>0</v>
      </c>
      <c r="FEI34" s="73">
        <f>სარგებელი!FEI29</f>
        <v>0</v>
      </c>
      <c r="FEJ34" s="73">
        <f>სარგებელი!FEJ29</f>
        <v>0</v>
      </c>
      <c r="FEK34" s="73">
        <f>სარგებელი!FEK29</f>
        <v>0</v>
      </c>
      <c r="FEL34" s="73">
        <f>სარგებელი!FEL29</f>
        <v>0</v>
      </c>
      <c r="FEM34" s="73">
        <f>სარგებელი!FEM29</f>
        <v>0</v>
      </c>
      <c r="FEN34" s="73">
        <f>სარგებელი!FEN29</f>
        <v>0</v>
      </c>
      <c r="FEO34" s="73">
        <f>სარგებელი!FEO29</f>
        <v>0</v>
      </c>
      <c r="FEP34" s="73">
        <f>სარგებელი!FEP29</f>
        <v>0</v>
      </c>
      <c r="FEQ34" s="73">
        <f>სარგებელი!FEQ29</f>
        <v>0</v>
      </c>
      <c r="FER34" s="73">
        <f>სარგებელი!FER29</f>
        <v>0</v>
      </c>
      <c r="FES34" s="73">
        <f>სარგებელი!FES29</f>
        <v>0</v>
      </c>
      <c r="FET34" s="73">
        <f>სარგებელი!FET29</f>
        <v>0</v>
      </c>
      <c r="FEU34" s="73">
        <f>სარგებელი!FEU29</f>
        <v>0</v>
      </c>
      <c r="FEV34" s="73">
        <f>სარგებელი!FEV29</f>
        <v>0</v>
      </c>
      <c r="FEW34" s="73">
        <f>სარგებელი!FEW29</f>
        <v>0</v>
      </c>
      <c r="FEX34" s="73">
        <f>სარგებელი!FEX29</f>
        <v>0</v>
      </c>
      <c r="FEY34" s="73">
        <f>სარგებელი!FEY29</f>
        <v>0</v>
      </c>
      <c r="FEZ34" s="73">
        <f>სარგებელი!FEZ29</f>
        <v>0</v>
      </c>
      <c r="FFA34" s="73">
        <f>სარგებელი!FFA29</f>
        <v>0</v>
      </c>
      <c r="FFB34" s="73">
        <f>სარგებელი!FFB29</f>
        <v>0</v>
      </c>
      <c r="FFC34" s="73">
        <f>სარგებელი!FFC29</f>
        <v>0</v>
      </c>
      <c r="FFD34" s="73">
        <f>სარგებელი!FFD29</f>
        <v>0</v>
      </c>
      <c r="FFE34" s="73">
        <f>სარგებელი!FFE29</f>
        <v>0</v>
      </c>
      <c r="FFF34" s="73">
        <f>სარგებელი!FFF29</f>
        <v>0</v>
      </c>
      <c r="FFG34" s="73">
        <f>სარგებელი!FFG29</f>
        <v>0</v>
      </c>
      <c r="FFH34" s="73">
        <f>სარგებელი!FFH29</f>
        <v>0</v>
      </c>
      <c r="FFI34" s="73">
        <f>სარგებელი!FFI29</f>
        <v>0</v>
      </c>
      <c r="FFJ34" s="73">
        <f>სარგებელი!FFJ29</f>
        <v>0</v>
      </c>
      <c r="FFK34" s="73">
        <f>სარგებელი!FFK29</f>
        <v>0</v>
      </c>
      <c r="FFL34" s="73">
        <f>სარგებელი!FFL29</f>
        <v>0</v>
      </c>
      <c r="FFM34" s="73">
        <f>სარგებელი!FFM29</f>
        <v>0</v>
      </c>
      <c r="FFN34" s="73">
        <f>სარგებელი!FFN29</f>
        <v>0</v>
      </c>
      <c r="FFO34" s="73">
        <f>სარგებელი!FFO29</f>
        <v>0</v>
      </c>
      <c r="FFP34" s="73">
        <f>სარგებელი!FFP29</f>
        <v>0</v>
      </c>
      <c r="FFQ34" s="73">
        <f>სარგებელი!FFQ29</f>
        <v>0</v>
      </c>
      <c r="FFR34" s="73">
        <f>სარგებელი!FFR29</f>
        <v>0</v>
      </c>
      <c r="FFS34" s="73">
        <f>სარგებელი!FFS29</f>
        <v>0</v>
      </c>
      <c r="FFT34" s="73">
        <f>სარგებელი!FFT29</f>
        <v>0</v>
      </c>
      <c r="FFU34" s="73">
        <f>სარგებელი!FFU29</f>
        <v>0</v>
      </c>
      <c r="FFV34" s="73">
        <f>სარგებელი!FFV29</f>
        <v>0</v>
      </c>
      <c r="FFW34" s="73">
        <f>სარგებელი!FFW29</f>
        <v>0</v>
      </c>
      <c r="FFX34" s="73">
        <f>სარგებელი!FFX29</f>
        <v>0</v>
      </c>
      <c r="FFY34" s="73">
        <f>სარგებელი!FFY29</f>
        <v>0</v>
      </c>
      <c r="FFZ34" s="73">
        <f>სარგებელი!FFZ29</f>
        <v>0</v>
      </c>
      <c r="FGA34" s="73">
        <f>სარგებელი!FGA29</f>
        <v>0</v>
      </c>
      <c r="FGB34" s="73">
        <f>სარგებელი!FGB29</f>
        <v>0</v>
      </c>
      <c r="FGC34" s="73">
        <f>სარგებელი!FGC29</f>
        <v>0</v>
      </c>
      <c r="FGD34" s="73">
        <f>სარგებელი!FGD29</f>
        <v>0</v>
      </c>
      <c r="FGE34" s="73">
        <f>სარგებელი!FGE29</f>
        <v>0</v>
      </c>
      <c r="FGF34" s="73">
        <f>სარგებელი!FGF29</f>
        <v>0</v>
      </c>
      <c r="FGG34" s="73">
        <f>სარგებელი!FGG29</f>
        <v>0</v>
      </c>
      <c r="FGH34" s="73">
        <f>სარგებელი!FGH29</f>
        <v>0</v>
      </c>
      <c r="FGI34" s="73">
        <f>სარგებელი!FGI29</f>
        <v>0</v>
      </c>
      <c r="FGJ34" s="73">
        <f>სარგებელი!FGJ29</f>
        <v>0</v>
      </c>
      <c r="FGK34" s="73">
        <f>სარგებელი!FGK29</f>
        <v>0</v>
      </c>
      <c r="FGL34" s="73">
        <f>სარგებელი!FGL29</f>
        <v>0</v>
      </c>
      <c r="FGM34" s="73">
        <f>სარგებელი!FGM29</f>
        <v>0</v>
      </c>
      <c r="FGN34" s="73">
        <f>სარგებელი!FGN29</f>
        <v>0</v>
      </c>
      <c r="FGO34" s="73">
        <f>სარგებელი!FGO29</f>
        <v>0</v>
      </c>
      <c r="FGP34" s="73">
        <f>სარგებელი!FGP29</f>
        <v>0</v>
      </c>
      <c r="FGQ34" s="73">
        <f>სარგებელი!FGQ29</f>
        <v>0</v>
      </c>
      <c r="FGR34" s="73">
        <f>სარგებელი!FGR29</f>
        <v>0</v>
      </c>
      <c r="FGS34" s="73">
        <f>სარგებელი!FGS29</f>
        <v>0</v>
      </c>
      <c r="FGT34" s="73">
        <f>სარგებელი!FGT29</f>
        <v>0</v>
      </c>
      <c r="FGU34" s="73">
        <f>სარგებელი!FGU29</f>
        <v>0</v>
      </c>
      <c r="FGV34" s="73">
        <f>სარგებელი!FGV29</f>
        <v>0</v>
      </c>
      <c r="FGW34" s="73">
        <f>სარგებელი!FGW29</f>
        <v>0</v>
      </c>
      <c r="FGX34" s="73">
        <f>სარგებელი!FGX29</f>
        <v>0</v>
      </c>
      <c r="FGY34" s="73">
        <f>სარგებელი!FGY29</f>
        <v>0</v>
      </c>
      <c r="FGZ34" s="73">
        <f>სარგებელი!FGZ29</f>
        <v>0</v>
      </c>
      <c r="FHA34" s="73">
        <f>სარგებელი!FHA29</f>
        <v>0</v>
      </c>
      <c r="FHB34" s="73">
        <f>სარგებელი!FHB29</f>
        <v>0</v>
      </c>
      <c r="FHC34" s="73">
        <f>სარგებელი!FHC29</f>
        <v>0</v>
      </c>
      <c r="FHD34" s="73">
        <f>სარგებელი!FHD29</f>
        <v>0</v>
      </c>
      <c r="FHE34" s="73">
        <f>სარგებელი!FHE29</f>
        <v>0</v>
      </c>
      <c r="FHF34" s="73">
        <f>სარგებელი!FHF29</f>
        <v>0</v>
      </c>
      <c r="FHG34" s="73">
        <f>სარგებელი!FHG29</f>
        <v>0</v>
      </c>
      <c r="FHH34" s="73">
        <f>სარგებელი!FHH29</f>
        <v>0</v>
      </c>
      <c r="FHI34" s="73">
        <f>სარგებელი!FHI29</f>
        <v>0</v>
      </c>
      <c r="FHJ34" s="73">
        <f>სარგებელი!FHJ29</f>
        <v>0</v>
      </c>
      <c r="FHK34" s="73">
        <f>სარგებელი!FHK29</f>
        <v>0</v>
      </c>
      <c r="FHL34" s="73">
        <f>სარგებელი!FHL29</f>
        <v>0</v>
      </c>
      <c r="FHM34" s="73">
        <f>სარგებელი!FHM29</f>
        <v>0</v>
      </c>
      <c r="FHN34" s="73">
        <f>სარგებელი!FHN29</f>
        <v>0</v>
      </c>
      <c r="FHO34" s="73">
        <f>სარგებელი!FHO29</f>
        <v>0</v>
      </c>
      <c r="FHP34" s="73">
        <f>სარგებელი!FHP29</f>
        <v>0</v>
      </c>
      <c r="FHQ34" s="73">
        <f>სარგებელი!FHQ29</f>
        <v>0</v>
      </c>
      <c r="FHR34" s="73">
        <f>სარგებელი!FHR29</f>
        <v>0</v>
      </c>
      <c r="FHS34" s="73">
        <f>სარგებელი!FHS29</f>
        <v>0</v>
      </c>
      <c r="FHT34" s="73">
        <f>სარგებელი!FHT29</f>
        <v>0</v>
      </c>
      <c r="FHU34" s="73">
        <f>სარგებელი!FHU29</f>
        <v>0</v>
      </c>
      <c r="FHV34" s="73">
        <f>სარგებელი!FHV29</f>
        <v>0</v>
      </c>
      <c r="FHW34" s="73">
        <f>სარგებელი!FHW29</f>
        <v>0</v>
      </c>
      <c r="FHX34" s="73">
        <f>სარგებელი!FHX29</f>
        <v>0</v>
      </c>
      <c r="FHY34" s="73">
        <f>სარგებელი!FHY29</f>
        <v>0</v>
      </c>
      <c r="FHZ34" s="73">
        <f>სარგებელი!FHZ29</f>
        <v>0</v>
      </c>
      <c r="FIA34" s="73">
        <f>სარგებელი!FIA29</f>
        <v>0</v>
      </c>
      <c r="FIB34" s="73">
        <f>სარგებელი!FIB29</f>
        <v>0</v>
      </c>
      <c r="FIC34" s="73">
        <f>სარგებელი!FIC29</f>
        <v>0</v>
      </c>
      <c r="FID34" s="73">
        <f>სარგებელი!FID29</f>
        <v>0</v>
      </c>
      <c r="FIE34" s="73">
        <f>სარგებელი!FIE29</f>
        <v>0</v>
      </c>
      <c r="FIF34" s="73">
        <f>სარგებელი!FIF29</f>
        <v>0</v>
      </c>
      <c r="FIG34" s="73">
        <f>სარგებელი!FIG29</f>
        <v>0</v>
      </c>
      <c r="FIH34" s="73">
        <f>სარგებელი!FIH29</f>
        <v>0</v>
      </c>
      <c r="FII34" s="73">
        <f>სარგებელი!FII29</f>
        <v>0</v>
      </c>
      <c r="FIJ34" s="73">
        <f>სარგებელი!FIJ29</f>
        <v>0</v>
      </c>
      <c r="FIK34" s="73">
        <f>სარგებელი!FIK29</f>
        <v>0</v>
      </c>
      <c r="FIL34" s="73">
        <f>სარგებელი!FIL29</f>
        <v>0</v>
      </c>
      <c r="FIM34" s="73">
        <f>სარგებელი!FIM29</f>
        <v>0</v>
      </c>
      <c r="FIN34" s="73">
        <f>სარგებელი!FIN29</f>
        <v>0</v>
      </c>
      <c r="FIO34" s="73">
        <f>სარგებელი!FIO29</f>
        <v>0</v>
      </c>
      <c r="FIP34" s="73">
        <f>სარგებელი!FIP29</f>
        <v>0</v>
      </c>
      <c r="FIQ34" s="73">
        <f>სარგებელი!FIQ29</f>
        <v>0</v>
      </c>
      <c r="FIR34" s="73">
        <f>სარგებელი!FIR29</f>
        <v>0</v>
      </c>
      <c r="FIS34" s="73">
        <f>სარგებელი!FIS29</f>
        <v>0</v>
      </c>
      <c r="FIT34" s="73">
        <f>სარგებელი!FIT29</f>
        <v>0</v>
      </c>
      <c r="FIU34" s="73">
        <f>სარგებელი!FIU29</f>
        <v>0</v>
      </c>
      <c r="FIV34" s="73">
        <f>სარგებელი!FIV29</f>
        <v>0</v>
      </c>
      <c r="FIW34" s="73">
        <f>სარგებელი!FIW29</f>
        <v>0</v>
      </c>
      <c r="FIX34" s="73">
        <f>სარგებელი!FIX29</f>
        <v>0</v>
      </c>
      <c r="FIY34" s="73">
        <f>სარგებელი!FIY29</f>
        <v>0</v>
      </c>
      <c r="FIZ34" s="73">
        <f>სარგებელი!FIZ29</f>
        <v>0</v>
      </c>
      <c r="FJA34" s="73">
        <f>სარგებელი!FJA29</f>
        <v>0</v>
      </c>
      <c r="FJB34" s="73">
        <f>სარგებელი!FJB29</f>
        <v>0</v>
      </c>
      <c r="FJC34" s="73">
        <f>სარგებელი!FJC29</f>
        <v>0</v>
      </c>
      <c r="FJD34" s="73">
        <f>სარგებელი!FJD29</f>
        <v>0</v>
      </c>
      <c r="FJE34" s="73">
        <f>სარგებელი!FJE29</f>
        <v>0</v>
      </c>
      <c r="FJF34" s="73">
        <f>სარგებელი!FJF29</f>
        <v>0</v>
      </c>
      <c r="FJG34" s="73">
        <f>სარგებელი!FJG29</f>
        <v>0</v>
      </c>
      <c r="FJH34" s="73">
        <f>სარგებელი!FJH29</f>
        <v>0</v>
      </c>
      <c r="FJI34" s="73">
        <f>სარგებელი!FJI29</f>
        <v>0</v>
      </c>
      <c r="FJJ34" s="73">
        <f>სარგებელი!FJJ29</f>
        <v>0</v>
      </c>
      <c r="FJK34" s="73">
        <f>სარგებელი!FJK29</f>
        <v>0</v>
      </c>
      <c r="FJL34" s="73">
        <f>სარგებელი!FJL29</f>
        <v>0</v>
      </c>
      <c r="FJM34" s="73">
        <f>სარგებელი!FJM29</f>
        <v>0</v>
      </c>
      <c r="FJN34" s="73">
        <f>სარგებელი!FJN29</f>
        <v>0</v>
      </c>
      <c r="FJO34" s="73">
        <f>სარგებელი!FJO29</f>
        <v>0</v>
      </c>
      <c r="FJP34" s="73">
        <f>სარგებელი!FJP29</f>
        <v>0</v>
      </c>
      <c r="FJQ34" s="73">
        <f>სარგებელი!FJQ29</f>
        <v>0</v>
      </c>
      <c r="FJR34" s="73">
        <f>სარგებელი!FJR29</f>
        <v>0</v>
      </c>
      <c r="FJS34" s="73">
        <f>სარგებელი!FJS29</f>
        <v>0</v>
      </c>
      <c r="FJT34" s="73">
        <f>სარგებელი!FJT29</f>
        <v>0</v>
      </c>
      <c r="FJU34" s="73">
        <f>სარგებელი!FJU29</f>
        <v>0</v>
      </c>
      <c r="FJV34" s="73">
        <f>სარგებელი!FJV29</f>
        <v>0</v>
      </c>
      <c r="FJW34" s="73">
        <f>სარგებელი!FJW29</f>
        <v>0</v>
      </c>
      <c r="FJX34" s="73">
        <f>სარგებელი!FJX29</f>
        <v>0</v>
      </c>
      <c r="FJY34" s="73">
        <f>სარგებელი!FJY29</f>
        <v>0</v>
      </c>
      <c r="FJZ34" s="73">
        <f>სარგებელი!FJZ29</f>
        <v>0</v>
      </c>
      <c r="FKA34" s="73">
        <f>სარგებელი!FKA29</f>
        <v>0</v>
      </c>
      <c r="FKB34" s="73">
        <f>სარგებელი!FKB29</f>
        <v>0</v>
      </c>
      <c r="FKC34" s="73">
        <f>სარგებელი!FKC29</f>
        <v>0</v>
      </c>
      <c r="FKD34" s="73">
        <f>სარგებელი!FKD29</f>
        <v>0</v>
      </c>
      <c r="FKE34" s="73">
        <f>სარგებელი!FKE29</f>
        <v>0</v>
      </c>
      <c r="FKF34" s="73">
        <f>სარგებელი!FKF29</f>
        <v>0</v>
      </c>
      <c r="FKG34" s="73">
        <f>სარგებელი!FKG29</f>
        <v>0</v>
      </c>
      <c r="FKH34" s="73">
        <f>სარგებელი!FKH29</f>
        <v>0</v>
      </c>
      <c r="FKI34" s="73">
        <f>სარგებელი!FKI29</f>
        <v>0</v>
      </c>
      <c r="FKJ34" s="73">
        <f>სარგებელი!FKJ29</f>
        <v>0</v>
      </c>
      <c r="FKK34" s="73">
        <f>სარგებელი!FKK29</f>
        <v>0</v>
      </c>
      <c r="FKL34" s="73">
        <f>სარგებელი!FKL29</f>
        <v>0</v>
      </c>
      <c r="FKM34" s="73">
        <f>სარგებელი!FKM29</f>
        <v>0</v>
      </c>
      <c r="FKN34" s="73">
        <f>სარგებელი!FKN29</f>
        <v>0</v>
      </c>
      <c r="FKO34" s="73">
        <f>სარგებელი!FKO29</f>
        <v>0</v>
      </c>
      <c r="FKP34" s="73">
        <f>სარგებელი!FKP29</f>
        <v>0</v>
      </c>
      <c r="FKQ34" s="73">
        <f>სარგებელი!FKQ29</f>
        <v>0</v>
      </c>
      <c r="FKR34" s="73">
        <f>სარგებელი!FKR29</f>
        <v>0</v>
      </c>
      <c r="FKS34" s="73">
        <f>სარგებელი!FKS29</f>
        <v>0</v>
      </c>
      <c r="FKT34" s="73">
        <f>სარგებელი!FKT29</f>
        <v>0</v>
      </c>
      <c r="FKU34" s="73">
        <f>სარგებელი!FKU29</f>
        <v>0</v>
      </c>
      <c r="FKV34" s="73">
        <f>სარგებელი!FKV29</f>
        <v>0</v>
      </c>
      <c r="FKW34" s="73">
        <f>სარგებელი!FKW29</f>
        <v>0</v>
      </c>
      <c r="FKX34" s="73">
        <f>სარგებელი!FKX29</f>
        <v>0</v>
      </c>
      <c r="FKY34" s="73">
        <f>სარგებელი!FKY29</f>
        <v>0</v>
      </c>
      <c r="FKZ34" s="73">
        <f>სარგებელი!FKZ29</f>
        <v>0</v>
      </c>
      <c r="FLA34" s="73">
        <f>სარგებელი!FLA29</f>
        <v>0</v>
      </c>
      <c r="FLB34" s="73">
        <f>სარგებელი!FLB29</f>
        <v>0</v>
      </c>
      <c r="FLC34" s="73">
        <f>სარგებელი!FLC29</f>
        <v>0</v>
      </c>
      <c r="FLD34" s="73">
        <f>სარგებელი!FLD29</f>
        <v>0</v>
      </c>
      <c r="FLE34" s="73">
        <f>სარგებელი!FLE29</f>
        <v>0</v>
      </c>
      <c r="FLF34" s="73">
        <f>სარგებელი!FLF29</f>
        <v>0</v>
      </c>
      <c r="FLG34" s="73">
        <f>სარგებელი!FLG29</f>
        <v>0</v>
      </c>
      <c r="FLH34" s="73">
        <f>სარგებელი!FLH29</f>
        <v>0</v>
      </c>
      <c r="FLI34" s="73">
        <f>სარგებელი!FLI29</f>
        <v>0</v>
      </c>
      <c r="FLJ34" s="73">
        <f>სარგებელი!FLJ29</f>
        <v>0</v>
      </c>
      <c r="FLK34" s="73">
        <f>სარგებელი!FLK29</f>
        <v>0</v>
      </c>
      <c r="FLL34" s="73">
        <f>სარგებელი!FLL29</f>
        <v>0</v>
      </c>
      <c r="FLM34" s="73">
        <f>სარგებელი!FLM29</f>
        <v>0</v>
      </c>
      <c r="FLN34" s="73">
        <f>სარგებელი!FLN29</f>
        <v>0</v>
      </c>
      <c r="FLO34" s="73">
        <f>სარგებელი!FLO29</f>
        <v>0</v>
      </c>
      <c r="FLP34" s="73">
        <f>სარგებელი!FLP29</f>
        <v>0</v>
      </c>
      <c r="FLQ34" s="73">
        <f>სარგებელი!FLQ29</f>
        <v>0</v>
      </c>
      <c r="FLR34" s="73">
        <f>სარგებელი!FLR29</f>
        <v>0</v>
      </c>
      <c r="FLS34" s="73">
        <f>სარგებელი!FLS29</f>
        <v>0</v>
      </c>
      <c r="FLT34" s="73">
        <f>სარგებელი!FLT29</f>
        <v>0</v>
      </c>
      <c r="FLU34" s="73">
        <f>სარგებელი!FLU29</f>
        <v>0</v>
      </c>
      <c r="FLV34" s="73">
        <f>სარგებელი!FLV29</f>
        <v>0</v>
      </c>
      <c r="FLW34" s="73">
        <f>სარგებელი!FLW29</f>
        <v>0</v>
      </c>
      <c r="FLX34" s="73">
        <f>სარგებელი!FLX29</f>
        <v>0</v>
      </c>
      <c r="FLY34" s="73">
        <f>სარგებელი!FLY29</f>
        <v>0</v>
      </c>
      <c r="FLZ34" s="73">
        <f>სარგებელი!FLZ29</f>
        <v>0</v>
      </c>
      <c r="FMA34" s="73">
        <f>სარგებელი!FMA29</f>
        <v>0</v>
      </c>
      <c r="FMB34" s="73">
        <f>სარგებელი!FMB29</f>
        <v>0</v>
      </c>
      <c r="FMC34" s="73">
        <f>სარგებელი!FMC29</f>
        <v>0</v>
      </c>
      <c r="FMD34" s="73">
        <f>სარგებელი!FMD29</f>
        <v>0</v>
      </c>
      <c r="FME34" s="73">
        <f>სარგებელი!FME29</f>
        <v>0</v>
      </c>
      <c r="FMF34" s="73">
        <f>სარგებელი!FMF29</f>
        <v>0</v>
      </c>
      <c r="FMG34" s="73">
        <f>სარგებელი!FMG29</f>
        <v>0</v>
      </c>
      <c r="FMH34" s="73">
        <f>სარგებელი!FMH29</f>
        <v>0</v>
      </c>
      <c r="FMI34" s="73">
        <f>სარგებელი!FMI29</f>
        <v>0</v>
      </c>
      <c r="FMJ34" s="73">
        <f>სარგებელი!FMJ29</f>
        <v>0</v>
      </c>
      <c r="FMK34" s="73">
        <f>სარგებელი!FMK29</f>
        <v>0</v>
      </c>
      <c r="FML34" s="73">
        <f>სარგებელი!FML29</f>
        <v>0</v>
      </c>
      <c r="FMM34" s="73">
        <f>სარგებელი!FMM29</f>
        <v>0</v>
      </c>
      <c r="FMN34" s="73">
        <f>სარგებელი!FMN29</f>
        <v>0</v>
      </c>
      <c r="FMO34" s="73">
        <f>სარგებელი!FMO29</f>
        <v>0</v>
      </c>
      <c r="FMP34" s="73">
        <f>სარგებელი!FMP29</f>
        <v>0</v>
      </c>
      <c r="FMQ34" s="73">
        <f>სარგებელი!FMQ29</f>
        <v>0</v>
      </c>
      <c r="FMR34" s="73">
        <f>სარგებელი!FMR29</f>
        <v>0</v>
      </c>
      <c r="FMS34" s="73">
        <f>სარგებელი!FMS29</f>
        <v>0</v>
      </c>
      <c r="FMT34" s="73">
        <f>სარგებელი!FMT29</f>
        <v>0</v>
      </c>
      <c r="FMU34" s="73">
        <f>სარგებელი!FMU29</f>
        <v>0</v>
      </c>
      <c r="FMV34" s="73">
        <f>სარგებელი!FMV29</f>
        <v>0</v>
      </c>
      <c r="FMW34" s="73">
        <f>სარგებელი!FMW29</f>
        <v>0</v>
      </c>
      <c r="FMX34" s="73">
        <f>სარგებელი!FMX29</f>
        <v>0</v>
      </c>
      <c r="FMY34" s="73">
        <f>სარგებელი!FMY29</f>
        <v>0</v>
      </c>
      <c r="FMZ34" s="73">
        <f>სარგებელი!FMZ29</f>
        <v>0</v>
      </c>
      <c r="FNA34" s="73">
        <f>სარგებელი!FNA29</f>
        <v>0</v>
      </c>
      <c r="FNB34" s="73">
        <f>სარგებელი!FNB29</f>
        <v>0</v>
      </c>
      <c r="FNC34" s="73">
        <f>სარგებელი!FNC29</f>
        <v>0</v>
      </c>
      <c r="FND34" s="73">
        <f>სარგებელი!FND29</f>
        <v>0</v>
      </c>
      <c r="FNE34" s="73">
        <f>სარგებელი!FNE29</f>
        <v>0</v>
      </c>
      <c r="FNF34" s="73">
        <f>სარგებელი!FNF29</f>
        <v>0</v>
      </c>
      <c r="FNG34" s="73">
        <f>სარგებელი!FNG29</f>
        <v>0</v>
      </c>
      <c r="FNH34" s="73">
        <f>სარგებელი!FNH29</f>
        <v>0</v>
      </c>
      <c r="FNI34" s="73">
        <f>სარგებელი!FNI29</f>
        <v>0</v>
      </c>
      <c r="FNJ34" s="73">
        <f>სარგებელი!FNJ29</f>
        <v>0</v>
      </c>
      <c r="FNK34" s="73">
        <f>სარგებელი!FNK29</f>
        <v>0</v>
      </c>
      <c r="FNL34" s="73">
        <f>სარგებელი!FNL29</f>
        <v>0</v>
      </c>
      <c r="FNM34" s="73">
        <f>სარგებელი!FNM29</f>
        <v>0</v>
      </c>
      <c r="FNN34" s="73">
        <f>სარგებელი!FNN29</f>
        <v>0</v>
      </c>
      <c r="FNO34" s="73">
        <f>სარგებელი!FNO29</f>
        <v>0</v>
      </c>
      <c r="FNP34" s="73">
        <f>სარგებელი!FNP29</f>
        <v>0</v>
      </c>
      <c r="FNQ34" s="73">
        <f>სარგებელი!FNQ29</f>
        <v>0</v>
      </c>
      <c r="FNR34" s="73">
        <f>სარგებელი!FNR29</f>
        <v>0</v>
      </c>
      <c r="FNS34" s="73">
        <f>სარგებელი!FNS29</f>
        <v>0</v>
      </c>
      <c r="FNT34" s="73">
        <f>სარგებელი!FNT29</f>
        <v>0</v>
      </c>
      <c r="FNU34" s="73">
        <f>სარგებელი!FNU29</f>
        <v>0</v>
      </c>
      <c r="FNV34" s="73">
        <f>სარგებელი!FNV29</f>
        <v>0</v>
      </c>
      <c r="FNW34" s="73">
        <f>სარგებელი!FNW29</f>
        <v>0</v>
      </c>
      <c r="FNX34" s="73">
        <f>სარგებელი!FNX29</f>
        <v>0</v>
      </c>
      <c r="FNY34" s="73">
        <f>სარგებელი!FNY29</f>
        <v>0</v>
      </c>
      <c r="FNZ34" s="73">
        <f>სარგებელი!FNZ29</f>
        <v>0</v>
      </c>
      <c r="FOA34" s="73">
        <f>სარგებელი!FOA29</f>
        <v>0</v>
      </c>
      <c r="FOB34" s="73">
        <f>სარგებელი!FOB29</f>
        <v>0</v>
      </c>
      <c r="FOC34" s="73">
        <f>სარგებელი!FOC29</f>
        <v>0</v>
      </c>
      <c r="FOD34" s="73">
        <f>სარგებელი!FOD29</f>
        <v>0</v>
      </c>
      <c r="FOE34" s="73">
        <f>სარგებელი!FOE29</f>
        <v>0</v>
      </c>
      <c r="FOF34" s="73">
        <f>სარგებელი!FOF29</f>
        <v>0</v>
      </c>
      <c r="FOG34" s="73">
        <f>სარგებელი!FOG29</f>
        <v>0</v>
      </c>
      <c r="FOH34" s="73">
        <f>სარგებელი!FOH29</f>
        <v>0</v>
      </c>
      <c r="FOI34" s="73">
        <f>სარგებელი!FOI29</f>
        <v>0</v>
      </c>
      <c r="FOJ34" s="73">
        <f>სარგებელი!FOJ29</f>
        <v>0</v>
      </c>
      <c r="FOK34" s="73">
        <f>სარგებელი!FOK29</f>
        <v>0</v>
      </c>
      <c r="FOL34" s="73">
        <f>სარგებელი!FOL29</f>
        <v>0</v>
      </c>
      <c r="FOM34" s="73">
        <f>სარგებელი!FOM29</f>
        <v>0</v>
      </c>
      <c r="FON34" s="73">
        <f>სარგებელი!FON29</f>
        <v>0</v>
      </c>
      <c r="FOO34" s="73">
        <f>სარგებელი!FOO29</f>
        <v>0</v>
      </c>
      <c r="FOP34" s="73">
        <f>სარგებელი!FOP29</f>
        <v>0</v>
      </c>
      <c r="FOQ34" s="73">
        <f>სარგებელი!FOQ29</f>
        <v>0</v>
      </c>
      <c r="FOR34" s="73">
        <f>სარგებელი!FOR29</f>
        <v>0</v>
      </c>
      <c r="FOS34" s="73">
        <f>სარგებელი!FOS29</f>
        <v>0</v>
      </c>
      <c r="FOT34" s="73">
        <f>სარგებელი!FOT29</f>
        <v>0</v>
      </c>
      <c r="FOU34" s="73">
        <f>სარგებელი!FOU29</f>
        <v>0</v>
      </c>
      <c r="FOV34" s="73">
        <f>სარგებელი!FOV29</f>
        <v>0</v>
      </c>
      <c r="FOW34" s="73">
        <f>სარგებელი!FOW29</f>
        <v>0</v>
      </c>
      <c r="FOX34" s="73">
        <f>სარგებელი!FOX29</f>
        <v>0</v>
      </c>
      <c r="FOY34" s="73">
        <f>სარგებელი!FOY29</f>
        <v>0</v>
      </c>
      <c r="FOZ34" s="73">
        <f>სარგებელი!FOZ29</f>
        <v>0</v>
      </c>
      <c r="FPA34" s="73">
        <f>სარგებელი!FPA29</f>
        <v>0</v>
      </c>
      <c r="FPB34" s="73">
        <f>სარგებელი!FPB29</f>
        <v>0</v>
      </c>
      <c r="FPC34" s="73">
        <f>სარგებელი!FPC29</f>
        <v>0</v>
      </c>
      <c r="FPD34" s="73">
        <f>სარგებელი!FPD29</f>
        <v>0</v>
      </c>
      <c r="FPE34" s="73">
        <f>სარგებელი!FPE29</f>
        <v>0</v>
      </c>
      <c r="FPF34" s="73">
        <f>სარგებელი!FPF29</f>
        <v>0</v>
      </c>
      <c r="FPG34" s="73">
        <f>სარგებელი!FPG29</f>
        <v>0</v>
      </c>
      <c r="FPH34" s="73">
        <f>სარგებელი!FPH29</f>
        <v>0</v>
      </c>
      <c r="FPI34" s="73">
        <f>სარგებელი!FPI29</f>
        <v>0</v>
      </c>
      <c r="FPJ34" s="73">
        <f>სარგებელი!FPJ29</f>
        <v>0</v>
      </c>
      <c r="FPK34" s="73">
        <f>სარგებელი!FPK29</f>
        <v>0</v>
      </c>
      <c r="FPL34" s="73">
        <f>სარგებელი!FPL29</f>
        <v>0</v>
      </c>
      <c r="FPM34" s="73">
        <f>სარგებელი!FPM29</f>
        <v>0</v>
      </c>
      <c r="FPN34" s="73">
        <f>სარგებელი!FPN29</f>
        <v>0</v>
      </c>
      <c r="FPO34" s="73">
        <f>სარგებელი!FPO29</f>
        <v>0</v>
      </c>
      <c r="FPP34" s="73">
        <f>სარგებელი!FPP29</f>
        <v>0</v>
      </c>
      <c r="FPQ34" s="73">
        <f>სარგებელი!FPQ29</f>
        <v>0</v>
      </c>
      <c r="FPR34" s="73">
        <f>სარგებელი!FPR29</f>
        <v>0</v>
      </c>
      <c r="FPS34" s="73">
        <f>სარგებელი!FPS29</f>
        <v>0</v>
      </c>
      <c r="FPT34" s="73">
        <f>სარგებელი!FPT29</f>
        <v>0</v>
      </c>
      <c r="FPU34" s="73">
        <f>სარგებელი!FPU29</f>
        <v>0</v>
      </c>
      <c r="FPV34" s="73">
        <f>სარგებელი!FPV29</f>
        <v>0</v>
      </c>
      <c r="FPW34" s="73">
        <f>სარგებელი!FPW29</f>
        <v>0</v>
      </c>
      <c r="FPX34" s="73">
        <f>სარგებელი!FPX29</f>
        <v>0</v>
      </c>
      <c r="FPY34" s="73">
        <f>სარგებელი!FPY29</f>
        <v>0</v>
      </c>
      <c r="FPZ34" s="73">
        <f>სარგებელი!FPZ29</f>
        <v>0</v>
      </c>
      <c r="FQA34" s="73">
        <f>სარგებელი!FQA29</f>
        <v>0</v>
      </c>
      <c r="FQB34" s="73">
        <f>სარგებელი!FQB29</f>
        <v>0</v>
      </c>
      <c r="FQC34" s="73">
        <f>სარგებელი!FQC29</f>
        <v>0</v>
      </c>
      <c r="FQD34" s="73">
        <f>სარგებელი!FQD29</f>
        <v>0</v>
      </c>
      <c r="FQE34" s="73">
        <f>სარგებელი!FQE29</f>
        <v>0</v>
      </c>
      <c r="FQF34" s="73">
        <f>სარგებელი!FQF29</f>
        <v>0</v>
      </c>
      <c r="FQG34" s="73">
        <f>სარგებელი!FQG29</f>
        <v>0</v>
      </c>
      <c r="FQH34" s="73">
        <f>სარგებელი!FQH29</f>
        <v>0</v>
      </c>
      <c r="FQI34" s="73">
        <f>სარგებელი!FQI29</f>
        <v>0</v>
      </c>
      <c r="FQJ34" s="73">
        <f>სარგებელი!FQJ29</f>
        <v>0</v>
      </c>
      <c r="FQK34" s="73">
        <f>სარგებელი!FQK29</f>
        <v>0</v>
      </c>
      <c r="FQL34" s="73">
        <f>სარგებელი!FQL29</f>
        <v>0</v>
      </c>
      <c r="FQM34" s="73">
        <f>სარგებელი!FQM29</f>
        <v>0</v>
      </c>
      <c r="FQN34" s="73">
        <f>სარგებელი!FQN29</f>
        <v>0</v>
      </c>
      <c r="FQO34" s="73">
        <f>სარგებელი!FQO29</f>
        <v>0</v>
      </c>
      <c r="FQP34" s="73">
        <f>სარგებელი!FQP29</f>
        <v>0</v>
      </c>
      <c r="FQQ34" s="73">
        <f>სარგებელი!FQQ29</f>
        <v>0</v>
      </c>
      <c r="FQR34" s="73">
        <f>სარგებელი!FQR29</f>
        <v>0</v>
      </c>
      <c r="FQS34" s="73">
        <f>სარგებელი!FQS29</f>
        <v>0</v>
      </c>
      <c r="FQT34" s="73">
        <f>სარგებელი!FQT29</f>
        <v>0</v>
      </c>
      <c r="FQU34" s="73">
        <f>სარგებელი!FQU29</f>
        <v>0</v>
      </c>
      <c r="FQV34" s="73">
        <f>სარგებელი!FQV29</f>
        <v>0</v>
      </c>
      <c r="FQW34" s="73">
        <f>სარგებელი!FQW29</f>
        <v>0</v>
      </c>
      <c r="FQX34" s="73">
        <f>სარგებელი!FQX29</f>
        <v>0</v>
      </c>
      <c r="FQY34" s="73">
        <f>სარგებელი!FQY29</f>
        <v>0</v>
      </c>
      <c r="FQZ34" s="73">
        <f>სარგებელი!FQZ29</f>
        <v>0</v>
      </c>
      <c r="FRA34" s="73">
        <f>სარგებელი!FRA29</f>
        <v>0</v>
      </c>
      <c r="FRB34" s="73">
        <f>სარგებელი!FRB29</f>
        <v>0</v>
      </c>
      <c r="FRC34" s="73">
        <f>სარგებელი!FRC29</f>
        <v>0</v>
      </c>
      <c r="FRD34" s="73">
        <f>სარგებელი!FRD29</f>
        <v>0</v>
      </c>
      <c r="FRE34" s="73">
        <f>სარგებელი!FRE29</f>
        <v>0</v>
      </c>
      <c r="FRF34" s="73">
        <f>სარგებელი!FRF29</f>
        <v>0</v>
      </c>
      <c r="FRG34" s="73">
        <f>სარგებელი!FRG29</f>
        <v>0</v>
      </c>
      <c r="FRH34" s="73">
        <f>სარგებელი!FRH29</f>
        <v>0</v>
      </c>
      <c r="FRI34" s="73">
        <f>სარგებელი!FRI29</f>
        <v>0</v>
      </c>
      <c r="FRJ34" s="73">
        <f>სარგებელი!FRJ29</f>
        <v>0</v>
      </c>
      <c r="FRK34" s="73">
        <f>სარგებელი!FRK29</f>
        <v>0</v>
      </c>
      <c r="FRL34" s="73">
        <f>სარგებელი!FRL29</f>
        <v>0</v>
      </c>
      <c r="FRM34" s="73">
        <f>სარგებელი!FRM29</f>
        <v>0</v>
      </c>
      <c r="FRN34" s="73">
        <f>სარგებელი!FRN29</f>
        <v>0</v>
      </c>
      <c r="FRO34" s="73">
        <f>სარგებელი!FRO29</f>
        <v>0</v>
      </c>
      <c r="FRP34" s="73">
        <f>სარგებელი!FRP29</f>
        <v>0</v>
      </c>
      <c r="FRQ34" s="73">
        <f>სარგებელი!FRQ29</f>
        <v>0</v>
      </c>
      <c r="FRR34" s="73">
        <f>სარგებელი!FRR29</f>
        <v>0</v>
      </c>
      <c r="FRS34" s="73">
        <f>სარგებელი!FRS29</f>
        <v>0</v>
      </c>
      <c r="FRT34" s="73">
        <f>სარგებელი!FRT29</f>
        <v>0</v>
      </c>
      <c r="FRU34" s="73">
        <f>სარგებელი!FRU29</f>
        <v>0</v>
      </c>
      <c r="FRV34" s="73">
        <f>სარგებელი!FRV29</f>
        <v>0</v>
      </c>
      <c r="FRW34" s="73">
        <f>სარგებელი!FRW29</f>
        <v>0</v>
      </c>
      <c r="FRX34" s="73">
        <f>სარგებელი!FRX29</f>
        <v>0</v>
      </c>
      <c r="FRY34" s="73">
        <f>სარგებელი!FRY29</f>
        <v>0</v>
      </c>
      <c r="FRZ34" s="73">
        <f>სარგებელი!FRZ29</f>
        <v>0</v>
      </c>
      <c r="FSA34" s="73">
        <f>სარგებელი!FSA29</f>
        <v>0</v>
      </c>
      <c r="FSB34" s="73">
        <f>სარგებელი!FSB29</f>
        <v>0</v>
      </c>
      <c r="FSC34" s="73">
        <f>სარგებელი!FSC29</f>
        <v>0</v>
      </c>
      <c r="FSD34" s="73">
        <f>სარგებელი!FSD29</f>
        <v>0</v>
      </c>
      <c r="FSE34" s="73">
        <f>სარგებელი!FSE29</f>
        <v>0</v>
      </c>
      <c r="FSF34" s="73">
        <f>სარგებელი!FSF29</f>
        <v>0</v>
      </c>
      <c r="FSG34" s="73">
        <f>სარგებელი!FSG29</f>
        <v>0</v>
      </c>
      <c r="FSH34" s="73">
        <f>სარგებელი!FSH29</f>
        <v>0</v>
      </c>
      <c r="FSI34" s="73">
        <f>სარგებელი!FSI29</f>
        <v>0</v>
      </c>
      <c r="FSJ34" s="73">
        <f>სარგებელი!FSJ29</f>
        <v>0</v>
      </c>
      <c r="FSK34" s="73">
        <f>სარგებელი!FSK29</f>
        <v>0</v>
      </c>
      <c r="FSL34" s="73">
        <f>სარგებელი!FSL29</f>
        <v>0</v>
      </c>
      <c r="FSM34" s="73">
        <f>სარგებელი!FSM29</f>
        <v>0</v>
      </c>
      <c r="FSN34" s="73">
        <f>სარგებელი!FSN29</f>
        <v>0</v>
      </c>
      <c r="FSO34" s="73">
        <f>სარგებელი!FSO29</f>
        <v>0</v>
      </c>
      <c r="FSP34" s="73">
        <f>სარგებელი!FSP29</f>
        <v>0</v>
      </c>
      <c r="FSQ34" s="73">
        <f>სარგებელი!FSQ29</f>
        <v>0</v>
      </c>
      <c r="FSR34" s="73">
        <f>სარგებელი!FSR29</f>
        <v>0</v>
      </c>
      <c r="FSS34" s="73">
        <f>სარგებელი!FSS29</f>
        <v>0</v>
      </c>
      <c r="FST34" s="73">
        <f>სარგებელი!FST29</f>
        <v>0</v>
      </c>
      <c r="FSU34" s="73">
        <f>სარგებელი!FSU29</f>
        <v>0</v>
      </c>
      <c r="FSV34" s="73">
        <f>სარგებელი!FSV29</f>
        <v>0</v>
      </c>
      <c r="FSW34" s="73">
        <f>სარგებელი!FSW29</f>
        <v>0</v>
      </c>
      <c r="FSX34" s="73">
        <f>სარგებელი!FSX29</f>
        <v>0</v>
      </c>
      <c r="FSY34" s="73">
        <f>სარგებელი!FSY29</f>
        <v>0</v>
      </c>
      <c r="FSZ34" s="73">
        <f>სარგებელი!FSZ29</f>
        <v>0</v>
      </c>
      <c r="FTA34" s="73">
        <f>სარგებელი!FTA29</f>
        <v>0</v>
      </c>
      <c r="FTB34" s="73">
        <f>სარგებელი!FTB29</f>
        <v>0</v>
      </c>
      <c r="FTC34" s="73">
        <f>სარგებელი!FTC29</f>
        <v>0</v>
      </c>
      <c r="FTD34" s="73">
        <f>სარგებელი!FTD29</f>
        <v>0</v>
      </c>
      <c r="FTE34" s="73">
        <f>სარგებელი!FTE29</f>
        <v>0</v>
      </c>
      <c r="FTF34" s="73">
        <f>სარგებელი!FTF29</f>
        <v>0</v>
      </c>
      <c r="FTG34" s="73">
        <f>სარგებელი!FTG29</f>
        <v>0</v>
      </c>
      <c r="FTH34" s="73">
        <f>სარგებელი!FTH29</f>
        <v>0</v>
      </c>
      <c r="FTI34" s="73">
        <f>სარგებელი!FTI29</f>
        <v>0</v>
      </c>
      <c r="FTJ34" s="73">
        <f>სარგებელი!FTJ29</f>
        <v>0</v>
      </c>
      <c r="FTK34" s="73">
        <f>სარგებელი!FTK29</f>
        <v>0</v>
      </c>
      <c r="FTL34" s="73">
        <f>სარგებელი!FTL29</f>
        <v>0</v>
      </c>
      <c r="FTM34" s="73">
        <f>სარგებელი!FTM29</f>
        <v>0</v>
      </c>
      <c r="FTN34" s="73">
        <f>სარგებელი!FTN29</f>
        <v>0</v>
      </c>
      <c r="FTO34" s="73">
        <f>სარგებელი!FTO29</f>
        <v>0</v>
      </c>
      <c r="FTP34" s="73">
        <f>სარგებელი!FTP29</f>
        <v>0</v>
      </c>
      <c r="FTQ34" s="73">
        <f>სარგებელი!FTQ29</f>
        <v>0</v>
      </c>
      <c r="FTR34" s="73">
        <f>სარგებელი!FTR29</f>
        <v>0</v>
      </c>
      <c r="FTS34" s="73">
        <f>სარგებელი!FTS29</f>
        <v>0</v>
      </c>
      <c r="FTT34" s="73">
        <f>სარგებელი!FTT29</f>
        <v>0</v>
      </c>
      <c r="FTU34" s="73">
        <f>სარგებელი!FTU29</f>
        <v>0</v>
      </c>
      <c r="FTV34" s="73">
        <f>სარგებელი!FTV29</f>
        <v>0</v>
      </c>
      <c r="FTW34" s="73">
        <f>სარგებელი!FTW29</f>
        <v>0</v>
      </c>
      <c r="FTX34" s="73">
        <f>სარგებელი!FTX29</f>
        <v>0</v>
      </c>
      <c r="FTY34" s="73">
        <f>სარგებელი!FTY29</f>
        <v>0</v>
      </c>
      <c r="FTZ34" s="73">
        <f>სარგებელი!FTZ29</f>
        <v>0</v>
      </c>
      <c r="FUA34" s="73">
        <f>სარგებელი!FUA29</f>
        <v>0</v>
      </c>
      <c r="FUB34" s="73">
        <f>სარგებელი!FUB29</f>
        <v>0</v>
      </c>
      <c r="FUC34" s="73">
        <f>სარგებელი!FUC29</f>
        <v>0</v>
      </c>
      <c r="FUD34" s="73">
        <f>სარგებელი!FUD29</f>
        <v>0</v>
      </c>
      <c r="FUE34" s="73">
        <f>სარგებელი!FUE29</f>
        <v>0</v>
      </c>
      <c r="FUF34" s="73">
        <f>სარგებელი!FUF29</f>
        <v>0</v>
      </c>
      <c r="FUG34" s="73">
        <f>სარგებელი!FUG29</f>
        <v>0</v>
      </c>
      <c r="FUH34" s="73">
        <f>სარგებელი!FUH29</f>
        <v>0</v>
      </c>
      <c r="FUI34" s="73">
        <f>სარგებელი!FUI29</f>
        <v>0</v>
      </c>
      <c r="FUJ34" s="73">
        <f>სარგებელი!FUJ29</f>
        <v>0</v>
      </c>
      <c r="FUK34" s="73">
        <f>სარგებელი!FUK29</f>
        <v>0</v>
      </c>
      <c r="FUL34" s="73">
        <f>სარგებელი!FUL29</f>
        <v>0</v>
      </c>
      <c r="FUM34" s="73">
        <f>სარგებელი!FUM29</f>
        <v>0</v>
      </c>
      <c r="FUN34" s="73">
        <f>სარგებელი!FUN29</f>
        <v>0</v>
      </c>
      <c r="FUO34" s="73">
        <f>სარგებელი!FUO29</f>
        <v>0</v>
      </c>
      <c r="FUP34" s="73">
        <f>სარგებელი!FUP29</f>
        <v>0</v>
      </c>
      <c r="FUQ34" s="73">
        <f>სარგებელი!FUQ29</f>
        <v>0</v>
      </c>
      <c r="FUR34" s="73">
        <f>სარგებელი!FUR29</f>
        <v>0</v>
      </c>
      <c r="FUS34" s="73">
        <f>სარგებელი!FUS29</f>
        <v>0</v>
      </c>
      <c r="FUT34" s="73">
        <f>სარგებელი!FUT29</f>
        <v>0</v>
      </c>
      <c r="FUU34" s="73">
        <f>სარგებელი!FUU29</f>
        <v>0</v>
      </c>
      <c r="FUV34" s="73">
        <f>სარგებელი!FUV29</f>
        <v>0</v>
      </c>
      <c r="FUW34" s="73">
        <f>სარგებელი!FUW29</f>
        <v>0</v>
      </c>
      <c r="FUX34" s="73">
        <f>სარგებელი!FUX29</f>
        <v>0</v>
      </c>
      <c r="FUY34" s="73">
        <f>სარგებელი!FUY29</f>
        <v>0</v>
      </c>
      <c r="FUZ34" s="73">
        <f>სარგებელი!FUZ29</f>
        <v>0</v>
      </c>
      <c r="FVA34" s="73">
        <f>სარგებელი!FVA29</f>
        <v>0</v>
      </c>
      <c r="FVB34" s="73">
        <f>სარგებელი!FVB29</f>
        <v>0</v>
      </c>
      <c r="FVC34" s="73">
        <f>სარგებელი!FVC29</f>
        <v>0</v>
      </c>
      <c r="FVD34" s="73">
        <f>სარგებელი!FVD29</f>
        <v>0</v>
      </c>
      <c r="FVE34" s="73">
        <f>სარგებელი!FVE29</f>
        <v>0</v>
      </c>
      <c r="FVF34" s="73">
        <f>სარგებელი!FVF29</f>
        <v>0</v>
      </c>
      <c r="FVG34" s="73">
        <f>სარგებელი!FVG29</f>
        <v>0</v>
      </c>
      <c r="FVH34" s="73">
        <f>სარგებელი!FVH29</f>
        <v>0</v>
      </c>
      <c r="FVI34" s="73">
        <f>სარგებელი!FVI29</f>
        <v>0</v>
      </c>
      <c r="FVJ34" s="73">
        <f>სარგებელი!FVJ29</f>
        <v>0</v>
      </c>
      <c r="FVK34" s="73">
        <f>სარგებელი!FVK29</f>
        <v>0</v>
      </c>
      <c r="FVL34" s="73">
        <f>სარგებელი!FVL29</f>
        <v>0</v>
      </c>
      <c r="FVM34" s="73">
        <f>სარგებელი!FVM29</f>
        <v>0</v>
      </c>
      <c r="FVN34" s="73">
        <f>სარგებელი!FVN29</f>
        <v>0</v>
      </c>
      <c r="FVO34" s="73">
        <f>სარგებელი!FVO29</f>
        <v>0</v>
      </c>
      <c r="FVP34" s="73">
        <f>სარგებელი!FVP29</f>
        <v>0</v>
      </c>
      <c r="FVQ34" s="73">
        <f>სარგებელი!FVQ29</f>
        <v>0</v>
      </c>
      <c r="FVR34" s="73">
        <f>სარგებელი!FVR29</f>
        <v>0</v>
      </c>
      <c r="FVS34" s="73">
        <f>სარგებელი!FVS29</f>
        <v>0</v>
      </c>
      <c r="FVT34" s="73">
        <f>სარგებელი!FVT29</f>
        <v>0</v>
      </c>
      <c r="FVU34" s="73">
        <f>სარგებელი!FVU29</f>
        <v>0</v>
      </c>
      <c r="FVV34" s="73">
        <f>სარგებელი!FVV29</f>
        <v>0</v>
      </c>
      <c r="FVW34" s="73">
        <f>სარგებელი!FVW29</f>
        <v>0</v>
      </c>
      <c r="FVX34" s="73">
        <f>სარგებელი!FVX29</f>
        <v>0</v>
      </c>
      <c r="FVY34" s="73">
        <f>სარგებელი!FVY29</f>
        <v>0</v>
      </c>
      <c r="FVZ34" s="73">
        <f>სარგებელი!FVZ29</f>
        <v>0</v>
      </c>
      <c r="FWA34" s="73">
        <f>სარგებელი!FWA29</f>
        <v>0</v>
      </c>
      <c r="FWB34" s="73">
        <f>სარგებელი!FWB29</f>
        <v>0</v>
      </c>
      <c r="FWC34" s="73">
        <f>სარგებელი!FWC29</f>
        <v>0</v>
      </c>
      <c r="FWD34" s="73">
        <f>სარგებელი!FWD29</f>
        <v>0</v>
      </c>
      <c r="FWE34" s="73">
        <f>სარგებელი!FWE29</f>
        <v>0</v>
      </c>
      <c r="FWF34" s="73">
        <f>სარგებელი!FWF29</f>
        <v>0</v>
      </c>
      <c r="FWG34" s="73">
        <f>სარგებელი!FWG29</f>
        <v>0</v>
      </c>
      <c r="FWH34" s="73">
        <f>სარგებელი!FWH29</f>
        <v>0</v>
      </c>
      <c r="FWI34" s="73">
        <f>სარგებელი!FWI29</f>
        <v>0</v>
      </c>
      <c r="FWJ34" s="73">
        <f>სარგებელი!FWJ29</f>
        <v>0</v>
      </c>
      <c r="FWK34" s="73">
        <f>სარგებელი!FWK29</f>
        <v>0</v>
      </c>
      <c r="FWL34" s="73">
        <f>სარგებელი!FWL29</f>
        <v>0</v>
      </c>
      <c r="FWM34" s="73">
        <f>სარგებელი!FWM29</f>
        <v>0</v>
      </c>
      <c r="FWN34" s="73">
        <f>სარგებელი!FWN29</f>
        <v>0</v>
      </c>
      <c r="FWO34" s="73">
        <f>სარგებელი!FWO29</f>
        <v>0</v>
      </c>
      <c r="FWP34" s="73">
        <f>სარგებელი!FWP29</f>
        <v>0</v>
      </c>
      <c r="FWQ34" s="73">
        <f>სარგებელი!FWQ29</f>
        <v>0</v>
      </c>
      <c r="FWR34" s="73">
        <f>სარგებელი!FWR29</f>
        <v>0</v>
      </c>
      <c r="FWS34" s="73">
        <f>სარგებელი!FWS29</f>
        <v>0</v>
      </c>
      <c r="FWT34" s="73">
        <f>სარგებელი!FWT29</f>
        <v>0</v>
      </c>
      <c r="FWU34" s="73">
        <f>სარგებელი!FWU29</f>
        <v>0</v>
      </c>
      <c r="FWV34" s="73">
        <f>სარგებელი!FWV29</f>
        <v>0</v>
      </c>
      <c r="FWW34" s="73">
        <f>სარგებელი!FWW29</f>
        <v>0</v>
      </c>
      <c r="FWX34" s="73">
        <f>სარგებელი!FWX29</f>
        <v>0</v>
      </c>
      <c r="FWY34" s="73">
        <f>სარგებელი!FWY29</f>
        <v>0</v>
      </c>
      <c r="FWZ34" s="73">
        <f>სარგებელი!FWZ29</f>
        <v>0</v>
      </c>
      <c r="FXA34" s="73">
        <f>სარგებელი!FXA29</f>
        <v>0</v>
      </c>
      <c r="FXB34" s="73">
        <f>სარგებელი!FXB29</f>
        <v>0</v>
      </c>
      <c r="FXC34" s="73">
        <f>სარგებელი!FXC29</f>
        <v>0</v>
      </c>
      <c r="FXD34" s="73">
        <f>სარგებელი!FXD29</f>
        <v>0</v>
      </c>
      <c r="FXE34" s="73">
        <f>სარგებელი!FXE29</f>
        <v>0</v>
      </c>
      <c r="FXF34" s="73">
        <f>სარგებელი!FXF29</f>
        <v>0</v>
      </c>
      <c r="FXG34" s="73">
        <f>სარგებელი!FXG29</f>
        <v>0</v>
      </c>
      <c r="FXH34" s="73">
        <f>სარგებელი!FXH29</f>
        <v>0</v>
      </c>
      <c r="FXI34" s="73">
        <f>სარგებელი!FXI29</f>
        <v>0</v>
      </c>
      <c r="FXJ34" s="73">
        <f>სარგებელი!FXJ29</f>
        <v>0</v>
      </c>
      <c r="FXK34" s="73">
        <f>სარგებელი!FXK29</f>
        <v>0</v>
      </c>
      <c r="FXL34" s="73">
        <f>სარგებელი!FXL29</f>
        <v>0</v>
      </c>
      <c r="FXM34" s="73">
        <f>სარგებელი!FXM29</f>
        <v>0</v>
      </c>
      <c r="FXN34" s="73">
        <f>სარგებელი!FXN29</f>
        <v>0</v>
      </c>
      <c r="FXO34" s="73">
        <f>სარგებელი!FXO29</f>
        <v>0</v>
      </c>
      <c r="FXP34" s="73">
        <f>სარგებელი!FXP29</f>
        <v>0</v>
      </c>
      <c r="FXQ34" s="73">
        <f>სარგებელი!FXQ29</f>
        <v>0</v>
      </c>
      <c r="FXR34" s="73">
        <f>სარგებელი!FXR29</f>
        <v>0</v>
      </c>
      <c r="FXS34" s="73">
        <f>სარგებელი!FXS29</f>
        <v>0</v>
      </c>
      <c r="FXT34" s="73">
        <f>სარგებელი!FXT29</f>
        <v>0</v>
      </c>
      <c r="FXU34" s="73">
        <f>სარგებელი!FXU29</f>
        <v>0</v>
      </c>
      <c r="FXV34" s="73">
        <f>სარგებელი!FXV29</f>
        <v>0</v>
      </c>
      <c r="FXW34" s="73">
        <f>სარგებელი!FXW29</f>
        <v>0</v>
      </c>
      <c r="FXX34" s="73">
        <f>სარგებელი!FXX29</f>
        <v>0</v>
      </c>
      <c r="FXY34" s="73">
        <f>სარგებელი!FXY29</f>
        <v>0</v>
      </c>
      <c r="FXZ34" s="73">
        <f>სარგებელი!FXZ29</f>
        <v>0</v>
      </c>
      <c r="FYA34" s="73">
        <f>სარგებელი!FYA29</f>
        <v>0</v>
      </c>
      <c r="FYB34" s="73">
        <f>სარგებელი!FYB29</f>
        <v>0</v>
      </c>
      <c r="FYC34" s="73">
        <f>სარგებელი!FYC29</f>
        <v>0</v>
      </c>
      <c r="FYD34" s="73">
        <f>სარგებელი!FYD29</f>
        <v>0</v>
      </c>
      <c r="FYE34" s="73">
        <f>სარგებელი!FYE29</f>
        <v>0</v>
      </c>
      <c r="FYF34" s="73">
        <f>სარგებელი!FYF29</f>
        <v>0</v>
      </c>
      <c r="FYG34" s="73">
        <f>სარგებელი!FYG29</f>
        <v>0</v>
      </c>
      <c r="FYH34" s="73">
        <f>სარგებელი!FYH29</f>
        <v>0</v>
      </c>
      <c r="FYI34" s="73">
        <f>სარგებელი!FYI29</f>
        <v>0</v>
      </c>
      <c r="FYJ34" s="73">
        <f>სარგებელი!FYJ29</f>
        <v>0</v>
      </c>
      <c r="FYK34" s="73">
        <f>სარგებელი!FYK29</f>
        <v>0</v>
      </c>
      <c r="FYL34" s="73">
        <f>სარგებელი!FYL29</f>
        <v>0</v>
      </c>
      <c r="FYM34" s="73">
        <f>სარგებელი!FYM29</f>
        <v>0</v>
      </c>
      <c r="FYN34" s="73">
        <f>სარგებელი!FYN29</f>
        <v>0</v>
      </c>
      <c r="FYO34" s="73">
        <f>სარგებელი!FYO29</f>
        <v>0</v>
      </c>
      <c r="FYP34" s="73">
        <f>სარგებელი!FYP29</f>
        <v>0</v>
      </c>
      <c r="FYQ34" s="73">
        <f>სარგებელი!FYQ29</f>
        <v>0</v>
      </c>
      <c r="FYR34" s="73">
        <f>სარგებელი!FYR29</f>
        <v>0</v>
      </c>
      <c r="FYS34" s="73">
        <f>სარგებელი!FYS29</f>
        <v>0</v>
      </c>
      <c r="FYT34" s="73">
        <f>სარგებელი!FYT29</f>
        <v>0</v>
      </c>
      <c r="FYU34" s="73">
        <f>სარგებელი!FYU29</f>
        <v>0</v>
      </c>
      <c r="FYV34" s="73">
        <f>სარგებელი!FYV29</f>
        <v>0</v>
      </c>
      <c r="FYW34" s="73">
        <f>სარგებელი!FYW29</f>
        <v>0</v>
      </c>
      <c r="FYX34" s="73">
        <f>სარგებელი!FYX29</f>
        <v>0</v>
      </c>
      <c r="FYY34" s="73">
        <f>სარგებელი!FYY29</f>
        <v>0</v>
      </c>
      <c r="FYZ34" s="73">
        <f>სარგებელი!FYZ29</f>
        <v>0</v>
      </c>
      <c r="FZA34" s="73">
        <f>სარგებელი!FZA29</f>
        <v>0</v>
      </c>
      <c r="FZB34" s="73">
        <f>სარგებელი!FZB29</f>
        <v>0</v>
      </c>
      <c r="FZC34" s="73">
        <f>სარგებელი!FZC29</f>
        <v>0</v>
      </c>
      <c r="FZD34" s="73">
        <f>სარგებელი!FZD29</f>
        <v>0</v>
      </c>
      <c r="FZE34" s="73">
        <f>სარგებელი!FZE29</f>
        <v>0</v>
      </c>
      <c r="FZF34" s="73">
        <f>სარგებელი!FZF29</f>
        <v>0</v>
      </c>
      <c r="FZG34" s="73">
        <f>სარგებელი!FZG29</f>
        <v>0</v>
      </c>
      <c r="FZH34" s="73">
        <f>სარგებელი!FZH29</f>
        <v>0</v>
      </c>
      <c r="FZI34" s="73">
        <f>სარგებელი!FZI29</f>
        <v>0</v>
      </c>
      <c r="FZJ34" s="73">
        <f>სარგებელი!FZJ29</f>
        <v>0</v>
      </c>
      <c r="FZK34" s="73">
        <f>სარგებელი!FZK29</f>
        <v>0</v>
      </c>
      <c r="FZL34" s="73">
        <f>სარგებელი!FZL29</f>
        <v>0</v>
      </c>
      <c r="FZM34" s="73">
        <f>სარგებელი!FZM29</f>
        <v>0</v>
      </c>
      <c r="FZN34" s="73">
        <f>სარგებელი!FZN29</f>
        <v>0</v>
      </c>
      <c r="FZO34" s="73">
        <f>სარგებელი!FZO29</f>
        <v>0</v>
      </c>
      <c r="FZP34" s="73">
        <f>სარგებელი!FZP29</f>
        <v>0</v>
      </c>
      <c r="FZQ34" s="73">
        <f>სარგებელი!FZQ29</f>
        <v>0</v>
      </c>
      <c r="FZR34" s="73">
        <f>სარგებელი!FZR29</f>
        <v>0</v>
      </c>
      <c r="FZS34" s="73">
        <f>სარგებელი!FZS29</f>
        <v>0</v>
      </c>
      <c r="FZT34" s="73">
        <f>სარგებელი!FZT29</f>
        <v>0</v>
      </c>
      <c r="FZU34" s="73">
        <f>სარგებელი!FZU29</f>
        <v>0</v>
      </c>
      <c r="FZV34" s="73">
        <f>სარგებელი!FZV29</f>
        <v>0</v>
      </c>
      <c r="FZW34" s="73">
        <f>სარგებელი!FZW29</f>
        <v>0</v>
      </c>
      <c r="FZX34" s="73">
        <f>სარგებელი!FZX29</f>
        <v>0</v>
      </c>
      <c r="FZY34" s="73">
        <f>სარგებელი!FZY29</f>
        <v>0</v>
      </c>
      <c r="FZZ34" s="73">
        <f>სარგებელი!FZZ29</f>
        <v>0</v>
      </c>
      <c r="GAA34" s="73">
        <f>სარგებელი!GAA29</f>
        <v>0</v>
      </c>
      <c r="GAB34" s="73">
        <f>სარგებელი!GAB29</f>
        <v>0</v>
      </c>
      <c r="GAC34" s="73">
        <f>სარგებელი!GAC29</f>
        <v>0</v>
      </c>
      <c r="GAD34" s="73">
        <f>სარგებელი!GAD29</f>
        <v>0</v>
      </c>
      <c r="GAE34" s="73">
        <f>სარგებელი!GAE29</f>
        <v>0</v>
      </c>
      <c r="GAF34" s="73">
        <f>სარგებელი!GAF29</f>
        <v>0</v>
      </c>
      <c r="GAG34" s="73">
        <f>სარგებელი!GAG29</f>
        <v>0</v>
      </c>
      <c r="GAH34" s="73">
        <f>სარგებელი!GAH29</f>
        <v>0</v>
      </c>
      <c r="GAI34" s="73">
        <f>სარგებელი!GAI29</f>
        <v>0</v>
      </c>
      <c r="GAJ34" s="73">
        <f>სარგებელი!GAJ29</f>
        <v>0</v>
      </c>
      <c r="GAK34" s="73">
        <f>სარგებელი!GAK29</f>
        <v>0</v>
      </c>
      <c r="GAL34" s="73">
        <f>სარგებელი!GAL29</f>
        <v>0</v>
      </c>
      <c r="GAM34" s="73">
        <f>სარგებელი!GAM29</f>
        <v>0</v>
      </c>
      <c r="GAN34" s="73">
        <f>სარგებელი!GAN29</f>
        <v>0</v>
      </c>
      <c r="GAO34" s="73">
        <f>სარგებელი!GAO29</f>
        <v>0</v>
      </c>
      <c r="GAP34" s="73">
        <f>სარგებელი!GAP29</f>
        <v>0</v>
      </c>
      <c r="GAQ34" s="73">
        <f>სარგებელი!GAQ29</f>
        <v>0</v>
      </c>
      <c r="GAR34" s="73">
        <f>სარგებელი!GAR29</f>
        <v>0</v>
      </c>
      <c r="GAS34" s="73">
        <f>სარგებელი!GAS29</f>
        <v>0</v>
      </c>
      <c r="GAT34" s="73">
        <f>სარგებელი!GAT29</f>
        <v>0</v>
      </c>
      <c r="GAU34" s="73">
        <f>სარგებელი!GAU29</f>
        <v>0</v>
      </c>
      <c r="GAV34" s="73">
        <f>სარგებელი!GAV29</f>
        <v>0</v>
      </c>
      <c r="GAW34" s="73">
        <f>სარგებელი!GAW29</f>
        <v>0</v>
      </c>
      <c r="GAX34" s="73">
        <f>სარგებელი!GAX29</f>
        <v>0</v>
      </c>
      <c r="GAY34" s="73">
        <f>სარგებელი!GAY29</f>
        <v>0</v>
      </c>
      <c r="GAZ34" s="73">
        <f>სარგებელი!GAZ29</f>
        <v>0</v>
      </c>
      <c r="GBA34" s="73">
        <f>სარგებელი!GBA29</f>
        <v>0</v>
      </c>
      <c r="GBB34" s="73">
        <f>სარგებელი!GBB29</f>
        <v>0</v>
      </c>
      <c r="GBC34" s="73">
        <f>სარგებელი!GBC29</f>
        <v>0</v>
      </c>
      <c r="GBD34" s="73">
        <f>სარგებელი!GBD29</f>
        <v>0</v>
      </c>
      <c r="GBE34" s="73">
        <f>სარგებელი!GBE29</f>
        <v>0</v>
      </c>
      <c r="GBF34" s="73">
        <f>სარგებელი!GBF29</f>
        <v>0</v>
      </c>
      <c r="GBG34" s="73">
        <f>სარგებელი!GBG29</f>
        <v>0</v>
      </c>
      <c r="GBH34" s="73">
        <f>სარგებელი!GBH29</f>
        <v>0</v>
      </c>
      <c r="GBI34" s="73">
        <f>სარგებელი!GBI29</f>
        <v>0</v>
      </c>
      <c r="GBJ34" s="73">
        <f>სარგებელი!GBJ29</f>
        <v>0</v>
      </c>
      <c r="GBK34" s="73">
        <f>სარგებელი!GBK29</f>
        <v>0</v>
      </c>
      <c r="GBL34" s="73">
        <f>სარგებელი!GBL29</f>
        <v>0</v>
      </c>
      <c r="GBM34" s="73">
        <f>სარგებელი!GBM29</f>
        <v>0</v>
      </c>
      <c r="GBN34" s="73">
        <f>სარგებელი!GBN29</f>
        <v>0</v>
      </c>
      <c r="GBO34" s="73">
        <f>სარგებელი!GBO29</f>
        <v>0</v>
      </c>
      <c r="GBP34" s="73">
        <f>სარგებელი!GBP29</f>
        <v>0</v>
      </c>
      <c r="GBQ34" s="73">
        <f>სარგებელი!GBQ29</f>
        <v>0</v>
      </c>
      <c r="GBR34" s="73">
        <f>სარგებელი!GBR29</f>
        <v>0</v>
      </c>
      <c r="GBS34" s="73">
        <f>სარგებელი!GBS29</f>
        <v>0</v>
      </c>
      <c r="GBT34" s="73">
        <f>სარგებელი!GBT29</f>
        <v>0</v>
      </c>
      <c r="GBU34" s="73">
        <f>სარგებელი!GBU29</f>
        <v>0</v>
      </c>
      <c r="GBV34" s="73">
        <f>სარგებელი!GBV29</f>
        <v>0</v>
      </c>
      <c r="GBW34" s="73">
        <f>სარგებელი!GBW29</f>
        <v>0</v>
      </c>
      <c r="GBX34" s="73">
        <f>სარგებელი!GBX29</f>
        <v>0</v>
      </c>
      <c r="GBY34" s="73">
        <f>სარგებელი!GBY29</f>
        <v>0</v>
      </c>
      <c r="GBZ34" s="73">
        <f>სარგებელი!GBZ29</f>
        <v>0</v>
      </c>
      <c r="GCA34" s="73">
        <f>სარგებელი!GCA29</f>
        <v>0</v>
      </c>
      <c r="GCB34" s="73">
        <f>სარგებელი!GCB29</f>
        <v>0</v>
      </c>
      <c r="GCC34" s="73">
        <f>სარგებელი!GCC29</f>
        <v>0</v>
      </c>
      <c r="GCD34" s="73">
        <f>სარგებელი!GCD29</f>
        <v>0</v>
      </c>
      <c r="GCE34" s="73">
        <f>სარგებელი!GCE29</f>
        <v>0</v>
      </c>
      <c r="GCF34" s="73">
        <f>სარგებელი!GCF29</f>
        <v>0</v>
      </c>
      <c r="GCG34" s="73">
        <f>სარგებელი!GCG29</f>
        <v>0</v>
      </c>
      <c r="GCH34" s="73">
        <f>სარგებელი!GCH29</f>
        <v>0</v>
      </c>
      <c r="GCI34" s="73">
        <f>სარგებელი!GCI29</f>
        <v>0</v>
      </c>
      <c r="GCJ34" s="73">
        <f>სარგებელი!GCJ29</f>
        <v>0</v>
      </c>
      <c r="GCK34" s="73">
        <f>სარგებელი!GCK29</f>
        <v>0</v>
      </c>
      <c r="GCL34" s="73">
        <f>სარგებელი!GCL29</f>
        <v>0</v>
      </c>
      <c r="GCM34" s="73">
        <f>სარგებელი!GCM29</f>
        <v>0</v>
      </c>
      <c r="GCN34" s="73">
        <f>სარგებელი!GCN29</f>
        <v>0</v>
      </c>
      <c r="GCO34" s="73">
        <f>სარგებელი!GCO29</f>
        <v>0</v>
      </c>
      <c r="GCP34" s="73">
        <f>სარგებელი!GCP29</f>
        <v>0</v>
      </c>
      <c r="GCQ34" s="73">
        <f>სარგებელი!GCQ29</f>
        <v>0</v>
      </c>
      <c r="GCR34" s="73">
        <f>სარგებელი!GCR29</f>
        <v>0</v>
      </c>
      <c r="GCS34" s="73">
        <f>სარგებელი!GCS29</f>
        <v>0</v>
      </c>
      <c r="GCT34" s="73">
        <f>სარგებელი!GCT29</f>
        <v>0</v>
      </c>
      <c r="GCU34" s="73">
        <f>სარგებელი!GCU29</f>
        <v>0</v>
      </c>
      <c r="GCV34" s="73">
        <f>სარგებელი!GCV29</f>
        <v>0</v>
      </c>
      <c r="GCW34" s="73">
        <f>სარგებელი!GCW29</f>
        <v>0</v>
      </c>
      <c r="GCX34" s="73">
        <f>სარგებელი!GCX29</f>
        <v>0</v>
      </c>
      <c r="GCY34" s="73">
        <f>სარგებელი!GCY29</f>
        <v>0</v>
      </c>
      <c r="GCZ34" s="73">
        <f>სარგებელი!GCZ29</f>
        <v>0</v>
      </c>
      <c r="GDA34" s="73">
        <f>სარგებელი!GDA29</f>
        <v>0</v>
      </c>
      <c r="GDB34" s="73">
        <f>სარგებელი!GDB29</f>
        <v>0</v>
      </c>
      <c r="GDC34" s="73">
        <f>სარგებელი!GDC29</f>
        <v>0</v>
      </c>
      <c r="GDD34" s="73">
        <f>სარგებელი!GDD29</f>
        <v>0</v>
      </c>
      <c r="GDE34" s="73">
        <f>სარგებელი!GDE29</f>
        <v>0</v>
      </c>
      <c r="GDF34" s="73">
        <f>სარგებელი!GDF29</f>
        <v>0</v>
      </c>
      <c r="GDG34" s="73">
        <f>სარგებელი!GDG29</f>
        <v>0</v>
      </c>
      <c r="GDH34" s="73">
        <f>სარგებელი!GDH29</f>
        <v>0</v>
      </c>
      <c r="GDI34" s="73">
        <f>სარგებელი!GDI29</f>
        <v>0</v>
      </c>
      <c r="GDJ34" s="73">
        <f>სარგებელი!GDJ29</f>
        <v>0</v>
      </c>
      <c r="GDK34" s="73">
        <f>სარგებელი!GDK29</f>
        <v>0</v>
      </c>
      <c r="GDL34" s="73">
        <f>სარგებელი!GDL29</f>
        <v>0</v>
      </c>
      <c r="GDM34" s="73">
        <f>სარგებელი!GDM29</f>
        <v>0</v>
      </c>
      <c r="GDN34" s="73">
        <f>სარგებელი!GDN29</f>
        <v>0</v>
      </c>
      <c r="GDO34" s="73">
        <f>სარგებელი!GDO29</f>
        <v>0</v>
      </c>
      <c r="GDP34" s="73">
        <f>სარგებელი!GDP29</f>
        <v>0</v>
      </c>
      <c r="GDQ34" s="73">
        <f>სარგებელი!GDQ29</f>
        <v>0</v>
      </c>
      <c r="GDR34" s="73">
        <f>სარგებელი!GDR29</f>
        <v>0</v>
      </c>
      <c r="GDS34" s="73">
        <f>სარგებელი!GDS29</f>
        <v>0</v>
      </c>
      <c r="GDT34" s="73">
        <f>სარგებელი!GDT29</f>
        <v>0</v>
      </c>
      <c r="GDU34" s="73">
        <f>სარგებელი!GDU29</f>
        <v>0</v>
      </c>
      <c r="GDV34" s="73">
        <f>სარგებელი!GDV29</f>
        <v>0</v>
      </c>
      <c r="GDW34" s="73">
        <f>სარგებელი!GDW29</f>
        <v>0</v>
      </c>
      <c r="GDX34" s="73">
        <f>სარგებელი!GDX29</f>
        <v>0</v>
      </c>
      <c r="GDY34" s="73">
        <f>სარგებელი!GDY29</f>
        <v>0</v>
      </c>
      <c r="GDZ34" s="73">
        <f>სარგებელი!GDZ29</f>
        <v>0</v>
      </c>
      <c r="GEA34" s="73">
        <f>სარგებელი!GEA29</f>
        <v>0</v>
      </c>
      <c r="GEB34" s="73">
        <f>სარგებელი!GEB29</f>
        <v>0</v>
      </c>
      <c r="GEC34" s="73">
        <f>სარგებელი!GEC29</f>
        <v>0</v>
      </c>
      <c r="GED34" s="73">
        <f>სარგებელი!GED29</f>
        <v>0</v>
      </c>
      <c r="GEE34" s="73">
        <f>სარგებელი!GEE29</f>
        <v>0</v>
      </c>
      <c r="GEF34" s="73">
        <f>სარგებელი!GEF29</f>
        <v>0</v>
      </c>
      <c r="GEG34" s="73">
        <f>სარგებელი!GEG29</f>
        <v>0</v>
      </c>
      <c r="GEH34" s="73">
        <f>სარგებელი!GEH29</f>
        <v>0</v>
      </c>
      <c r="GEI34" s="73">
        <f>სარგებელი!GEI29</f>
        <v>0</v>
      </c>
      <c r="GEJ34" s="73">
        <f>სარგებელი!GEJ29</f>
        <v>0</v>
      </c>
      <c r="GEK34" s="73">
        <f>სარგებელი!GEK29</f>
        <v>0</v>
      </c>
      <c r="GEL34" s="73">
        <f>სარგებელი!GEL29</f>
        <v>0</v>
      </c>
      <c r="GEM34" s="73">
        <f>სარგებელი!GEM29</f>
        <v>0</v>
      </c>
      <c r="GEN34" s="73">
        <f>სარგებელი!GEN29</f>
        <v>0</v>
      </c>
      <c r="GEO34" s="73">
        <f>სარგებელი!GEO29</f>
        <v>0</v>
      </c>
      <c r="GEP34" s="73">
        <f>სარგებელი!GEP29</f>
        <v>0</v>
      </c>
      <c r="GEQ34" s="73">
        <f>სარგებელი!GEQ29</f>
        <v>0</v>
      </c>
      <c r="GER34" s="73">
        <f>სარგებელი!GER29</f>
        <v>0</v>
      </c>
      <c r="GES34" s="73">
        <f>სარგებელი!GES29</f>
        <v>0</v>
      </c>
      <c r="GET34" s="73">
        <f>სარგებელი!GET29</f>
        <v>0</v>
      </c>
      <c r="GEU34" s="73">
        <f>სარგებელი!GEU29</f>
        <v>0</v>
      </c>
      <c r="GEV34" s="73">
        <f>სარგებელი!GEV29</f>
        <v>0</v>
      </c>
      <c r="GEW34" s="73">
        <f>სარგებელი!GEW29</f>
        <v>0</v>
      </c>
      <c r="GEX34" s="73">
        <f>სარგებელი!GEX29</f>
        <v>0</v>
      </c>
      <c r="GEY34" s="73">
        <f>სარგებელი!GEY29</f>
        <v>0</v>
      </c>
      <c r="GEZ34" s="73">
        <f>სარგებელი!GEZ29</f>
        <v>0</v>
      </c>
      <c r="GFA34" s="73">
        <f>სარგებელი!GFA29</f>
        <v>0</v>
      </c>
      <c r="GFB34" s="73">
        <f>სარგებელი!GFB29</f>
        <v>0</v>
      </c>
      <c r="GFC34" s="73">
        <f>სარგებელი!GFC29</f>
        <v>0</v>
      </c>
      <c r="GFD34" s="73">
        <f>სარგებელი!GFD29</f>
        <v>0</v>
      </c>
      <c r="GFE34" s="73">
        <f>სარგებელი!GFE29</f>
        <v>0</v>
      </c>
      <c r="GFF34" s="73">
        <f>სარგებელი!GFF29</f>
        <v>0</v>
      </c>
      <c r="GFG34" s="73">
        <f>სარგებელი!GFG29</f>
        <v>0</v>
      </c>
      <c r="GFH34" s="73">
        <f>სარგებელი!GFH29</f>
        <v>0</v>
      </c>
      <c r="GFI34" s="73">
        <f>სარგებელი!GFI29</f>
        <v>0</v>
      </c>
      <c r="GFJ34" s="73">
        <f>სარგებელი!GFJ29</f>
        <v>0</v>
      </c>
      <c r="GFK34" s="73">
        <f>სარგებელი!GFK29</f>
        <v>0</v>
      </c>
      <c r="GFL34" s="73">
        <f>სარგებელი!GFL29</f>
        <v>0</v>
      </c>
      <c r="GFM34" s="73">
        <f>სარგებელი!GFM29</f>
        <v>0</v>
      </c>
      <c r="GFN34" s="73">
        <f>სარგებელი!GFN29</f>
        <v>0</v>
      </c>
      <c r="GFO34" s="73">
        <f>სარგებელი!GFO29</f>
        <v>0</v>
      </c>
      <c r="GFP34" s="73">
        <f>სარგებელი!GFP29</f>
        <v>0</v>
      </c>
      <c r="GFQ34" s="73">
        <f>სარგებელი!GFQ29</f>
        <v>0</v>
      </c>
      <c r="GFR34" s="73">
        <f>სარგებელი!GFR29</f>
        <v>0</v>
      </c>
      <c r="GFS34" s="73">
        <f>სარგებელი!GFS29</f>
        <v>0</v>
      </c>
      <c r="GFT34" s="73">
        <f>სარგებელი!GFT29</f>
        <v>0</v>
      </c>
      <c r="GFU34" s="73">
        <f>სარგებელი!GFU29</f>
        <v>0</v>
      </c>
      <c r="GFV34" s="73">
        <f>სარგებელი!GFV29</f>
        <v>0</v>
      </c>
      <c r="GFW34" s="73">
        <f>სარგებელი!GFW29</f>
        <v>0</v>
      </c>
      <c r="GFX34" s="73">
        <f>სარგებელი!GFX29</f>
        <v>0</v>
      </c>
      <c r="GFY34" s="73">
        <f>სარგებელი!GFY29</f>
        <v>0</v>
      </c>
      <c r="GFZ34" s="73">
        <f>სარგებელი!GFZ29</f>
        <v>0</v>
      </c>
      <c r="GGA34" s="73">
        <f>სარგებელი!GGA29</f>
        <v>0</v>
      </c>
      <c r="GGB34" s="73">
        <f>სარგებელი!GGB29</f>
        <v>0</v>
      </c>
      <c r="GGC34" s="73">
        <f>სარგებელი!GGC29</f>
        <v>0</v>
      </c>
      <c r="GGD34" s="73">
        <f>სარგებელი!GGD29</f>
        <v>0</v>
      </c>
      <c r="GGE34" s="73">
        <f>სარგებელი!GGE29</f>
        <v>0</v>
      </c>
      <c r="GGF34" s="73">
        <f>სარგებელი!GGF29</f>
        <v>0</v>
      </c>
      <c r="GGG34" s="73">
        <f>სარგებელი!GGG29</f>
        <v>0</v>
      </c>
      <c r="GGH34" s="73">
        <f>სარგებელი!GGH29</f>
        <v>0</v>
      </c>
      <c r="GGI34" s="73">
        <f>სარგებელი!GGI29</f>
        <v>0</v>
      </c>
      <c r="GGJ34" s="73">
        <f>სარგებელი!GGJ29</f>
        <v>0</v>
      </c>
      <c r="GGK34" s="73">
        <f>სარგებელი!GGK29</f>
        <v>0</v>
      </c>
      <c r="GGL34" s="73">
        <f>სარგებელი!GGL29</f>
        <v>0</v>
      </c>
      <c r="GGM34" s="73">
        <f>სარგებელი!GGM29</f>
        <v>0</v>
      </c>
      <c r="GGN34" s="73">
        <f>სარგებელი!GGN29</f>
        <v>0</v>
      </c>
      <c r="GGO34" s="73">
        <f>სარგებელი!GGO29</f>
        <v>0</v>
      </c>
      <c r="GGP34" s="73">
        <f>სარგებელი!GGP29</f>
        <v>0</v>
      </c>
      <c r="GGQ34" s="73">
        <f>სარგებელი!GGQ29</f>
        <v>0</v>
      </c>
      <c r="GGR34" s="73">
        <f>სარგებელი!GGR29</f>
        <v>0</v>
      </c>
      <c r="GGS34" s="73">
        <f>სარგებელი!GGS29</f>
        <v>0</v>
      </c>
      <c r="GGT34" s="73">
        <f>სარგებელი!GGT29</f>
        <v>0</v>
      </c>
      <c r="GGU34" s="73">
        <f>სარგებელი!GGU29</f>
        <v>0</v>
      </c>
      <c r="GGV34" s="73">
        <f>სარგებელი!GGV29</f>
        <v>0</v>
      </c>
      <c r="GGW34" s="73">
        <f>სარგებელი!GGW29</f>
        <v>0</v>
      </c>
      <c r="GGX34" s="73">
        <f>სარგებელი!GGX29</f>
        <v>0</v>
      </c>
      <c r="GGY34" s="73">
        <f>სარგებელი!GGY29</f>
        <v>0</v>
      </c>
      <c r="GGZ34" s="73">
        <f>სარგებელი!GGZ29</f>
        <v>0</v>
      </c>
      <c r="GHA34" s="73">
        <f>სარგებელი!GHA29</f>
        <v>0</v>
      </c>
      <c r="GHB34" s="73">
        <f>სარგებელი!GHB29</f>
        <v>0</v>
      </c>
      <c r="GHC34" s="73">
        <f>სარგებელი!GHC29</f>
        <v>0</v>
      </c>
      <c r="GHD34" s="73">
        <f>სარგებელი!GHD29</f>
        <v>0</v>
      </c>
      <c r="GHE34" s="73">
        <f>სარგებელი!GHE29</f>
        <v>0</v>
      </c>
      <c r="GHF34" s="73">
        <f>სარგებელი!GHF29</f>
        <v>0</v>
      </c>
      <c r="GHG34" s="73">
        <f>სარგებელი!GHG29</f>
        <v>0</v>
      </c>
      <c r="GHH34" s="73">
        <f>სარგებელი!GHH29</f>
        <v>0</v>
      </c>
      <c r="GHI34" s="73">
        <f>სარგებელი!GHI29</f>
        <v>0</v>
      </c>
      <c r="GHJ34" s="73">
        <f>სარგებელი!GHJ29</f>
        <v>0</v>
      </c>
      <c r="GHK34" s="73">
        <f>სარგებელი!GHK29</f>
        <v>0</v>
      </c>
      <c r="GHL34" s="73">
        <f>სარგებელი!GHL29</f>
        <v>0</v>
      </c>
      <c r="GHM34" s="73">
        <f>სარგებელი!GHM29</f>
        <v>0</v>
      </c>
      <c r="GHN34" s="73">
        <f>სარგებელი!GHN29</f>
        <v>0</v>
      </c>
      <c r="GHO34" s="73">
        <f>სარგებელი!GHO29</f>
        <v>0</v>
      </c>
      <c r="GHP34" s="73">
        <f>სარგებელი!GHP29</f>
        <v>0</v>
      </c>
      <c r="GHQ34" s="73">
        <f>სარგებელი!GHQ29</f>
        <v>0</v>
      </c>
      <c r="GHR34" s="73">
        <f>სარგებელი!GHR29</f>
        <v>0</v>
      </c>
      <c r="GHS34" s="73">
        <f>სარგებელი!GHS29</f>
        <v>0</v>
      </c>
      <c r="GHT34" s="73">
        <f>სარგებელი!GHT29</f>
        <v>0</v>
      </c>
      <c r="GHU34" s="73">
        <f>სარგებელი!GHU29</f>
        <v>0</v>
      </c>
      <c r="GHV34" s="73">
        <f>სარგებელი!GHV29</f>
        <v>0</v>
      </c>
      <c r="GHW34" s="73">
        <f>სარგებელი!GHW29</f>
        <v>0</v>
      </c>
      <c r="GHX34" s="73">
        <f>სარგებელი!GHX29</f>
        <v>0</v>
      </c>
      <c r="GHY34" s="73">
        <f>სარგებელი!GHY29</f>
        <v>0</v>
      </c>
      <c r="GHZ34" s="73">
        <f>სარგებელი!GHZ29</f>
        <v>0</v>
      </c>
      <c r="GIA34" s="73">
        <f>სარგებელი!GIA29</f>
        <v>0</v>
      </c>
      <c r="GIB34" s="73">
        <f>სარგებელი!GIB29</f>
        <v>0</v>
      </c>
      <c r="GIC34" s="73">
        <f>სარგებელი!GIC29</f>
        <v>0</v>
      </c>
      <c r="GID34" s="73">
        <f>სარგებელი!GID29</f>
        <v>0</v>
      </c>
      <c r="GIE34" s="73">
        <f>სარგებელი!GIE29</f>
        <v>0</v>
      </c>
      <c r="GIF34" s="73">
        <f>სარგებელი!GIF29</f>
        <v>0</v>
      </c>
      <c r="GIG34" s="73">
        <f>სარგებელი!GIG29</f>
        <v>0</v>
      </c>
      <c r="GIH34" s="73">
        <f>სარგებელი!GIH29</f>
        <v>0</v>
      </c>
      <c r="GII34" s="73">
        <f>სარგებელი!GII29</f>
        <v>0</v>
      </c>
      <c r="GIJ34" s="73">
        <f>სარგებელი!GIJ29</f>
        <v>0</v>
      </c>
      <c r="GIK34" s="73">
        <f>სარგებელი!GIK29</f>
        <v>0</v>
      </c>
      <c r="GIL34" s="73">
        <f>სარგებელი!GIL29</f>
        <v>0</v>
      </c>
      <c r="GIM34" s="73">
        <f>სარგებელი!GIM29</f>
        <v>0</v>
      </c>
      <c r="GIN34" s="73">
        <f>სარგებელი!GIN29</f>
        <v>0</v>
      </c>
      <c r="GIO34" s="73">
        <f>სარგებელი!GIO29</f>
        <v>0</v>
      </c>
      <c r="GIP34" s="73">
        <f>სარგებელი!GIP29</f>
        <v>0</v>
      </c>
      <c r="GIQ34" s="73">
        <f>სარგებელი!GIQ29</f>
        <v>0</v>
      </c>
      <c r="GIR34" s="73">
        <f>სარგებელი!GIR29</f>
        <v>0</v>
      </c>
      <c r="GIS34" s="73">
        <f>სარგებელი!GIS29</f>
        <v>0</v>
      </c>
      <c r="GIT34" s="73">
        <f>სარგებელი!GIT29</f>
        <v>0</v>
      </c>
      <c r="GIU34" s="73">
        <f>სარგებელი!GIU29</f>
        <v>0</v>
      </c>
      <c r="GIV34" s="73">
        <f>სარგებელი!GIV29</f>
        <v>0</v>
      </c>
      <c r="GIW34" s="73">
        <f>სარგებელი!GIW29</f>
        <v>0</v>
      </c>
      <c r="GIX34" s="73">
        <f>სარგებელი!GIX29</f>
        <v>0</v>
      </c>
      <c r="GIY34" s="73">
        <f>სარგებელი!GIY29</f>
        <v>0</v>
      </c>
      <c r="GIZ34" s="73">
        <f>სარგებელი!GIZ29</f>
        <v>0</v>
      </c>
      <c r="GJA34" s="73">
        <f>სარგებელი!GJA29</f>
        <v>0</v>
      </c>
      <c r="GJB34" s="73">
        <f>სარგებელი!GJB29</f>
        <v>0</v>
      </c>
      <c r="GJC34" s="73">
        <f>სარგებელი!GJC29</f>
        <v>0</v>
      </c>
      <c r="GJD34" s="73">
        <f>სარგებელი!GJD29</f>
        <v>0</v>
      </c>
      <c r="GJE34" s="73">
        <f>სარგებელი!GJE29</f>
        <v>0</v>
      </c>
      <c r="GJF34" s="73">
        <f>სარგებელი!GJF29</f>
        <v>0</v>
      </c>
      <c r="GJG34" s="73">
        <f>სარგებელი!GJG29</f>
        <v>0</v>
      </c>
      <c r="GJH34" s="73">
        <f>სარგებელი!GJH29</f>
        <v>0</v>
      </c>
      <c r="GJI34" s="73">
        <f>სარგებელი!GJI29</f>
        <v>0</v>
      </c>
      <c r="GJJ34" s="73">
        <f>სარგებელი!GJJ29</f>
        <v>0</v>
      </c>
      <c r="GJK34" s="73">
        <f>სარგებელი!GJK29</f>
        <v>0</v>
      </c>
      <c r="GJL34" s="73">
        <f>სარგებელი!GJL29</f>
        <v>0</v>
      </c>
      <c r="GJM34" s="73">
        <f>სარგებელი!GJM29</f>
        <v>0</v>
      </c>
      <c r="GJN34" s="73">
        <f>სარგებელი!GJN29</f>
        <v>0</v>
      </c>
      <c r="GJO34" s="73">
        <f>სარგებელი!GJO29</f>
        <v>0</v>
      </c>
      <c r="GJP34" s="73">
        <f>სარგებელი!GJP29</f>
        <v>0</v>
      </c>
      <c r="GJQ34" s="73">
        <f>სარგებელი!GJQ29</f>
        <v>0</v>
      </c>
      <c r="GJR34" s="73">
        <f>სარგებელი!GJR29</f>
        <v>0</v>
      </c>
      <c r="GJS34" s="73">
        <f>სარგებელი!GJS29</f>
        <v>0</v>
      </c>
      <c r="GJT34" s="73">
        <f>სარგებელი!GJT29</f>
        <v>0</v>
      </c>
      <c r="GJU34" s="73">
        <f>სარგებელი!GJU29</f>
        <v>0</v>
      </c>
      <c r="GJV34" s="73">
        <f>სარგებელი!GJV29</f>
        <v>0</v>
      </c>
      <c r="GJW34" s="73">
        <f>სარგებელი!GJW29</f>
        <v>0</v>
      </c>
      <c r="GJX34" s="73">
        <f>სარგებელი!GJX29</f>
        <v>0</v>
      </c>
      <c r="GJY34" s="73">
        <f>სარგებელი!GJY29</f>
        <v>0</v>
      </c>
      <c r="GJZ34" s="73">
        <f>სარგებელი!GJZ29</f>
        <v>0</v>
      </c>
      <c r="GKA34" s="73">
        <f>სარგებელი!GKA29</f>
        <v>0</v>
      </c>
      <c r="GKB34" s="73">
        <f>სარგებელი!GKB29</f>
        <v>0</v>
      </c>
      <c r="GKC34" s="73">
        <f>სარგებელი!GKC29</f>
        <v>0</v>
      </c>
      <c r="GKD34" s="73">
        <f>სარგებელი!GKD29</f>
        <v>0</v>
      </c>
      <c r="GKE34" s="73">
        <f>სარგებელი!GKE29</f>
        <v>0</v>
      </c>
      <c r="GKF34" s="73">
        <f>სარგებელი!GKF29</f>
        <v>0</v>
      </c>
      <c r="GKG34" s="73">
        <f>სარგებელი!GKG29</f>
        <v>0</v>
      </c>
      <c r="GKH34" s="73">
        <f>სარგებელი!GKH29</f>
        <v>0</v>
      </c>
      <c r="GKI34" s="73">
        <f>სარგებელი!GKI29</f>
        <v>0</v>
      </c>
      <c r="GKJ34" s="73">
        <f>სარგებელი!GKJ29</f>
        <v>0</v>
      </c>
      <c r="GKK34" s="73">
        <f>სარგებელი!GKK29</f>
        <v>0</v>
      </c>
      <c r="GKL34" s="73">
        <f>სარგებელი!GKL29</f>
        <v>0</v>
      </c>
      <c r="GKM34" s="73">
        <f>სარგებელი!GKM29</f>
        <v>0</v>
      </c>
      <c r="GKN34" s="73">
        <f>სარგებელი!GKN29</f>
        <v>0</v>
      </c>
      <c r="GKO34" s="73">
        <f>სარგებელი!GKO29</f>
        <v>0</v>
      </c>
      <c r="GKP34" s="73">
        <f>სარგებელი!GKP29</f>
        <v>0</v>
      </c>
      <c r="GKQ34" s="73">
        <f>სარგებელი!GKQ29</f>
        <v>0</v>
      </c>
      <c r="GKR34" s="73">
        <f>სარგებელი!GKR29</f>
        <v>0</v>
      </c>
      <c r="GKS34" s="73">
        <f>სარგებელი!GKS29</f>
        <v>0</v>
      </c>
      <c r="GKT34" s="73">
        <f>სარგებელი!GKT29</f>
        <v>0</v>
      </c>
      <c r="GKU34" s="73">
        <f>სარგებელი!GKU29</f>
        <v>0</v>
      </c>
      <c r="GKV34" s="73">
        <f>სარგებელი!GKV29</f>
        <v>0</v>
      </c>
      <c r="GKW34" s="73">
        <f>სარგებელი!GKW29</f>
        <v>0</v>
      </c>
      <c r="GKX34" s="73">
        <f>სარგებელი!GKX29</f>
        <v>0</v>
      </c>
      <c r="GKY34" s="73">
        <f>სარგებელი!GKY29</f>
        <v>0</v>
      </c>
      <c r="GKZ34" s="73">
        <f>სარგებელი!GKZ29</f>
        <v>0</v>
      </c>
      <c r="GLA34" s="73">
        <f>სარგებელი!GLA29</f>
        <v>0</v>
      </c>
      <c r="GLB34" s="73">
        <f>სარგებელი!GLB29</f>
        <v>0</v>
      </c>
      <c r="GLC34" s="73">
        <f>სარგებელი!GLC29</f>
        <v>0</v>
      </c>
      <c r="GLD34" s="73">
        <f>სარგებელი!GLD29</f>
        <v>0</v>
      </c>
      <c r="GLE34" s="73">
        <f>სარგებელი!GLE29</f>
        <v>0</v>
      </c>
      <c r="GLF34" s="73">
        <f>სარგებელი!GLF29</f>
        <v>0</v>
      </c>
      <c r="GLG34" s="73">
        <f>სარგებელი!GLG29</f>
        <v>0</v>
      </c>
      <c r="GLH34" s="73">
        <f>სარგებელი!GLH29</f>
        <v>0</v>
      </c>
      <c r="GLI34" s="73">
        <f>სარგებელი!GLI29</f>
        <v>0</v>
      </c>
      <c r="GLJ34" s="73">
        <f>სარგებელი!GLJ29</f>
        <v>0</v>
      </c>
      <c r="GLK34" s="73">
        <f>სარგებელი!GLK29</f>
        <v>0</v>
      </c>
      <c r="GLL34" s="73">
        <f>სარგებელი!GLL29</f>
        <v>0</v>
      </c>
      <c r="GLM34" s="73">
        <f>სარგებელი!GLM29</f>
        <v>0</v>
      </c>
      <c r="GLN34" s="73">
        <f>სარგებელი!GLN29</f>
        <v>0</v>
      </c>
      <c r="GLO34" s="73">
        <f>სარგებელი!GLO29</f>
        <v>0</v>
      </c>
      <c r="GLP34" s="73">
        <f>სარგებელი!GLP29</f>
        <v>0</v>
      </c>
      <c r="GLQ34" s="73">
        <f>სარგებელი!GLQ29</f>
        <v>0</v>
      </c>
      <c r="GLR34" s="73">
        <f>სარგებელი!GLR29</f>
        <v>0</v>
      </c>
      <c r="GLS34" s="73">
        <f>სარგებელი!GLS29</f>
        <v>0</v>
      </c>
      <c r="GLT34" s="73">
        <f>სარგებელი!GLT29</f>
        <v>0</v>
      </c>
      <c r="GLU34" s="73">
        <f>სარგებელი!GLU29</f>
        <v>0</v>
      </c>
      <c r="GLV34" s="73">
        <f>სარგებელი!GLV29</f>
        <v>0</v>
      </c>
      <c r="GLW34" s="73">
        <f>სარგებელი!GLW29</f>
        <v>0</v>
      </c>
      <c r="GLX34" s="73">
        <f>სარგებელი!GLX29</f>
        <v>0</v>
      </c>
      <c r="GLY34" s="73">
        <f>სარგებელი!GLY29</f>
        <v>0</v>
      </c>
      <c r="GLZ34" s="73">
        <f>სარგებელი!GLZ29</f>
        <v>0</v>
      </c>
      <c r="GMA34" s="73">
        <f>სარგებელი!GMA29</f>
        <v>0</v>
      </c>
      <c r="GMB34" s="73">
        <f>სარგებელი!GMB29</f>
        <v>0</v>
      </c>
      <c r="GMC34" s="73">
        <f>სარგებელი!GMC29</f>
        <v>0</v>
      </c>
      <c r="GMD34" s="73">
        <f>სარგებელი!GMD29</f>
        <v>0</v>
      </c>
      <c r="GME34" s="73">
        <f>სარგებელი!GME29</f>
        <v>0</v>
      </c>
      <c r="GMF34" s="73">
        <f>სარგებელი!GMF29</f>
        <v>0</v>
      </c>
      <c r="GMG34" s="73">
        <f>სარგებელი!GMG29</f>
        <v>0</v>
      </c>
      <c r="GMH34" s="73">
        <f>სარგებელი!GMH29</f>
        <v>0</v>
      </c>
      <c r="GMI34" s="73">
        <f>სარგებელი!GMI29</f>
        <v>0</v>
      </c>
      <c r="GMJ34" s="73">
        <f>სარგებელი!GMJ29</f>
        <v>0</v>
      </c>
      <c r="GMK34" s="73">
        <f>სარგებელი!GMK29</f>
        <v>0</v>
      </c>
      <c r="GML34" s="73">
        <f>სარგებელი!GML29</f>
        <v>0</v>
      </c>
      <c r="GMM34" s="73">
        <f>სარგებელი!GMM29</f>
        <v>0</v>
      </c>
      <c r="GMN34" s="73">
        <f>სარგებელი!GMN29</f>
        <v>0</v>
      </c>
      <c r="GMO34" s="73">
        <f>სარგებელი!GMO29</f>
        <v>0</v>
      </c>
      <c r="GMP34" s="73">
        <f>სარგებელი!GMP29</f>
        <v>0</v>
      </c>
      <c r="GMQ34" s="73">
        <f>სარგებელი!GMQ29</f>
        <v>0</v>
      </c>
      <c r="GMR34" s="73">
        <f>სარგებელი!GMR29</f>
        <v>0</v>
      </c>
      <c r="GMS34" s="73">
        <f>სარგებელი!GMS29</f>
        <v>0</v>
      </c>
      <c r="GMT34" s="73">
        <f>სარგებელი!GMT29</f>
        <v>0</v>
      </c>
      <c r="GMU34" s="73">
        <f>სარგებელი!GMU29</f>
        <v>0</v>
      </c>
      <c r="GMV34" s="73">
        <f>სარგებელი!GMV29</f>
        <v>0</v>
      </c>
      <c r="GMW34" s="73">
        <f>სარგებელი!GMW29</f>
        <v>0</v>
      </c>
      <c r="GMX34" s="73">
        <f>სარგებელი!GMX29</f>
        <v>0</v>
      </c>
      <c r="GMY34" s="73">
        <f>სარგებელი!GMY29</f>
        <v>0</v>
      </c>
      <c r="GMZ34" s="73">
        <f>სარგებელი!GMZ29</f>
        <v>0</v>
      </c>
      <c r="GNA34" s="73">
        <f>სარგებელი!GNA29</f>
        <v>0</v>
      </c>
      <c r="GNB34" s="73">
        <f>სარგებელი!GNB29</f>
        <v>0</v>
      </c>
      <c r="GNC34" s="73">
        <f>სარგებელი!GNC29</f>
        <v>0</v>
      </c>
      <c r="GND34" s="73">
        <f>სარგებელი!GND29</f>
        <v>0</v>
      </c>
      <c r="GNE34" s="73">
        <f>სარგებელი!GNE29</f>
        <v>0</v>
      </c>
      <c r="GNF34" s="73">
        <f>სარგებელი!GNF29</f>
        <v>0</v>
      </c>
      <c r="GNG34" s="73">
        <f>სარგებელი!GNG29</f>
        <v>0</v>
      </c>
      <c r="GNH34" s="73">
        <f>სარგებელი!GNH29</f>
        <v>0</v>
      </c>
      <c r="GNI34" s="73">
        <f>სარგებელი!GNI29</f>
        <v>0</v>
      </c>
      <c r="GNJ34" s="73">
        <f>სარგებელი!GNJ29</f>
        <v>0</v>
      </c>
      <c r="GNK34" s="73">
        <f>სარგებელი!GNK29</f>
        <v>0</v>
      </c>
      <c r="GNL34" s="73">
        <f>სარგებელი!GNL29</f>
        <v>0</v>
      </c>
      <c r="GNM34" s="73">
        <f>სარგებელი!GNM29</f>
        <v>0</v>
      </c>
      <c r="GNN34" s="73">
        <f>სარგებელი!GNN29</f>
        <v>0</v>
      </c>
      <c r="GNO34" s="73">
        <f>სარგებელი!GNO29</f>
        <v>0</v>
      </c>
      <c r="GNP34" s="73">
        <f>სარგებელი!GNP29</f>
        <v>0</v>
      </c>
      <c r="GNQ34" s="73">
        <f>სარგებელი!GNQ29</f>
        <v>0</v>
      </c>
      <c r="GNR34" s="73">
        <f>სარგებელი!GNR29</f>
        <v>0</v>
      </c>
      <c r="GNS34" s="73">
        <f>სარგებელი!GNS29</f>
        <v>0</v>
      </c>
      <c r="GNT34" s="73">
        <f>სარგებელი!GNT29</f>
        <v>0</v>
      </c>
      <c r="GNU34" s="73">
        <f>სარგებელი!GNU29</f>
        <v>0</v>
      </c>
      <c r="GNV34" s="73">
        <f>სარგებელი!GNV29</f>
        <v>0</v>
      </c>
      <c r="GNW34" s="73">
        <f>სარგებელი!GNW29</f>
        <v>0</v>
      </c>
      <c r="GNX34" s="73">
        <f>სარგებელი!GNX29</f>
        <v>0</v>
      </c>
      <c r="GNY34" s="73">
        <f>სარგებელი!GNY29</f>
        <v>0</v>
      </c>
      <c r="GNZ34" s="73">
        <f>სარგებელი!GNZ29</f>
        <v>0</v>
      </c>
      <c r="GOA34" s="73">
        <f>სარგებელი!GOA29</f>
        <v>0</v>
      </c>
      <c r="GOB34" s="73">
        <f>სარგებელი!GOB29</f>
        <v>0</v>
      </c>
      <c r="GOC34" s="73">
        <f>სარგებელი!GOC29</f>
        <v>0</v>
      </c>
      <c r="GOD34" s="73">
        <f>სარგებელი!GOD29</f>
        <v>0</v>
      </c>
      <c r="GOE34" s="73">
        <f>სარგებელი!GOE29</f>
        <v>0</v>
      </c>
      <c r="GOF34" s="73">
        <f>სარგებელი!GOF29</f>
        <v>0</v>
      </c>
      <c r="GOG34" s="73">
        <f>სარგებელი!GOG29</f>
        <v>0</v>
      </c>
      <c r="GOH34" s="73">
        <f>სარგებელი!GOH29</f>
        <v>0</v>
      </c>
      <c r="GOI34" s="73">
        <f>სარგებელი!GOI29</f>
        <v>0</v>
      </c>
      <c r="GOJ34" s="73">
        <f>სარგებელი!GOJ29</f>
        <v>0</v>
      </c>
      <c r="GOK34" s="73">
        <f>სარგებელი!GOK29</f>
        <v>0</v>
      </c>
      <c r="GOL34" s="73">
        <f>სარგებელი!GOL29</f>
        <v>0</v>
      </c>
      <c r="GOM34" s="73">
        <f>სარგებელი!GOM29</f>
        <v>0</v>
      </c>
      <c r="GON34" s="73">
        <f>სარგებელი!GON29</f>
        <v>0</v>
      </c>
      <c r="GOO34" s="73">
        <f>სარგებელი!GOO29</f>
        <v>0</v>
      </c>
      <c r="GOP34" s="73">
        <f>სარგებელი!GOP29</f>
        <v>0</v>
      </c>
      <c r="GOQ34" s="73">
        <f>სარგებელი!GOQ29</f>
        <v>0</v>
      </c>
      <c r="GOR34" s="73">
        <f>სარგებელი!GOR29</f>
        <v>0</v>
      </c>
      <c r="GOS34" s="73">
        <f>სარგებელი!GOS29</f>
        <v>0</v>
      </c>
      <c r="GOT34" s="73">
        <f>სარგებელი!GOT29</f>
        <v>0</v>
      </c>
      <c r="GOU34" s="73">
        <f>სარგებელი!GOU29</f>
        <v>0</v>
      </c>
      <c r="GOV34" s="73">
        <f>სარგებელი!GOV29</f>
        <v>0</v>
      </c>
      <c r="GOW34" s="73">
        <f>სარგებელი!GOW29</f>
        <v>0</v>
      </c>
      <c r="GOX34" s="73">
        <f>სარგებელი!GOX29</f>
        <v>0</v>
      </c>
      <c r="GOY34" s="73">
        <f>სარგებელი!GOY29</f>
        <v>0</v>
      </c>
      <c r="GOZ34" s="73">
        <f>სარგებელი!GOZ29</f>
        <v>0</v>
      </c>
      <c r="GPA34" s="73">
        <f>სარგებელი!GPA29</f>
        <v>0</v>
      </c>
      <c r="GPB34" s="73">
        <f>სარგებელი!GPB29</f>
        <v>0</v>
      </c>
      <c r="GPC34" s="73">
        <f>სარგებელი!GPC29</f>
        <v>0</v>
      </c>
      <c r="GPD34" s="73">
        <f>სარგებელი!GPD29</f>
        <v>0</v>
      </c>
      <c r="GPE34" s="73">
        <f>სარგებელი!GPE29</f>
        <v>0</v>
      </c>
      <c r="GPF34" s="73">
        <f>სარგებელი!GPF29</f>
        <v>0</v>
      </c>
      <c r="GPG34" s="73">
        <f>სარგებელი!GPG29</f>
        <v>0</v>
      </c>
      <c r="GPH34" s="73">
        <f>სარგებელი!GPH29</f>
        <v>0</v>
      </c>
      <c r="GPI34" s="73">
        <f>სარგებელი!GPI29</f>
        <v>0</v>
      </c>
      <c r="GPJ34" s="73">
        <f>სარგებელი!GPJ29</f>
        <v>0</v>
      </c>
      <c r="GPK34" s="73">
        <f>სარგებელი!GPK29</f>
        <v>0</v>
      </c>
      <c r="GPL34" s="73">
        <f>სარგებელი!GPL29</f>
        <v>0</v>
      </c>
      <c r="GPM34" s="73">
        <f>სარგებელი!GPM29</f>
        <v>0</v>
      </c>
      <c r="GPN34" s="73">
        <f>სარგებელი!GPN29</f>
        <v>0</v>
      </c>
      <c r="GPO34" s="73">
        <f>სარგებელი!GPO29</f>
        <v>0</v>
      </c>
      <c r="GPP34" s="73">
        <f>სარგებელი!GPP29</f>
        <v>0</v>
      </c>
      <c r="GPQ34" s="73">
        <f>სარგებელი!GPQ29</f>
        <v>0</v>
      </c>
      <c r="GPR34" s="73">
        <f>სარგებელი!GPR29</f>
        <v>0</v>
      </c>
      <c r="GPS34" s="73">
        <f>სარგებელი!GPS29</f>
        <v>0</v>
      </c>
      <c r="GPT34" s="73">
        <f>სარგებელი!GPT29</f>
        <v>0</v>
      </c>
      <c r="GPU34" s="73">
        <f>სარგებელი!GPU29</f>
        <v>0</v>
      </c>
      <c r="GPV34" s="73">
        <f>სარგებელი!GPV29</f>
        <v>0</v>
      </c>
      <c r="GPW34" s="73">
        <f>სარგებელი!GPW29</f>
        <v>0</v>
      </c>
      <c r="GPX34" s="73">
        <f>სარგებელი!GPX29</f>
        <v>0</v>
      </c>
      <c r="GPY34" s="73">
        <f>სარგებელი!GPY29</f>
        <v>0</v>
      </c>
      <c r="GPZ34" s="73">
        <f>სარგებელი!GPZ29</f>
        <v>0</v>
      </c>
      <c r="GQA34" s="73">
        <f>სარგებელი!GQA29</f>
        <v>0</v>
      </c>
      <c r="GQB34" s="73">
        <f>სარგებელი!GQB29</f>
        <v>0</v>
      </c>
      <c r="GQC34" s="73">
        <f>სარგებელი!GQC29</f>
        <v>0</v>
      </c>
      <c r="GQD34" s="73">
        <f>სარგებელი!GQD29</f>
        <v>0</v>
      </c>
      <c r="GQE34" s="73">
        <f>სარგებელი!GQE29</f>
        <v>0</v>
      </c>
      <c r="GQF34" s="73">
        <f>სარგებელი!GQF29</f>
        <v>0</v>
      </c>
      <c r="GQG34" s="73">
        <f>სარგებელი!GQG29</f>
        <v>0</v>
      </c>
      <c r="GQH34" s="73">
        <f>სარგებელი!GQH29</f>
        <v>0</v>
      </c>
      <c r="GQI34" s="73">
        <f>სარგებელი!GQI29</f>
        <v>0</v>
      </c>
      <c r="GQJ34" s="73">
        <f>სარგებელი!GQJ29</f>
        <v>0</v>
      </c>
      <c r="GQK34" s="73">
        <f>სარგებელი!GQK29</f>
        <v>0</v>
      </c>
      <c r="GQL34" s="73">
        <f>სარგებელი!GQL29</f>
        <v>0</v>
      </c>
      <c r="GQM34" s="73">
        <f>სარგებელი!GQM29</f>
        <v>0</v>
      </c>
      <c r="GQN34" s="73">
        <f>სარგებელი!GQN29</f>
        <v>0</v>
      </c>
      <c r="GQO34" s="73">
        <f>სარგებელი!GQO29</f>
        <v>0</v>
      </c>
      <c r="GQP34" s="73">
        <f>სარგებელი!GQP29</f>
        <v>0</v>
      </c>
      <c r="GQQ34" s="73">
        <f>სარგებელი!GQQ29</f>
        <v>0</v>
      </c>
      <c r="GQR34" s="73">
        <f>სარგებელი!GQR29</f>
        <v>0</v>
      </c>
      <c r="GQS34" s="73">
        <f>სარგებელი!GQS29</f>
        <v>0</v>
      </c>
      <c r="GQT34" s="73">
        <f>სარგებელი!GQT29</f>
        <v>0</v>
      </c>
      <c r="GQU34" s="73">
        <f>სარგებელი!GQU29</f>
        <v>0</v>
      </c>
      <c r="GQV34" s="73">
        <f>სარგებელი!GQV29</f>
        <v>0</v>
      </c>
      <c r="GQW34" s="73">
        <f>სარგებელი!GQW29</f>
        <v>0</v>
      </c>
      <c r="GQX34" s="73">
        <f>სარგებელი!GQX29</f>
        <v>0</v>
      </c>
      <c r="GQY34" s="73">
        <f>სარგებელი!GQY29</f>
        <v>0</v>
      </c>
      <c r="GQZ34" s="73">
        <f>სარგებელი!GQZ29</f>
        <v>0</v>
      </c>
      <c r="GRA34" s="73">
        <f>სარგებელი!GRA29</f>
        <v>0</v>
      </c>
      <c r="GRB34" s="73">
        <f>სარგებელი!GRB29</f>
        <v>0</v>
      </c>
      <c r="GRC34" s="73">
        <f>სარგებელი!GRC29</f>
        <v>0</v>
      </c>
      <c r="GRD34" s="73">
        <f>სარგებელი!GRD29</f>
        <v>0</v>
      </c>
      <c r="GRE34" s="73">
        <f>სარგებელი!GRE29</f>
        <v>0</v>
      </c>
      <c r="GRF34" s="73">
        <f>სარგებელი!GRF29</f>
        <v>0</v>
      </c>
      <c r="GRG34" s="73">
        <f>სარგებელი!GRG29</f>
        <v>0</v>
      </c>
      <c r="GRH34" s="73">
        <f>სარგებელი!GRH29</f>
        <v>0</v>
      </c>
      <c r="GRI34" s="73">
        <f>სარგებელი!GRI29</f>
        <v>0</v>
      </c>
      <c r="GRJ34" s="73">
        <f>სარგებელი!GRJ29</f>
        <v>0</v>
      </c>
      <c r="GRK34" s="73">
        <f>სარგებელი!GRK29</f>
        <v>0</v>
      </c>
      <c r="GRL34" s="73">
        <f>სარგებელი!GRL29</f>
        <v>0</v>
      </c>
      <c r="GRM34" s="73">
        <f>სარგებელი!GRM29</f>
        <v>0</v>
      </c>
      <c r="GRN34" s="73">
        <f>სარგებელი!GRN29</f>
        <v>0</v>
      </c>
      <c r="GRO34" s="73">
        <f>სარგებელი!GRO29</f>
        <v>0</v>
      </c>
      <c r="GRP34" s="73">
        <f>სარგებელი!GRP29</f>
        <v>0</v>
      </c>
      <c r="GRQ34" s="73">
        <f>სარგებელი!GRQ29</f>
        <v>0</v>
      </c>
      <c r="GRR34" s="73">
        <f>სარგებელი!GRR29</f>
        <v>0</v>
      </c>
      <c r="GRS34" s="73">
        <f>სარგებელი!GRS29</f>
        <v>0</v>
      </c>
      <c r="GRT34" s="73">
        <f>სარგებელი!GRT29</f>
        <v>0</v>
      </c>
      <c r="GRU34" s="73">
        <f>სარგებელი!GRU29</f>
        <v>0</v>
      </c>
      <c r="GRV34" s="73">
        <f>სარგებელი!GRV29</f>
        <v>0</v>
      </c>
      <c r="GRW34" s="73">
        <f>სარგებელი!GRW29</f>
        <v>0</v>
      </c>
      <c r="GRX34" s="73">
        <f>სარგებელი!GRX29</f>
        <v>0</v>
      </c>
      <c r="GRY34" s="73">
        <f>სარგებელი!GRY29</f>
        <v>0</v>
      </c>
      <c r="GRZ34" s="73">
        <f>სარგებელი!GRZ29</f>
        <v>0</v>
      </c>
      <c r="GSA34" s="73">
        <f>სარგებელი!GSA29</f>
        <v>0</v>
      </c>
      <c r="GSB34" s="73">
        <f>სარგებელი!GSB29</f>
        <v>0</v>
      </c>
      <c r="GSC34" s="73">
        <f>სარგებელი!GSC29</f>
        <v>0</v>
      </c>
      <c r="GSD34" s="73">
        <f>სარგებელი!GSD29</f>
        <v>0</v>
      </c>
      <c r="GSE34" s="73">
        <f>სარგებელი!GSE29</f>
        <v>0</v>
      </c>
      <c r="GSF34" s="73">
        <f>სარგებელი!GSF29</f>
        <v>0</v>
      </c>
      <c r="GSG34" s="73">
        <f>სარგებელი!GSG29</f>
        <v>0</v>
      </c>
      <c r="GSH34" s="73">
        <f>სარგებელი!GSH29</f>
        <v>0</v>
      </c>
      <c r="GSI34" s="73">
        <f>სარგებელი!GSI29</f>
        <v>0</v>
      </c>
      <c r="GSJ34" s="73">
        <f>სარგებელი!GSJ29</f>
        <v>0</v>
      </c>
      <c r="GSK34" s="73">
        <f>სარგებელი!GSK29</f>
        <v>0</v>
      </c>
      <c r="GSL34" s="73">
        <f>სარგებელი!GSL29</f>
        <v>0</v>
      </c>
      <c r="GSM34" s="73">
        <f>სარგებელი!GSM29</f>
        <v>0</v>
      </c>
      <c r="GSN34" s="73">
        <f>სარგებელი!GSN29</f>
        <v>0</v>
      </c>
      <c r="GSO34" s="73">
        <f>სარგებელი!GSO29</f>
        <v>0</v>
      </c>
      <c r="GSP34" s="73">
        <f>სარგებელი!GSP29</f>
        <v>0</v>
      </c>
      <c r="GSQ34" s="73">
        <f>სარგებელი!GSQ29</f>
        <v>0</v>
      </c>
      <c r="GSR34" s="73">
        <f>სარგებელი!GSR29</f>
        <v>0</v>
      </c>
      <c r="GSS34" s="73">
        <f>სარგებელი!GSS29</f>
        <v>0</v>
      </c>
      <c r="GST34" s="73">
        <f>სარგებელი!GST29</f>
        <v>0</v>
      </c>
      <c r="GSU34" s="73">
        <f>სარგებელი!GSU29</f>
        <v>0</v>
      </c>
      <c r="GSV34" s="73">
        <f>სარგებელი!GSV29</f>
        <v>0</v>
      </c>
      <c r="GSW34" s="73">
        <f>სარგებელი!GSW29</f>
        <v>0</v>
      </c>
      <c r="GSX34" s="73">
        <f>სარგებელი!GSX29</f>
        <v>0</v>
      </c>
      <c r="GSY34" s="73">
        <f>სარგებელი!GSY29</f>
        <v>0</v>
      </c>
      <c r="GSZ34" s="73">
        <f>სარგებელი!GSZ29</f>
        <v>0</v>
      </c>
      <c r="GTA34" s="73">
        <f>სარგებელი!GTA29</f>
        <v>0</v>
      </c>
      <c r="GTB34" s="73">
        <f>სარგებელი!GTB29</f>
        <v>0</v>
      </c>
      <c r="GTC34" s="73">
        <f>სარგებელი!GTC29</f>
        <v>0</v>
      </c>
      <c r="GTD34" s="73">
        <f>სარგებელი!GTD29</f>
        <v>0</v>
      </c>
      <c r="GTE34" s="73">
        <f>სარგებელი!GTE29</f>
        <v>0</v>
      </c>
      <c r="GTF34" s="73">
        <f>სარგებელი!GTF29</f>
        <v>0</v>
      </c>
      <c r="GTG34" s="73">
        <f>სარგებელი!GTG29</f>
        <v>0</v>
      </c>
      <c r="GTH34" s="73">
        <f>სარგებელი!GTH29</f>
        <v>0</v>
      </c>
      <c r="GTI34" s="73">
        <f>სარგებელი!GTI29</f>
        <v>0</v>
      </c>
      <c r="GTJ34" s="73">
        <f>სარგებელი!GTJ29</f>
        <v>0</v>
      </c>
      <c r="GTK34" s="73">
        <f>სარგებელი!GTK29</f>
        <v>0</v>
      </c>
      <c r="GTL34" s="73">
        <f>სარგებელი!GTL29</f>
        <v>0</v>
      </c>
      <c r="GTM34" s="73">
        <f>სარგებელი!GTM29</f>
        <v>0</v>
      </c>
      <c r="GTN34" s="73">
        <f>სარგებელი!GTN29</f>
        <v>0</v>
      </c>
      <c r="GTO34" s="73">
        <f>სარგებელი!GTO29</f>
        <v>0</v>
      </c>
      <c r="GTP34" s="73">
        <f>სარგებელი!GTP29</f>
        <v>0</v>
      </c>
      <c r="GTQ34" s="73">
        <f>სარგებელი!GTQ29</f>
        <v>0</v>
      </c>
      <c r="GTR34" s="73">
        <f>სარგებელი!GTR29</f>
        <v>0</v>
      </c>
      <c r="GTS34" s="73">
        <f>სარგებელი!GTS29</f>
        <v>0</v>
      </c>
      <c r="GTT34" s="73">
        <f>სარგებელი!GTT29</f>
        <v>0</v>
      </c>
      <c r="GTU34" s="73">
        <f>სარგებელი!GTU29</f>
        <v>0</v>
      </c>
      <c r="GTV34" s="73">
        <f>სარგებელი!GTV29</f>
        <v>0</v>
      </c>
      <c r="GTW34" s="73">
        <f>სარგებელი!GTW29</f>
        <v>0</v>
      </c>
      <c r="GTX34" s="73">
        <f>სარგებელი!GTX29</f>
        <v>0</v>
      </c>
      <c r="GTY34" s="73">
        <f>სარგებელი!GTY29</f>
        <v>0</v>
      </c>
      <c r="GTZ34" s="73">
        <f>სარგებელი!GTZ29</f>
        <v>0</v>
      </c>
      <c r="GUA34" s="73">
        <f>სარგებელი!GUA29</f>
        <v>0</v>
      </c>
      <c r="GUB34" s="73">
        <f>სარგებელი!GUB29</f>
        <v>0</v>
      </c>
      <c r="GUC34" s="73">
        <f>სარგებელი!GUC29</f>
        <v>0</v>
      </c>
      <c r="GUD34" s="73">
        <f>სარგებელი!GUD29</f>
        <v>0</v>
      </c>
      <c r="GUE34" s="73">
        <f>სარგებელი!GUE29</f>
        <v>0</v>
      </c>
      <c r="GUF34" s="73">
        <f>სარგებელი!GUF29</f>
        <v>0</v>
      </c>
      <c r="GUG34" s="73">
        <f>სარგებელი!GUG29</f>
        <v>0</v>
      </c>
      <c r="GUH34" s="73">
        <f>სარგებელი!GUH29</f>
        <v>0</v>
      </c>
      <c r="GUI34" s="73">
        <f>სარგებელი!GUI29</f>
        <v>0</v>
      </c>
      <c r="GUJ34" s="73">
        <f>სარგებელი!GUJ29</f>
        <v>0</v>
      </c>
      <c r="GUK34" s="73">
        <f>სარგებელი!GUK29</f>
        <v>0</v>
      </c>
      <c r="GUL34" s="73">
        <f>სარგებელი!GUL29</f>
        <v>0</v>
      </c>
      <c r="GUM34" s="73">
        <f>სარგებელი!GUM29</f>
        <v>0</v>
      </c>
      <c r="GUN34" s="73">
        <f>სარგებელი!GUN29</f>
        <v>0</v>
      </c>
      <c r="GUO34" s="73">
        <f>სარგებელი!GUO29</f>
        <v>0</v>
      </c>
      <c r="GUP34" s="73">
        <f>სარგებელი!GUP29</f>
        <v>0</v>
      </c>
      <c r="GUQ34" s="73">
        <f>სარგებელი!GUQ29</f>
        <v>0</v>
      </c>
      <c r="GUR34" s="73">
        <f>სარგებელი!GUR29</f>
        <v>0</v>
      </c>
      <c r="GUS34" s="73">
        <f>სარგებელი!GUS29</f>
        <v>0</v>
      </c>
      <c r="GUT34" s="73">
        <f>სარგებელი!GUT29</f>
        <v>0</v>
      </c>
      <c r="GUU34" s="73">
        <f>სარგებელი!GUU29</f>
        <v>0</v>
      </c>
      <c r="GUV34" s="73">
        <f>სარგებელი!GUV29</f>
        <v>0</v>
      </c>
      <c r="GUW34" s="73">
        <f>სარგებელი!GUW29</f>
        <v>0</v>
      </c>
      <c r="GUX34" s="73">
        <f>სარგებელი!GUX29</f>
        <v>0</v>
      </c>
      <c r="GUY34" s="73">
        <f>სარგებელი!GUY29</f>
        <v>0</v>
      </c>
      <c r="GUZ34" s="73">
        <f>სარგებელი!GUZ29</f>
        <v>0</v>
      </c>
      <c r="GVA34" s="73">
        <f>სარგებელი!GVA29</f>
        <v>0</v>
      </c>
      <c r="GVB34" s="73">
        <f>სარგებელი!GVB29</f>
        <v>0</v>
      </c>
      <c r="GVC34" s="73">
        <f>სარგებელი!GVC29</f>
        <v>0</v>
      </c>
      <c r="GVD34" s="73">
        <f>სარგებელი!GVD29</f>
        <v>0</v>
      </c>
      <c r="GVE34" s="73">
        <f>სარგებელი!GVE29</f>
        <v>0</v>
      </c>
      <c r="GVF34" s="73">
        <f>სარგებელი!GVF29</f>
        <v>0</v>
      </c>
      <c r="GVG34" s="73">
        <f>სარგებელი!GVG29</f>
        <v>0</v>
      </c>
      <c r="GVH34" s="73">
        <f>სარგებელი!GVH29</f>
        <v>0</v>
      </c>
      <c r="GVI34" s="73">
        <f>სარგებელი!GVI29</f>
        <v>0</v>
      </c>
      <c r="GVJ34" s="73">
        <f>სარგებელი!GVJ29</f>
        <v>0</v>
      </c>
      <c r="GVK34" s="73">
        <f>სარგებელი!GVK29</f>
        <v>0</v>
      </c>
      <c r="GVL34" s="73">
        <f>სარგებელი!GVL29</f>
        <v>0</v>
      </c>
      <c r="GVM34" s="73">
        <f>სარგებელი!GVM29</f>
        <v>0</v>
      </c>
      <c r="GVN34" s="73">
        <f>სარგებელი!GVN29</f>
        <v>0</v>
      </c>
      <c r="GVO34" s="73">
        <f>სარგებელი!GVO29</f>
        <v>0</v>
      </c>
      <c r="GVP34" s="73">
        <f>სარგებელი!GVP29</f>
        <v>0</v>
      </c>
      <c r="GVQ34" s="73">
        <f>სარგებელი!GVQ29</f>
        <v>0</v>
      </c>
      <c r="GVR34" s="73">
        <f>სარგებელი!GVR29</f>
        <v>0</v>
      </c>
      <c r="GVS34" s="73">
        <f>სარგებელი!GVS29</f>
        <v>0</v>
      </c>
      <c r="GVT34" s="73">
        <f>სარგებელი!GVT29</f>
        <v>0</v>
      </c>
      <c r="GVU34" s="73">
        <f>სარგებელი!GVU29</f>
        <v>0</v>
      </c>
      <c r="GVV34" s="73">
        <f>სარგებელი!GVV29</f>
        <v>0</v>
      </c>
      <c r="GVW34" s="73">
        <f>სარგებელი!GVW29</f>
        <v>0</v>
      </c>
      <c r="GVX34" s="73">
        <f>სარგებელი!GVX29</f>
        <v>0</v>
      </c>
      <c r="GVY34" s="73">
        <f>სარგებელი!GVY29</f>
        <v>0</v>
      </c>
      <c r="GVZ34" s="73">
        <f>სარგებელი!GVZ29</f>
        <v>0</v>
      </c>
      <c r="GWA34" s="73">
        <f>სარგებელი!GWA29</f>
        <v>0</v>
      </c>
      <c r="GWB34" s="73">
        <f>სარგებელი!GWB29</f>
        <v>0</v>
      </c>
      <c r="GWC34" s="73">
        <f>სარგებელი!GWC29</f>
        <v>0</v>
      </c>
      <c r="GWD34" s="73">
        <f>სარგებელი!GWD29</f>
        <v>0</v>
      </c>
      <c r="GWE34" s="73">
        <f>სარგებელი!GWE29</f>
        <v>0</v>
      </c>
      <c r="GWF34" s="73">
        <f>სარგებელი!GWF29</f>
        <v>0</v>
      </c>
      <c r="GWG34" s="73">
        <f>სარგებელი!GWG29</f>
        <v>0</v>
      </c>
      <c r="GWH34" s="73">
        <f>სარგებელი!GWH29</f>
        <v>0</v>
      </c>
      <c r="GWI34" s="73">
        <f>სარგებელი!GWI29</f>
        <v>0</v>
      </c>
      <c r="GWJ34" s="73">
        <f>სარგებელი!GWJ29</f>
        <v>0</v>
      </c>
      <c r="GWK34" s="73">
        <f>სარგებელი!GWK29</f>
        <v>0</v>
      </c>
      <c r="GWL34" s="73">
        <f>სარგებელი!GWL29</f>
        <v>0</v>
      </c>
      <c r="GWM34" s="73">
        <f>სარგებელი!GWM29</f>
        <v>0</v>
      </c>
      <c r="GWN34" s="73">
        <f>სარგებელი!GWN29</f>
        <v>0</v>
      </c>
      <c r="GWO34" s="73">
        <f>სარგებელი!GWO29</f>
        <v>0</v>
      </c>
      <c r="GWP34" s="73">
        <f>სარგებელი!GWP29</f>
        <v>0</v>
      </c>
      <c r="GWQ34" s="73">
        <f>სარგებელი!GWQ29</f>
        <v>0</v>
      </c>
      <c r="GWR34" s="73">
        <f>სარგებელი!GWR29</f>
        <v>0</v>
      </c>
      <c r="GWS34" s="73">
        <f>სარგებელი!GWS29</f>
        <v>0</v>
      </c>
      <c r="GWT34" s="73">
        <f>სარგებელი!GWT29</f>
        <v>0</v>
      </c>
      <c r="GWU34" s="73">
        <f>სარგებელი!GWU29</f>
        <v>0</v>
      </c>
      <c r="GWV34" s="73">
        <f>სარგებელი!GWV29</f>
        <v>0</v>
      </c>
      <c r="GWW34" s="73">
        <f>სარგებელი!GWW29</f>
        <v>0</v>
      </c>
      <c r="GWX34" s="73">
        <f>სარგებელი!GWX29</f>
        <v>0</v>
      </c>
      <c r="GWY34" s="73">
        <f>სარგებელი!GWY29</f>
        <v>0</v>
      </c>
      <c r="GWZ34" s="73">
        <f>სარგებელი!GWZ29</f>
        <v>0</v>
      </c>
      <c r="GXA34" s="73">
        <f>სარგებელი!GXA29</f>
        <v>0</v>
      </c>
      <c r="GXB34" s="73">
        <f>სარგებელი!GXB29</f>
        <v>0</v>
      </c>
      <c r="GXC34" s="73">
        <f>სარგებელი!GXC29</f>
        <v>0</v>
      </c>
      <c r="GXD34" s="73">
        <f>სარგებელი!GXD29</f>
        <v>0</v>
      </c>
      <c r="GXE34" s="73">
        <f>სარგებელი!GXE29</f>
        <v>0</v>
      </c>
      <c r="GXF34" s="73">
        <f>სარგებელი!GXF29</f>
        <v>0</v>
      </c>
      <c r="GXG34" s="73">
        <f>სარგებელი!GXG29</f>
        <v>0</v>
      </c>
      <c r="GXH34" s="73">
        <f>სარგებელი!GXH29</f>
        <v>0</v>
      </c>
      <c r="GXI34" s="73">
        <f>სარგებელი!GXI29</f>
        <v>0</v>
      </c>
      <c r="GXJ34" s="73">
        <f>სარგებელი!GXJ29</f>
        <v>0</v>
      </c>
      <c r="GXK34" s="73">
        <f>სარგებელი!GXK29</f>
        <v>0</v>
      </c>
      <c r="GXL34" s="73">
        <f>სარგებელი!GXL29</f>
        <v>0</v>
      </c>
      <c r="GXM34" s="73">
        <f>სარგებელი!GXM29</f>
        <v>0</v>
      </c>
      <c r="GXN34" s="73">
        <f>სარგებელი!GXN29</f>
        <v>0</v>
      </c>
      <c r="GXO34" s="73">
        <f>სარგებელი!GXO29</f>
        <v>0</v>
      </c>
      <c r="GXP34" s="73">
        <f>სარგებელი!GXP29</f>
        <v>0</v>
      </c>
      <c r="GXQ34" s="73">
        <f>სარგებელი!GXQ29</f>
        <v>0</v>
      </c>
      <c r="GXR34" s="73">
        <f>სარგებელი!GXR29</f>
        <v>0</v>
      </c>
      <c r="GXS34" s="73">
        <f>სარგებელი!GXS29</f>
        <v>0</v>
      </c>
      <c r="GXT34" s="73">
        <f>სარგებელი!GXT29</f>
        <v>0</v>
      </c>
      <c r="GXU34" s="73">
        <f>სარგებელი!GXU29</f>
        <v>0</v>
      </c>
      <c r="GXV34" s="73">
        <f>სარგებელი!GXV29</f>
        <v>0</v>
      </c>
      <c r="GXW34" s="73">
        <f>სარგებელი!GXW29</f>
        <v>0</v>
      </c>
      <c r="GXX34" s="73">
        <f>სარგებელი!GXX29</f>
        <v>0</v>
      </c>
      <c r="GXY34" s="73">
        <f>სარგებელი!GXY29</f>
        <v>0</v>
      </c>
      <c r="GXZ34" s="73">
        <f>სარგებელი!GXZ29</f>
        <v>0</v>
      </c>
      <c r="GYA34" s="73">
        <f>სარგებელი!GYA29</f>
        <v>0</v>
      </c>
      <c r="GYB34" s="73">
        <f>სარგებელი!GYB29</f>
        <v>0</v>
      </c>
      <c r="GYC34" s="73">
        <f>სარგებელი!GYC29</f>
        <v>0</v>
      </c>
      <c r="GYD34" s="73">
        <f>სარგებელი!GYD29</f>
        <v>0</v>
      </c>
      <c r="GYE34" s="73">
        <f>სარგებელი!GYE29</f>
        <v>0</v>
      </c>
      <c r="GYF34" s="73">
        <f>სარგებელი!GYF29</f>
        <v>0</v>
      </c>
      <c r="GYG34" s="73">
        <f>სარგებელი!GYG29</f>
        <v>0</v>
      </c>
      <c r="GYH34" s="73">
        <f>სარგებელი!GYH29</f>
        <v>0</v>
      </c>
      <c r="GYI34" s="73">
        <f>სარგებელი!GYI29</f>
        <v>0</v>
      </c>
      <c r="GYJ34" s="73">
        <f>სარგებელი!GYJ29</f>
        <v>0</v>
      </c>
      <c r="GYK34" s="73">
        <f>სარგებელი!GYK29</f>
        <v>0</v>
      </c>
      <c r="GYL34" s="73">
        <f>სარგებელი!GYL29</f>
        <v>0</v>
      </c>
      <c r="GYM34" s="73">
        <f>სარგებელი!GYM29</f>
        <v>0</v>
      </c>
      <c r="GYN34" s="73">
        <f>სარგებელი!GYN29</f>
        <v>0</v>
      </c>
      <c r="GYO34" s="73">
        <f>სარგებელი!GYO29</f>
        <v>0</v>
      </c>
      <c r="GYP34" s="73">
        <f>სარგებელი!GYP29</f>
        <v>0</v>
      </c>
      <c r="GYQ34" s="73">
        <f>სარგებელი!GYQ29</f>
        <v>0</v>
      </c>
      <c r="GYR34" s="73">
        <f>სარგებელი!GYR29</f>
        <v>0</v>
      </c>
      <c r="GYS34" s="73">
        <f>სარგებელი!GYS29</f>
        <v>0</v>
      </c>
      <c r="GYT34" s="73">
        <f>სარგებელი!GYT29</f>
        <v>0</v>
      </c>
      <c r="GYU34" s="73">
        <f>სარგებელი!GYU29</f>
        <v>0</v>
      </c>
      <c r="GYV34" s="73">
        <f>სარგებელი!GYV29</f>
        <v>0</v>
      </c>
      <c r="GYW34" s="73">
        <f>სარგებელი!GYW29</f>
        <v>0</v>
      </c>
      <c r="GYX34" s="73">
        <f>სარგებელი!GYX29</f>
        <v>0</v>
      </c>
      <c r="GYY34" s="73">
        <f>სარგებელი!GYY29</f>
        <v>0</v>
      </c>
      <c r="GYZ34" s="73">
        <f>სარგებელი!GYZ29</f>
        <v>0</v>
      </c>
      <c r="GZA34" s="73">
        <f>სარგებელი!GZA29</f>
        <v>0</v>
      </c>
      <c r="GZB34" s="73">
        <f>სარგებელი!GZB29</f>
        <v>0</v>
      </c>
      <c r="GZC34" s="73">
        <f>სარგებელი!GZC29</f>
        <v>0</v>
      </c>
      <c r="GZD34" s="73">
        <f>სარგებელი!GZD29</f>
        <v>0</v>
      </c>
      <c r="GZE34" s="73">
        <f>სარგებელი!GZE29</f>
        <v>0</v>
      </c>
      <c r="GZF34" s="73">
        <f>სარგებელი!GZF29</f>
        <v>0</v>
      </c>
      <c r="GZG34" s="73">
        <f>სარგებელი!GZG29</f>
        <v>0</v>
      </c>
      <c r="GZH34" s="73">
        <f>სარგებელი!GZH29</f>
        <v>0</v>
      </c>
      <c r="GZI34" s="73">
        <f>სარგებელი!GZI29</f>
        <v>0</v>
      </c>
      <c r="GZJ34" s="73">
        <f>სარგებელი!GZJ29</f>
        <v>0</v>
      </c>
      <c r="GZK34" s="73">
        <f>სარგებელი!GZK29</f>
        <v>0</v>
      </c>
      <c r="GZL34" s="73">
        <f>სარგებელი!GZL29</f>
        <v>0</v>
      </c>
      <c r="GZM34" s="73">
        <f>სარგებელი!GZM29</f>
        <v>0</v>
      </c>
      <c r="GZN34" s="73">
        <f>სარგებელი!GZN29</f>
        <v>0</v>
      </c>
      <c r="GZO34" s="73">
        <f>სარგებელი!GZO29</f>
        <v>0</v>
      </c>
      <c r="GZP34" s="73">
        <f>სარგებელი!GZP29</f>
        <v>0</v>
      </c>
      <c r="GZQ34" s="73">
        <f>სარგებელი!GZQ29</f>
        <v>0</v>
      </c>
      <c r="GZR34" s="73">
        <f>სარგებელი!GZR29</f>
        <v>0</v>
      </c>
      <c r="GZS34" s="73">
        <f>სარგებელი!GZS29</f>
        <v>0</v>
      </c>
      <c r="GZT34" s="73">
        <f>სარგებელი!GZT29</f>
        <v>0</v>
      </c>
      <c r="GZU34" s="73">
        <f>სარგებელი!GZU29</f>
        <v>0</v>
      </c>
      <c r="GZV34" s="73">
        <f>სარგებელი!GZV29</f>
        <v>0</v>
      </c>
      <c r="GZW34" s="73">
        <f>სარგებელი!GZW29</f>
        <v>0</v>
      </c>
      <c r="GZX34" s="73">
        <f>სარგებელი!GZX29</f>
        <v>0</v>
      </c>
      <c r="GZY34" s="73">
        <f>სარგებელი!GZY29</f>
        <v>0</v>
      </c>
      <c r="GZZ34" s="73">
        <f>სარგებელი!GZZ29</f>
        <v>0</v>
      </c>
      <c r="HAA34" s="73">
        <f>სარგებელი!HAA29</f>
        <v>0</v>
      </c>
      <c r="HAB34" s="73">
        <f>სარგებელი!HAB29</f>
        <v>0</v>
      </c>
      <c r="HAC34" s="73">
        <f>სარგებელი!HAC29</f>
        <v>0</v>
      </c>
      <c r="HAD34" s="73">
        <f>სარგებელი!HAD29</f>
        <v>0</v>
      </c>
      <c r="HAE34" s="73">
        <f>სარგებელი!HAE29</f>
        <v>0</v>
      </c>
      <c r="HAF34" s="73">
        <f>სარგებელი!HAF29</f>
        <v>0</v>
      </c>
      <c r="HAG34" s="73">
        <f>სარგებელი!HAG29</f>
        <v>0</v>
      </c>
      <c r="HAH34" s="73">
        <f>სარგებელი!HAH29</f>
        <v>0</v>
      </c>
      <c r="HAI34" s="73">
        <f>სარგებელი!HAI29</f>
        <v>0</v>
      </c>
      <c r="HAJ34" s="73">
        <f>სარგებელი!HAJ29</f>
        <v>0</v>
      </c>
      <c r="HAK34" s="73">
        <f>სარგებელი!HAK29</f>
        <v>0</v>
      </c>
      <c r="HAL34" s="73">
        <f>სარგებელი!HAL29</f>
        <v>0</v>
      </c>
      <c r="HAM34" s="73">
        <f>სარგებელი!HAM29</f>
        <v>0</v>
      </c>
      <c r="HAN34" s="73">
        <f>სარგებელი!HAN29</f>
        <v>0</v>
      </c>
      <c r="HAO34" s="73">
        <f>სარგებელი!HAO29</f>
        <v>0</v>
      </c>
      <c r="HAP34" s="73">
        <f>სარგებელი!HAP29</f>
        <v>0</v>
      </c>
      <c r="HAQ34" s="73">
        <f>სარგებელი!HAQ29</f>
        <v>0</v>
      </c>
      <c r="HAR34" s="73">
        <f>სარგებელი!HAR29</f>
        <v>0</v>
      </c>
      <c r="HAS34" s="73">
        <f>სარგებელი!HAS29</f>
        <v>0</v>
      </c>
      <c r="HAT34" s="73">
        <f>სარგებელი!HAT29</f>
        <v>0</v>
      </c>
      <c r="HAU34" s="73">
        <f>სარგებელი!HAU29</f>
        <v>0</v>
      </c>
      <c r="HAV34" s="73">
        <f>სარგებელი!HAV29</f>
        <v>0</v>
      </c>
      <c r="HAW34" s="73">
        <f>სარგებელი!HAW29</f>
        <v>0</v>
      </c>
      <c r="HAX34" s="73">
        <f>სარგებელი!HAX29</f>
        <v>0</v>
      </c>
      <c r="HAY34" s="73">
        <f>სარგებელი!HAY29</f>
        <v>0</v>
      </c>
      <c r="HAZ34" s="73">
        <f>სარგებელი!HAZ29</f>
        <v>0</v>
      </c>
      <c r="HBA34" s="73">
        <f>სარგებელი!HBA29</f>
        <v>0</v>
      </c>
      <c r="HBB34" s="73">
        <f>სარგებელი!HBB29</f>
        <v>0</v>
      </c>
      <c r="HBC34" s="73">
        <f>სარგებელი!HBC29</f>
        <v>0</v>
      </c>
      <c r="HBD34" s="73">
        <f>სარგებელი!HBD29</f>
        <v>0</v>
      </c>
      <c r="HBE34" s="73">
        <f>სარგებელი!HBE29</f>
        <v>0</v>
      </c>
      <c r="HBF34" s="73">
        <f>სარგებელი!HBF29</f>
        <v>0</v>
      </c>
      <c r="HBG34" s="73">
        <f>სარგებელი!HBG29</f>
        <v>0</v>
      </c>
      <c r="HBH34" s="73">
        <f>სარგებელი!HBH29</f>
        <v>0</v>
      </c>
      <c r="HBI34" s="73">
        <f>სარგებელი!HBI29</f>
        <v>0</v>
      </c>
      <c r="HBJ34" s="73">
        <f>სარგებელი!HBJ29</f>
        <v>0</v>
      </c>
      <c r="HBK34" s="73">
        <f>სარგებელი!HBK29</f>
        <v>0</v>
      </c>
      <c r="HBL34" s="73">
        <f>სარგებელი!HBL29</f>
        <v>0</v>
      </c>
      <c r="HBM34" s="73">
        <f>სარგებელი!HBM29</f>
        <v>0</v>
      </c>
      <c r="HBN34" s="73">
        <f>სარგებელი!HBN29</f>
        <v>0</v>
      </c>
      <c r="HBO34" s="73">
        <f>სარგებელი!HBO29</f>
        <v>0</v>
      </c>
      <c r="HBP34" s="73">
        <f>სარგებელი!HBP29</f>
        <v>0</v>
      </c>
      <c r="HBQ34" s="73">
        <f>სარგებელი!HBQ29</f>
        <v>0</v>
      </c>
      <c r="HBR34" s="73">
        <f>სარგებელი!HBR29</f>
        <v>0</v>
      </c>
      <c r="HBS34" s="73">
        <f>სარგებელი!HBS29</f>
        <v>0</v>
      </c>
      <c r="HBT34" s="73">
        <f>სარგებელი!HBT29</f>
        <v>0</v>
      </c>
      <c r="HBU34" s="73">
        <f>სარგებელი!HBU29</f>
        <v>0</v>
      </c>
      <c r="HBV34" s="73">
        <f>სარგებელი!HBV29</f>
        <v>0</v>
      </c>
      <c r="HBW34" s="73">
        <f>სარგებელი!HBW29</f>
        <v>0</v>
      </c>
      <c r="HBX34" s="73">
        <f>სარგებელი!HBX29</f>
        <v>0</v>
      </c>
      <c r="HBY34" s="73">
        <f>სარგებელი!HBY29</f>
        <v>0</v>
      </c>
      <c r="HBZ34" s="73">
        <f>სარგებელი!HBZ29</f>
        <v>0</v>
      </c>
      <c r="HCA34" s="73">
        <f>სარგებელი!HCA29</f>
        <v>0</v>
      </c>
      <c r="HCB34" s="73">
        <f>სარგებელი!HCB29</f>
        <v>0</v>
      </c>
      <c r="HCC34" s="73">
        <f>სარგებელი!HCC29</f>
        <v>0</v>
      </c>
      <c r="HCD34" s="73">
        <f>სარგებელი!HCD29</f>
        <v>0</v>
      </c>
      <c r="HCE34" s="73">
        <f>სარგებელი!HCE29</f>
        <v>0</v>
      </c>
      <c r="HCF34" s="73">
        <f>სარგებელი!HCF29</f>
        <v>0</v>
      </c>
      <c r="HCG34" s="73">
        <f>სარგებელი!HCG29</f>
        <v>0</v>
      </c>
      <c r="HCH34" s="73">
        <f>სარგებელი!HCH29</f>
        <v>0</v>
      </c>
      <c r="HCI34" s="73">
        <f>სარგებელი!HCI29</f>
        <v>0</v>
      </c>
      <c r="HCJ34" s="73">
        <f>სარგებელი!HCJ29</f>
        <v>0</v>
      </c>
      <c r="HCK34" s="73">
        <f>სარგებელი!HCK29</f>
        <v>0</v>
      </c>
      <c r="HCL34" s="73">
        <f>სარგებელი!HCL29</f>
        <v>0</v>
      </c>
      <c r="HCM34" s="73">
        <f>სარგებელი!HCM29</f>
        <v>0</v>
      </c>
      <c r="HCN34" s="73">
        <f>სარგებელი!HCN29</f>
        <v>0</v>
      </c>
      <c r="HCO34" s="73">
        <f>სარგებელი!HCO29</f>
        <v>0</v>
      </c>
      <c r="HCP34" s="73">
        <f>სარგებელი!HCP29</f>
        <v>0</v>
      </c>
      <c r="HCQ34" s="73">
        <f>სარგებელი!HCQ29</f>
        <v>0</v>
      </c>
      <c r="HCR34" s="73">
        <f>სარგებელი!HCR29</f>
        <v>0</v>
      </c>
      <c r="HCS34" s="73">
        <f>სარგებელი!HCS29</f>
        <v>0</v>
      </c>
      <c r="HCT34" s="73">
        <f>სარგებელი!HCT29</f>
        <v>0</v>
      </c>
      <c r="HCU34" s="73">
        <f>სარგებელი!HCU29</f>
        <v>0</v>
      </c>
      <c r="HCV34" s="73">
        <f>სარგებელი!HCV29</f>
        <v>0</v>
      </c>
      <c r="HCW34" s="73">
        <f>სარგებელი!HCW29</f>
        <v>0</v>
      </c>
      <c r="HCX34" s="73">
        <f>სარგებელი!HCX29</f>
        <v>0</v>
      </c>
      <c r="HCY34" s="73">
        <f>სარგებელი!HCY29</f>
        <v>0</v>
      </c>
      <c r="HCZ34" s="73">
        <f>სარგებელი!HCZ29</f>
        <v>0</v>
      </c>
      <c r="HDA34" s="73">
        <f>სარგებელი!HDA29</f>
        <v>0</v>
      </c>
      <c r="HDB34" s="73">
        <f>სარგებელი!HDB29</f>
        <v>0</v>
      </c>
      <c r="HDC34" s="73">
        <f>სარგებელი!HDC29</f>
        <v>0</v>
      </c>
      <c r="HDD34" s="73">
        <f>სარგებელი!HDD29</f>
        <v>0</v>
      </c>
      <c r="HDE34" s="73">
        <f>სარგებელი!HDE29</f>
        <v>0</v>
      </c>
      <c r="HDF34" s="73">
        <f>სარგებელი!HDF29</f>
        <v>0</v>
      </c>
      <c r="HDG34" s="73">
        <f>სარგებელი!HDG29</f>
        <v>0</v>
      </c>
      <c r="HDH34" s="73">
        <f>სარგებელი!HDH29</f>
        <v>0</v>
      </c>
      <c r="HDI34" s="73">
        <f>სარგებელი!HDI29</f>
        <v>0</v>
      </c>
      <c r="HDJ34" s="73">
        <f>სარგებელი!HDJ29</f>
        <v>0</v>
      </c>
      <c r="HDK34" s="73">
        <f>სარგებელი!HDK29</f>
        <v>0</v>
      </c>
      <c r="HDL34" s="73">
        <f>სარგებელი!HDL29</f>
        <v>0</v>
      </c>
      <c r="HDM34" s="73">
        <f>სარგებელი!HDM29</f>
        <v>0</v>
      </c>
      <c r="HDN34" s="73">
        <f>სარგებელი!HDN29</f>
        <v>0</v>
      </c>
      <c r="HDO34" s="73">
        <f>სარგებელი!HDO29</f>
        <v>0</v>
      </c>
      <c r="HDP34" s="73">
        <f>სარგებელი!HDP29</f>
        <v>0</v>
      </c>
      <c r="HDQ34" s="73">
        <f>სარგებელი!HDQ29</f>
        <v>0</v>
      </c>
      <c r="HDR34" s="73">
        <f>სარგებელი!HDR29</f>
        <v>0</v>
      </c>
      <c r="HDS34" s="73">
        <f>სარგებელი!HDS29</f>
        <v>0</v>
      </c>
      <c r="HDT34" s="73">
        <f>სარგებელი!HDT29</f>
        <v>0</v>
      </c>
      <c r="HDU34" s="73">
        <f>სარგებელი!HDU29</f>
        <v>0</v>
      </c>
      <c r="HDV34" s="73">
        <f>სარგებელი!HDV29</f>
        <v>0</v>
      </c>
      <c r="HDW34" s="73">
        <f>სარგებელი!HDW29</f>
        <v>0</v>
      </c>
      <c r="HDX34" s="73">
        <f>სარგებელი!HDX29</f>
        <v>0</v>
      </c>
      <c r="HDY34" s="73">
        <f>სარგებელი!HDY29</f>
        <v>0</v>
      </c>
      <c r="HDZ34" s="73">
        <f>სარგებელი!HDZ29</f>
        <v>0</v>
      </c>
      <c r="HEA34" s="73">
        <f>სარგებელი!HEA29</f>
        <v>0</v>
      </c>
      <c r="HEB34" s="73">
        <f>სარგებელი!HEB29</f>
        <v>0</v>
      </c>
      <c r="HEC34" s="73">
        <f>სარგებელი!HEC29</f>
        <v>0</v>
      </c>
      <c r="HED34" s="73">
        <f>სარგებელი!HED29</f>
        <v>0</v>
      </c>
      <c r="HEE34" s="73">
        <f>სარგებელი!HEE29</f>
        <v>0</v>
      </c>
      <c r="HEF34" s="73">
        <f>სარგებელი!HEF29</f>
        <v>0</v>
      </c>
      <c r="HEG34" s="73">
        <f>სარგებელი!HEG29</f>
        <v>0</v>
      </c>
      <c r="HEH34" s="73">
        <f>სარგებელი!HEH29</f>
        <v>0</v>
      </c>
      <c r="HEI34" s="73">
        <f>სარგებელი!HEI29</f>
        <v>0</v>
      </c>
      <c r="HEJ34" s="73">
        <f>სარგებელი!HEJ29</f>
        <v>0</v>
      </c>
      <c r="HEK34" s="73">
        <f>სარგებელი!HEK29</f>
        <v>0</v>
      </c>
      <c r="HEL34" s="73">
        <f>სარგებელი!HEL29</f>
        <v>0</v>
      </c>
      <c r="HEM34" s="73">
        <f>სარგებელი!HEM29</f>
        <v>0</v>
      </c>
      <c r="HEN34" s="73">
        <f>სარგებელი!HEN29</f>
        <v>0</v>
      </c>
      <c r="HEO34" s="73">
        <f>სარგებელი!HEO29</f>
        <v>0</v>
      </c>
      <c r="HEP34" s="73">
        <f>სარგებელი!HEP29</f>
        <v>0</v>
      </c>
      <c r="HEQ34" s="73">
        <f>სარგებელი!HEQ29</f>
        <v>0</v>
      </c>
      <c r="HER34" s="73">
        <f>სარგებელი!HER29</f>
        <v>0</v>
      </c>
      <c r="HES34" s="73">
        <f>სარგებელი!HES29</f>
        <v>0</v>
      </c>
      <c r="HET34" s="73">
        <f>სარგებელი!HET29</f>
        <v>0</v>
      </c>
      <c r="HEU34" s="73">
        <f>სარგებელი!HEU29</f>
        <v>0</v>
      </c>
      <c r="HEV34" s="73">
        <f>სარგებელი!HEV29</f>
        <v>0</v>
      </c>
      <c r="HEW34" s="73">
        <f>სარგებელი!HEW29</f>
        <v>0</v>
      </c>
      <c r="HEX34" s="73">
        <f>სარგებელი!HEX29</f>
        <v>0</v>
      </c>
      <c r="HEY34" s="73">
        <f>სარგებელი!HEY29</f>
        <v>0</v>
      </c>
      <c r="HEZ34" s="73">
        <f>სარგებელი!HEZ29</f>
        <v>0</v>
      </c>
      <c r="HFA34" s="73">
        <f>სარგებელი!HFA29</f>
        <v>0</v>
      </c>
      <c r="HFB34" s="73">
        <f>სარგებელი!HFB29</f>
        <v>0</v>
      </c>
      <c r="HFC34" s="73">
        <f>სარგებელი!HFC29</f>
        <v>0</v>
      </c>
      <c r="HFD34" s="73">
        <f>სარგებელი!HFD29</f>
        <v>0</v>
      </c>
      <c r="HFE34" s="73">
        <f>სარგებელი!HFE29</f>
        <v>0</v>
      </c>
      <c r="HFF34" s="73">
        <f>სარგებელი!HFF29</f>
        <v>0</v>
      </c>
      <c r="HFG34" s="73">
        <f>სარგებელი!HFG29</f>
        <v>0</v>
      </c>
      <c r="HFH34" s="73">
        <f>სარგებელი!HFH29</f>
        <v>0</v>
      </c>
      <c r="HFI34" s="73">
        <f>სარგებელი!HFI29</f>
        <v>0</v>
      </c>
      <c r="HFJ34" s="73">
        <f>სარგებელი!HFJ29</f>
        <v>0</v>
      </c>
      <c r="HFK34" s="73">
        <f>სარგებელი!HFK29</f>
        <v>0</v>
      </c>
      <c r="HFL34" s="73">
        <f>სარგებელი!HFL29</f>
        <v>0</v>
      </c>
      <c r="HFM34" s="73">
        <f>სარგებელი!HFM29</f>
        <v>0</v>
      </c>
      <c r="HFN34" s="73">
        <f>სარგებელი!HFN29</f>
        <v>0</v>
      </c>
      <c r="HFO34" s="73">
        <f>სარგებელი!HFO29</f>
        <v>0</v>
      </c>
      <c r="HFP34" s="73">
        <f>სარგებელი!HFP29</f>
        <v>0</v>
      </c>
      <c r="HFQ34" s="73">
        <f>სარგებელი!HFQ29</f>
        <v>0</v>
      </c>
      <c r="HFR34" s="73">
        <f>სარგებელი!HFR29</f>
        <v>0</v>
      </c>
      <c r="HFS34" s="73">
        <f>სარგებელი!HFS29</f>
        <v>0</v>
      </c>
      <c r="HFT34" s="73">
        <f>სარგებელი!HFT29</f>
        <v>0</v>
      </c>
      <c r="HFU34" s="73">
        <f>სარგებელი!HFU29</f>
        <v>0</v>
      </c>
      <c r="HFV34" s="73">
        <f>სარგებელი!HFV29</f>
        <v>0</v>
      </c>
      <c r="HFW34" s="73">
        <f>სარგებელი!HFW29</f>
        <v>0</v>
      </c>
      <c r="HFX34" s="73">
        <f>სარგებელი!HFX29</f>
        <v>0</v>
      </c>
      <c r="HFY34" s="73">
        <f>სარგებელი!HFY29</f>
        <v>0</v>
      </c>
      <c r="HFZ34" s="73">
        <f>სარგებელი!HFZ29</f>
        <v>0</v>
      </c>
      <c r="HGA34" s="73">
        <f>სარგებელი!HGA29</f>
        <v>0</v>
      </c>
      <c r="HGB34" s="73">
        <f>სარგებელი!HGB29</f>
        <v>0</v>
      </c>
      <c r="HGC34" s="73">
        <f>სარგებელი!HGC29</f>
        <v>0</v>
      </c>
      <c r="HGD34" s="73">
        <f>სარგებელი!HGD29</f>
        <v>0</v>
      </c>
      <c r="HGE34" s="73">
        <f>სარგებელი!HGE29</f>
        <v>0</v>
      </c>
      <c r="HGF34" s="73">
        <f>სარგებელი!HGF29</f>
        <v>0</v>
      </c>
      <c r="HGG34" s="73">
        <f>სარგებელი!HGG29</f>
        <v>0</v>
      </c>
      <c r="HGH34" s="73">
        <f>სარგებელი!HGH29</f>
        <v>0</v>
      </c>
      <c r="HGI34" s="73">
        <f>სარგებელი!HGI29</f>
        <v>0</v>
      </c>
      <c r="HGJ34" s="73">
        <f>სარგებელი!HGJ29</f>
        <v>0</v>
      </c>
      <c r="HGK34" s="73">
        <f>სარგებელი!HGK29</f>
        <v>0</v>
      </c>
      <c r="HGL34" s="73">
        <f>სარგებელი!HGL29</f>
        <v>0</v>
      </c>
      <c r="HGM34" s="73">
        <f>სარგებელი!HGM29</f>
        <v>0</v>
      </c>
      <c r="HGN34" s="73">
        <f>სარგებელი!HGN29</f>
        <v>0</v>
      </c>
      <c r="HGO34" s="73">
        <f>სარგებელი!HGO29</f>
        <v>0</v>
      </c>
      <c r="HGP34" s="73">
        <f>სარგებელი!HGP29</f>
        <v>0</v>
      </c>
      <c r="HGQ34" s="73">
        <f>სარგებელი!HGQ29</f>
        <v>0</v>
      </c>
      <c r="HGR34" s="73">
        <f>სარგებელი!HGR29</f>
        <v>0</v>
      </c>
      <c r="HGS34" s="73">
        <f>სარგებელი!HGS29</f>
        <v>0</v>
      </c>
      <c r="HGT34" s="73">
        <f>სარგებელი!HGT29</f>
        <v>0</v>
      </c>
      <c r="HGU34" s="73">
        <f>სარგებელი!HGU29</f>
        <v>0</v>
      </c>
      <c r="HGV34" s="73">
        <f>სარგებელი!HGV29</f>
        <v>0</v>
      </c>
      <c r="HGW34" s="73">
        <f>სარგებელი!HGW29</f>
        <v>0</v>
      </c>
      <c r="HGX34" s="73">
        <f>სარგებელი!HGX29</f>
        <v>0</v>
      </c>
      <c r="HGY34" s="73">
        <f>სარგებელი!HGY29</f>
        <v>0</v>
      </c>
      <c r="HGZ34" s="73">
        <f>სარგებელი!HGZ29</f>
        <v>0</v>
      </c>
      <c r="HHA34" s="73">
        <f>სარგებელი!HHA29</f>
        <v>0</v>
      </c>
      <c r="HHB34" s="73">
        <f>სარგებელი!HHB29</f>
        <v>0</v>
      </c>
      <c r="HHC34" s="73">
        <f>სარგებელი!HHC29</f>
        <v>0</v>
      </c>
      <c r="HHD34" s="73">
        <f>სარგებელი!HHD29</f>
        <v>0</v>
      </c>
      <c r="HHE34" s="73">
        <f>სარგებელი!HHE29</f>
        <v>0</v>
      </c>
      <c r="HHF34" s="73">
        <f>სარგებელი!HHF29</f>
        <v>0</v>
      </c>
      <c r="HHG34" s="73">
        <f>სარგებელი!HHG29</f>
        <v>0</v>
      </c>
      <c r="HHH34" s="73">
        <f>სარგებელი!HHH29</f>
        <v>0</v>
      </c>
      <c r="HHI34" s="73">
        <f>სარგებელი!HHI29</f>
        <v>0</v>
      </c>
      <c r="HHJ34" s="73">
        <f>სარგებელი!HHJ29</f>
        <v>0</v>
      </c>
      <c r="HHK34" s="73">
        <f>სარგებელი!HHK29</f>
        <v>0</v>
      </c>
      <c r="HHL34" s="73">
        <f>სარგებელი!HHL29</f>
        <v>0</v>
      </c>
      <c r="HHM34" s="73">
        <f>სარგებელი!HHM29</f>
        <v>0</v>
      </c>
      <c r="HHN34" s="73">
        <f>სარგებელი!HHN29</f>
        <v>0</v>
      </c>
      <c r="HHO34" s="73">
        <f>სარგებელი!HHO29</f>
        <v>0</v>
      </c>
      <c r="HHP34" s="73">
        <f>სარგებელი!HHP29</f>
        <v>0</v>
      </c>
      <c r="HHQ34" s="73">
        <f>სარგებელი!HHQ29</f>
        <v>0</v>
      </c>
      <c r="HHR34" s="73">
        <f>სარგებელი!HHR29</f>
        <v>0</v>
      </c>
      <c r="HHS34" s="73">
        <f>სარგებელი!HHS29</f>
        <v>0</v>
      </c>
      <c r="HHT34" s="73">
        <f>სარგებელი!HHT29</f>
        <v>0</v>
      </c>
      <c r="HHU34" s="73">
        <f>სარგებელი!HHU29</f>
        <v>0</v>
      </c>
      <c r="HHV34" s="73">
        <f>სარგებელი!HHV29</f>
        <v>0</v>
      </c>
      <c r="HHW34" s="73">
        <f>სარგებელი!HHW29</f>
        <v>0</v>
      </c>
      <c r="HHX34" s="73">
        <f>სარგებელი!HHX29</f>
        <v>0</v>
      </c>
      <c r="HHY34" s="73">
        <f>სარგებელი!HHY29</f>
        <v>0</v>
      </c>
      <c r="HHZ34" s="73">
        <f>სარგებელი!HHZ29</f>
        <v>0</v>
      </c>
      <c r="HIA34" s="73">
        <f>სარგებელი!HIA29</f>
        <v>0</v>
      </c>
      <c r="HIB34" s="73">
        <f>სარგებელი!HIB29</f>
        <v>0</v>
      </c>
      <c r="HIC34" s="73">
        <f>სარგებელი!HIC29</f>
        <v>0</v>
      </c>
      <c r="HID34" s="73">
        <f>სარგებელი!HID29</f>
        <v>0</v>
      </c>
      <c r="HIE34" s="73">
        <f>სარგებელი!HIE29</f>
        <v>0</v>
      </c>
      <c r="HIF34" s="73">
        <f>სარგებელი!HIF29</f>
        <v>0</v>
      </c>
      <c r="HIG34" s="73">
        <f>სარგებელი!HIG29</f>
        <v>0</v>
      </c>
      <c r="HIH34" s="73">
        <f>სარგებელი!HIH29</f>
        <v>0</v>
      </c>
      <c r="HII34" s="73">
        <f>სარგებელი!HII29</f>
        <v>0</v>
      </c>
      <c r="HIJ34" s="73">
        <f>სარგებელი!HIJ29</f>
        <v>0</v>
      </c>
      <c r="HIK34" s="73">
        <f>სარგებელი!HIK29</f>
        <v>0</v>
      </c>
      <c r="HIL34" s="73">
        <f>სარგებელი!HIL29</f>
        <v>0</v>
      </c>
      <c r="HIM34" s="73">
        <f>სარგებელი!HIM29</f>
        <v>0</v>
      </c>
      <c r="HIN34" s="73">
        <f>სარგებელი!HIN29</f>
        <v>0</v>
      </c>
      <c r="HIO34" s="73">
        <f>სარგებელი!HIO29</f>
        <v>0</v>
      </c>
      <c r="HIP34" s="73">
        <f>სარგებელი!HIP29</f>
        <v>0</v>
      </c>
      <c r="HIQ34" s="73">
        <f>სარგებელი!HIQ29</f>
        <v>0</v>
      </c>
      <c r="HIR34" s="73">
        <f>სარგებელი!HIR29</f>
        <v>0</v>
      </c>
      <c r="HIS34" s="73">
        <f>სარგებელი!HIS29</f>
        <v>0</v>
      </c>
      <c r="HIT34" s="73">
        <f>სარგებელი!HIT29</f>
        <v>0</v>
      </c>
      <c r="HIU34" s="73">
        <f>სარგებელი!HIU29</f>
        <v>0</v>
      </c>
      <c r="HIV34" s="73">
        <f>სარგებელი!HIV29</f>
        <v>0</v>
      </c>
      <c r="HIW34" s="73">
        <f>სარგებელი!HIW29</f>
        <v>0</v>
      </c>
      <c r="HIX34" s="73">
        <f>სარგებელი!HIX29</f>
        <v>0</v>
      </c>
      <c r="HIY34" s="73">
        <f>სარგებელი!HIY29</f>
        <v>0</v>
      </c>
      <c r="HIZ34" s="73">
        <f>სარგებელი!HIZ29</f>
        <v>0</v>
      </c>
      <c r="HJA34" s="73">
        <f>სარგებელი!HJA29</f>
        <v>0</v>
      </c>
      <c r="HJB34" s="73">
        <f>სარგებელი!HJB29</f>
        <v>0</v>
      </c>
      <c r="HJC34" s="73">
        <f>სარგებელი!HJC29</f>
        <v>0</v>
      </c>
      <c r="HJD34" s="73">
        <f>სარგებელი!HJD29</f>
        <v>0</v>
      </c>
      <c r="HJE34" s="73">
        <f>სარგებელი!HJE29</f>
        <v>0</v>
      </c>
      <c r="HJF34" s="73">
        <f>სარგებელი!HJF29</f>
        <v>0</v>
      </c>
      <c r="HJG34" s="73">
        <f>სარგებელი!HJG29</f>
        <v>0</v>
      </c>
      <c r="HJH34" s="73">
        <f>სარგებელი!HJH29</f>
        <v>0</v>
      </c>
      <c r="HJI34" s="73">
        <f>სარგებელი!HJI29</f>
        <v>0</v>
      </c>
      <c r="HJJ34" s="73">
        <f>სარგებელი!HJJ29</f>
        <v>0</v>
      </c>
      <c r="HJK34" s="73">
        <f>სარგებელი!HJK29</f>
        <v>0</v>
      </c>
      <c r="HJL34" s="73">
        <f>სარგებელი!HJL29</f>
        <v>0</v>
      </c>
      <c r="HJM34" s="73">
        <f>სარგებელი!HJM29</f>
        <v>0</v>
      </c>
      <c r="HJN34" s="73">
        <f>სარგებელი!HJN29</f>
        <v>0</v>
      </c>
      <c r="HJO34" s="73">
        <f>სარგებელი!HJO29</f>
        <v>0</v>
      </c>
      <c r="HJP34" s="73">
        <f>სარგებელი!HJP29</f>
        <v>0</v>
      </c>
      <c r="HJQ34" s="73">
        <f>სარგებელი!HJQ29</f>
        <v>0</v>
      </c>
      <c r="HJR34" s="73">
        <f>სარგებელი!HJR29</f>
        <v>0</v>
      </c>
      <c r="HJS34" s="73">
        <f>სარგებელი!HJS29</f>
        <v>0</v>
      </c>
      <c r="HJT34" s="73">
        <f>სარგებელი!HJT29</f>
        <v>0</v>
      </c>
      <c r="HJU34" s="73">
        <f>სარგებელი!HJU29</f>
        <v>0</v>
      </c>
      <c r="HJV34" s="73">
        <f>სარგებელი!HJV29</f>
        <v>0</v>
      </c>
      <c r="HJW34" s="73">
        <f>სარგებელი!HJW29</f>
        <v>0</v>
      </c>
      <c r="HJX34" s="73">
        <f>სარგებელი!HJX29</f>
        <v>0</v>
      </c>
      <c r="HJY34" s="73">
        <f>სარგებელი!HJY29</f>
        <v>0</v>
      </c>
      <c r="HJZ34" s="73">
        <f>სარგებელი!HJZ29</f>
        <v>0</v>
      </c>
      <c r="HKA34" s="73">
        <f>სარგებელი!HKA29</f>
        <v>0</v>
      </c>
      <c r="HKB34" s="73">
        <f>სარგებელი!HKB29</f>
        <v>0</v>
      </c>
      <c r="HKC34" s="73">
        <f>სარგებელი!HKC29</f>
        <v>0</v>
      </c>
      <c r="HKD34" s="73">
        <f>სარგებელი!HKD29</f>
        <v>0</v>
      </c>
      <c r="HKE34" s="73">
        <f>სარგებელი!HKE29</f>
        <v>0</v>
      </c>
      <c r="HKF34" s="73">
        <f>სარგებელი!HKF29</f>
        <v>0</v>
      </c>
      <c r="HKG34" s="73">
        <f>სარგებელი!HKG29</f>
        <v>0</v>
      </c>
      <c r="HKH34" s="73">
        <f>სარგებელი!HKH29</f>
        <v>0</v>
      </c>
      <c r="HKI34" s="73">
        <f>სარგებელი!HKI29</f>
        <v>0</v>
      </c>
      <c r="HKJ34" s="73">
        <f>სარგებელი!HKJ29</f>
        <v>0</v>
      </c>
      <c r="HKK34" s="73">
        <f>სარგებელი!HKK29</f>
        <v>0</v>
      </c>
      <c r="HKL34" s="73">
        <f>სარგებელი!HKL29</f>
        <v>0</v>
      </c>
      <c r="HKM34" s="73">
        <f>სარგებელი!HKM29</f>
        <v>0</v>
      </c>
      <c r="HKN34" s="73">
        <f>სარგებელი!HKN29</f>
        <v>0</v>
      </c>
      <c r="HKO34" s="73">
        <f>სარგებელი!HKO29</f>
        <v>0</v>
      </c>
      <c r="HKP34" s="73">
        <f>სარგებელი!HKP29</f>
        <v>0</v>
      </c>
      <c r="HKQ34" s="73">
        <f>სარგებელი!HKQ29</f>
        <v>0</v>
      </c>
      <c r="HKR34" s="73">
        <f>სარგებელი!HKR29</f>
        <v>0</v>
      </c>
      <c r="HKS34" s="73">
        <f>სარგებელი!HKS29</f>
        <v>0</v>
      </c>
      <c r="HKT34" s="73">
        <f>სარგებელი!HKT29</f>
        <v>0</v>
      </c>
      <c r="HKU34" s="73">
        <f>სარგებელი!HKU29</f>
        <v>0</v>
      </c>
      <c r="HKV34" s="73">
        <f>სარგებელი!HKV29</f>
        <v>0</v>
      </c>
      <c r="HKW34" s="73">
        <f>სარგებელი!HKW29</f>
        <v>0</v>
      </c>
      <c r="HKX34" s="73">
        <f>სარგებელი!HKX29</f>
        <v>0</v>
      </c>
      <c r="HKY34" s="73">
        <f>სარგებელი!HKY29</f>
        <v>0</v>
      </c>
      <c r="HKZ34" s="73">
        <f>სარგებელი!HKZ29</f>
        <v>0</v>
      </c>
      <c r="HLA34" s="73">
        <f>სარგებელი!HLA29</f>
        <v>0</v>
      </c>
      <c r="HLB34" s="73">
        <f>სარგებელი!HLB29</f>
        <v>0</v>
      </c>
      <c r="HLC34" s="73">
        <f>სარგებელი!HLC29</f>
        <v>0</v>
      </c>
      <c r="HLD34" s="73">
        <f>სარგებელი!HLD29</f>
        <v>0</v>
      </c>
      <c r="HLE34" s="73">
        <f>სარგებელი!HLE29</f>
        <v>0</v>
      </c>
      <c r="HLF34" s="73">
        <f>სარგებელი!HLF29</f>
        <v>0</v>
      </c>
      <c r="HLG34" s="73">
        <f>სარგებელი!HLG29</f>
        <v>0</v>
      </c>
      <c r="HLH34" s="73">
        <f>სარგებელი!HLH29</f>
        <v>0</v>
      </c>
      <c r="HLI34" s="73">
        <f>სარგებელი!HLI29</f>
        <v>0</v>
      </c>
      <c r="HLJ34" s="73">
        <f>სარგებელი!HLJ29</f>
        <v>0</v>
      </c>
      <c r="HLK34" s="73">
        <f>სარგებელი!HLK29</f>
        <v>0</v>
      </c>
      <c r="HLL34" s="73">
        <f>სარგებელი!HLL29</f>
        <v>0</v>
      </c>
      <c r="HLM34" s="73">
        <f>სარგებელი!HLM29</f>
        <v>0</v>
      </c>
      <c r="HLN34" s="73">
        <f>სარგებელი!HLN29</f>
        <v>0</v>
      </c>
      <c r="HLO34" s="73">
        <f>სარგებელი!HLO29</f>
        <v>0</v>
      </c>
      <c r="HLP34" s="73">
        <f>სარგებელი!HLP29</f>
        <v>0</v>
      </c>
      <c r="HLQ34" s="73">
        <f>სარგებელი!HLQ29</f>
        <v>0</v>
      </c>
      <c r="HLR34" s="73">
        <f>სარგებელი!HLR29</f>
        <v>0</v>
      </c>
      <c r="HLS34" s="73">
        <f>სარგებელი!HLS29</f>
        <v>0</v>
      </c>
      <c r="HLT34" s="73">
        <f>სარგებელი!HLT29</f>
        <v>0</v>
      </c>
      <c r="HLU34" s="73">
        <f>სარგებელი!HLU29</f>
        <v>0</v>
      </c>
      <c r="HLV34" s="73">
        <f>სარგებელი!HLV29</f>
        <v>0</v>
      </c>
      <c r="HLW34" s="73">
        <f>სარგებელი!HLW29</f>
        <v>0</v>
      </c>
      <c r="HLX34" s="73">
        <f>სარგებელი!HLX29</f>
        <v>0</v>
      </c>
      <c r="HLY34" s="73">
        <f>სარგებელი!HLY29</f>
        <v>0</v>
      </c>
      <c r="HLZ34" s="73">
        <f>სარგებელი!HLZ29</f>
        <v>0</v>
      </c>
      <c r="HMA34" s="73">
        <f>სარგებელი!HMA29</f>
        <v>0</v>
      </c>
      <c r="HMB34" s="73">
        <f>სარგებელი!HMB29</f>
        <v>0</v>
      </c>
      <c r="HMC34" s="73">
        <f>სარგებელი!HMC29</f>
        <v>0</v>
      </c>
      <c r="HMD34" s="73">
        <f>სარგებელი!HMD29</f>
        <v>0</v>
      </c>
      <c r="HME34" s="73">
        <f>სარგებელი!HME29</f>
        <v>0</v>
      </c>
      <c r="HMF34" s="73">
        <f>სარგებელი!HMF29</f>
        <v>0</v>
      </c>
      <c r="HMG34" s="73">
        <f>სარგებელი!HMG29</f>
        <v>0</v>
      </c>
      <c r="HMH34" s="73">
        <f>სარგებელი!HMH29</f>
        <v>0</v>
      </c>
      <c r="HMI34" s="73">
        <f>სარგებელი!HMI29</f>
        <v>0</v>
      </c>
      <c r="HMJ34" s="73">
        <f>სარგებელი!HMJ29</f>
        <v>0</v>
      </c>
      <c r="HMK34" s="73">
        <f>სარგებელი!HMK29</f>
        <v>0</v>
      </c>
      <c r="HML34" s="73">
        <f>სარგებელი!HML29</f>
        <v>0</v>
      </c>
      <c r="HMM34" s="73">
        <f>სარგებელი!HMM29</f>
        <v>0</v>
      </c>
      <c r="HMN34" s="73">
        <f>სარგებელი!HMN29</f>
        <v>0</v>
      </c>
      <c r="HMO34" s="73">
        <f>სარგებელი!HMO29</f>
        <v>0</v>
      </c>
      <c r="HMP34" s="73">
        <f>სარგებელი!HMP29</f>
        <v>0</v>
      </c>
      <c r="HMQ34" s="73">
        <f>სარგებელი!HMQ29</f>
        <v>0</v>
      </c>
      <c r="HMR34" s="73">
        <f>სარგებელი!HMR29</f>
        <v>0</v>
      </c>
      <c r="HMS34" s="73">
        <f>სარგებელი!HMS29</f>
        <v>0</v>
      </c>
      <c r="HMT34" s="73">
        <f>სარგებელი!HMT29</f>
        <v>0</v>
      </c>
      <c r="HMU34" s="73">
        <f>სარგებელი!HMU29</f>
        <v>0</v>
      </c>
      <c r="HMV34" s="73">
        <f>სარგებელი!HMV29</f>
        <v>0</v>
      </c>
      <c r="HMW34" s="73">
        <f>სარგებელი!HMW29</f>
        <v>0</v>
      </c>
      <c r="HMX34" s="73">
        <f>სარგებელი!HMX29</f>
        <v>0</v>
      </c>
      <c r="HMY34" s="73">
        <f>სარგებელი!HMY29</f>
        <v>0</v>
      </c>
      <c r="HMZ34" s="73">
        <f>სარგებელი!HMZ29</f>
        <v>0</v>
      </c>
      <c r="HNA34" s="73">
        <f>სარგებელი!HNA29</f>
        <v>0</v>
      </c>
      <c r="HNB34" s="73">
        <f>სარგებელი!HNB29</f>
        <v>0</v>
      </c>
      <c r="HNC34" s="73">
        <f>სარგებელი!HNC29</f>
        <v>0</v>
      </c>
      <c r="HND34" s="73">
        <f>სარგებელი!HND29</f>
        <v>0</v>
      </c>
      <c r="HNE34" s="73">
        <f>სარგებელი!HNE29</f>
        <v>0</v>
      </c>
      <c r="HNF34" s="73">
        <f>სარგებელი!HNF29</f>
        <v>0</v>
      </c>
      <c r="HNG34" s="73">
        <f>სარგებელი!HNG29</f>
        <v>0</v>
      </c>
      <c r="HNH34" s="73">
        <f>სარგებელი!HNH29</f>
        <v>0</v>
      </c>
      <c r="HNI34" s="73">
        <f>სარგებელი!HNI29</f>
        <v>0</v>
      </c>
      <c r="HNJ34" s="73">
        <f>სარგებელი!HNJ29</f>
        <v>0</v>
      </c>
      <c r="HNK34" s="73">
        <f>სარგებელი!HNK29</f>
        <v>0</v>
      </c>
      <c r="HNL34" s="73">
        <f>სარგებელი!HNL29</f>
        <v>0</v>
      </c>
      <c r="HNM34" s="73">
        <f>სარგებელი!HNM29</f>
        <v>0</v>
      </c>
      <c r="HNN34" s="73">
        <f>სარგებელი!HNN29</f>
        <v>0</v>
      </c>
      <c r="HNO34" s="73">
        <f>სარგებელი!HNO29</f>
        <v>0</v>
      </c>
      <c r="HNP34" s="73">
        <f>სარგებელი!HNP29</f>
        <v>0</v>
      </c>
      <c r="HNQ34" s="73">
        <f>სარგებელი!HNQ29</f>
        <v>0</v>
      </c>
      <c r="HNR34" s="73">
        <f>სარგებელი!HNR29</f>
        <v>0</v>
      </c>
      <c r="HNS34" s="73">
        <f>სარგებელი!HNS29</f>
        <v>0</v>
      </c>
      <c r="HNT34" s="73">
        <f>სარგებელი!HNT29</f>
        <v>0</v>
      </c>
      <c r="HNU34" s="73">
        <f>სარგებელი!HNU29</f>
        <v>0</v>
      </c>
      <c r="HNV34" s="73">
        <f>სარგებელი!HNV29</f>
        <v>0</v>
      </c>
      <c r="HNW34" s="73">
        <f>სარგებელი!HNW29</f>
        <v>0</v>
      </c>
      <c r="HNX34" s="73">
        <f>სარგებელი!HNX29</f>
        <v>0</v>
      </c>
      <c r="HNY34" s="73">
        <f>სარგებელი!HNY29</f>
        <v>0</v>
      </c>
      <c r="HNZ34" s="73">
        <f>სარგებელი!HNZ29</f>
        <v>0</v>
      </c>
      <c r="HOA34" s="73">
        <f>სარგებელი!HOA29</f>
        <v>0</v>
      </c>
      <c r="HOB34" s="73">
        <f>სარგებელი!HOB29</f>
        <v>0</v>
      </c>
      <c r="HOC34" s="73">
        <f>სარგებელი!HOC29</f>
        <v>0</v>
      </c>
      <c r="HOD34" s="73">
        <f>სარგებელი!HOD29</f>
        <v>0</v>
      </c>
      <c r="HOE34" s="73">
        <f>სარგებელი!HOE29</f>
        <v>0</v>
      </c>
      <c r="HOF34" s="73">
        <f>სარგებელი!HOF29</f>
        <v>0</v>
      </c>
      <c r="HOG34" s="73">
        <f>სარგებელი!HOG29</f>
        <v>0</v>
      </c>
      <c r="HOH34" s="73">
        <f>სარგებელი!HOH29</f>
        <v>0</v>
      </c>
      <c r="HOI34" s="73">
        <f>სარგებელი!HOI29</f>
        <v>0</v>
      </c>
      <c r="HOJ34" s="73">
        <f>სარგებელი!HOJ29</f>
        <v>0</v>
      </c>
      <c r="HOK34" s="73">
        <f>სარგებელი!HOK29</f>
        <v>0</v>
      </c>
      <c r="HOL34" s="73">
        <f>სარგებელი!HOL29</f>
        <v>0</v>
      </c>
      <c r="HOM34" s="73">
        <f>სარგებელი!HOM29</f>
        <v>0</v>
      </c>
      <c r="HON34" s="73">
        <f>სარგებელი!HON29</f>
        <v>0</v>
      </c>
      <c r="HOO34" s="73">
        <f>სარგებელი!HOO29</f>
        <v>0</v>
      </c>
      <c r="HOP34" s="73">
        <f>სარგებელი!HOP29</f>
        <v>0</v>
      </c>
      <c r="HOQ34" s="73">
        <f>სარგებელი!HOQ29</f>
        <v>0</v>
      </c>
      <c r="HOR34" s="73">
        <f>სარგებელი!HOR29</f>
        <v>0</v>
      </c>
      <c r="HOS34" s="73">
        <f>სარგებელი!HOS29</f>
        <v>0</v>
      </c>
      <c r="HOT34" s="73">
        <f>სარგებელი!HOT29</f>
        <v>0</v>
      </c>
      <c r="HOU34" s="73">
        <f>სარგებელი!HOU29</f>
        <v>0</v>
      </c>
      <c r="HOV34" s="73">
        <f>სარგებელი!HOV29</f>
        <v>0</v>
      </c>
      <c r="HOW34" s="73">
        <f>სარგებელი!HOW29</f>
        <v>0</v>
      </c>
      <c r="HOX34" s="73">
        <f>სარგებელი!HOX29</f>
        <v>0</v>
      </c>
      <c r="HOY34" s="73">
        <f>სარგებელი!HOY29</f>
        <v>0</v>
      </c>
      <c r="HOZ34" s="73">
        <f>სარგებელი!HOZ29</f>
        <v>0</v>
      </c>
      <c r="HPA34" s="73">
        <f>სარგებელი!HPA29</f>
        <v>0</v>
      </c>
      <c r="HPB34" s="73">
        <f>სარგებელი!HPB29</f>
        <v>0</v>
      </c>
      <c r="HPC34" s="73">
        <f>სარგებელი!HPC29</f>
        <v>0</v>
      </c>
      <c r="HPD34" s="73">
        <f>სარგებელი!HPD29</f>
        <v>0</v>
      </c>
      <c r="HPE34" s="73">
        <f>სარგებელი!HPE29</f>
        <v>0</v>
      </c>
      <c r="HPF34" s="73">
        <f>სარგებელი!HPF29</f>
        <v>0</v>
      </c>
      <c r="HPG34" s="73">
        <f>სარგებელი!HPG29</f>
        <v>0</v>
      </c>
      <c r="HPH34" s="73">
        <f>სარგებელი!HPH29</f>
        <v>0</v>
      </c>
      <c r="HPI34" s="73">
        <f>სარგებელი!HPI29</f>
        <v>0</v>
      </c>
      <c r="HPJ34" s="73">
        <f>სარგებელი!HPJ29</f>
        <v>0</v>
      </c>
      <c r="HPK34" s="73">
        <f>სარგებელი!HPK29</f>
        <v>0</v>
      </c>
      <c r="HPL34" s="73">
        <f>სარგებელი!HPL29</f>
        <v>0</v>
      </c>
      <c r="HPM34" s="73">
        <f>სარგებელი!HPM29</f>
        <v>0</v>
      </c>
      <c r="HPN34" s="73">
        <f>სარგებელი!HPN29</f>
        <v>0</v>
      </c>
      <c r="HPO34" s="73">
        <f>სარგებელი!HPO29</f>
        <v>0</v>
      </c>
      <c r="HPP34" s="73">
        <f>სარგებელი!HPP29</f>
        <v>0</v>
      </c>
      <c r="HPQ34" s="73">
        <f>სარგებელი!HPQ29</f>
        <v>0</v>
      </c>
      <c r="HPR34" s="73">
        <f>სარგებელი!HPR29</f>
        <v>0</v>
      </c>
      <c r="HPS34" s="73">
        <f>სარგებელი!HPS29</f>
        <v>0</v>
      </c>
      <c r="HPT34" s="73">
        <f>სარგებელი!HPT29</f>
        <v>0</v>
      </c>
      <c r="HPU34" s="73">
        <f>სარგებელი!HPU29</f>
        <v>0</v>
      </c>
      <c r="HPV34" s="73">
        <f>სარგებელი!HPV29</f>
        <v>0</v>
      </c>
      <c r="HPW34" s="73">
        <f>სარგებელი!HPW29</f>
        <v>0</v>
      </c>
      <c r="HPX34" s="73">
        <f>სარგებელი!HPX29</f>
        <v>0</v>
      </c>
      <c r="HPY34" s="73">
        <f>სარგებელი!HPY29</f>
        <v>0</v>
      </c>
      <c r="HPZ34" s="73">
        <f>სარგებელი!HPZ29</f>
        <v>0</v>
      </c>
      <c r="HQA34" s="73">
        <f>სარგებელი!HQA29</f>
        <v>0</v>
      </c>
      <c r="HQB34" s="73">
        <f>სარგებელი!HQB29</f>
        <v>0</v>
      </c>
      <c r="HQC34" s="73">
        <f>სარგებელი!HQC29</f>
        <v>0</v>
      </c>
      <c r="HQD34" s="73">
        <f>სარგებელი!HQD29</f>
        <v>0</v>
      </c>
      <c r="HQE34" s="73">
        <f>სარგებელი!HQE29</f>
        <v>0</v>
      </c>
      <c r="HQF34" s="73">
        <f>სარგებელი!HQF29</f>
        <v>0</v>
      </c>
      <c r="HQG34" s="73">
        <f>სარგებელი!HQG29</f>
        <v>0</v>
      </c>
      <c r="HQH34" s="73">
        <f>სარგებელი!HQH29</f>
        <v>0</v>
      </c>
      <c r="HQI34" s="73">
        <f>სარგებელი!HQI29</f>
        <v>0</v>
      </c>
      <c r="HQJ34" s="73">
        <f>სარგებელი!HQJ29</f>
        <v>0</v>
      </c>
      <c r="HQK34" s="73">
        <f>სარგებელი!HQK29</f>
        <v>0</v>
      </c>
      <c r="HQL34" s="73">
        <f>სარგებელი!HQL29</f>
        <v>0</v>
      </c>
      <c r="HQM34" s="73">
        <f>სარგებელი!HQM29</f>
        <v>0</v>
      </c>
      <c r="HQN34" s="73">
        <f>სარგებელი!HQN29</f>
        <v>0</v>
      </c>
      <c r="HQO34" s="73">
        <f>სარგებელი!HQO29</f>
        <v>0</v>
      </c>
      <c r="HQP34" s="73">
        <f>სარგებელი!HQP29</f>
        <v>0</v>
      </c>
      <c r="HQQ34" s="73">
        <f>სარგებელი!HQQ29</f>
        <v>0</v>
      </c>
      <c r="HQR34" s="73">
        <f>სარგებელი!HQR29</f>
        <v>0</v>
      </c>
      <c r="HQS34" s="73">
        <f>სარგებელი!HQS29</f>
        <v>0</v>
      </c>
      <c r="HQT34" s="73">
        <f>სარგებელი!HQT29</f>
        <v>0</v>
      </c>
      <c r="HQU34" s="73">
        <f>სარგებელი!HQU29</f>
        <v>0</v>
      </c>
      <c r="HQV34" s="73">
        <f>სარგებელი!HQV29</f>
        <v>0</v>
      </c>
      <c r="HQW34" s="73">
        <f>სარგებელი!HQW29</f>
        <v>0</v>
      </c>
      <c r="HQX34" s="73">
        <f>სარგებელი!HQX29</f>
        <v>0</v>
      </c>
      <c r="HQY34" s="73">
        <f>სარგებელი!HQY29</f>
        <v>0</v>
      </c>
      <c r="HQZ34" s="73">
        <f>სარგებელი!HQZ29</f>
        <v>0</v>
      </c>
      <c r="HRA34" s="73">
        <f>სარგებელი!HRA29</f>
        <v>0</v>
      </c>
      <c r="HRB34" s="73">
        <f>სარგებელი!HRB29</f>
        <v>0</v>
      </c>
      <c r="HRC34" s="73">
        <f>სარგებელი!HRC29</f>
        <v>0</v>
      </c>
      <c r="HRD34" s="73">
        <f>სარგებელი!HRD29</f>
        <v>0</v>
      </c>
      <c r="HRE34" s="73">
        <f>სარგებელი!HRE29</f>
        <v>0</v>
      </c>
      <c r="HRF34" s="73">
        <f>სარგებელი!HRF29</f>
        <v>0</v>
      </c>
      <c r="HRG34" s="73">
        <f>სარგებელი!HRG29</f>
        <v>0</v>
      </c>
      <c r="HRH34" s="73">
        <f>სარგებელი!HRH29</f>
        <v>0</v>
      </c>
      <c r="HRI34" s="73">
        <f>სარგებელი!HRI29</f>
        <v>0</v>
      </c>
      <c r="HRJ34" s="73">
        <f>სარგებელი!HRJ29</f>
        <v>0</v>
      </c>
      <c r="HRK34" s="73">
        <f>სარგებელი!HRK29</f>
        <v>0</v>
      </c>
      <c r="HRL34" s="73">
        <f>სარგებელი!HRL29</f>
        <v>0</v>
      </c>
      <c r="HRM34" s="73">
        <f>სარგებელი!HRM29</f>
        <v>0</v>
      </c>
      <c r="HRN34" s="73">
        <f>სარგებელი!HRN29</f>
        <v>0</v>
      </c>
      <c r="HRO34" s="73">
        <f>სარგებელი!HRO29</f>
        <v>0</v>
      </c>
      <c r="HRP34" s="73">
        <f>სარგებელი!HRP29</f>
        <v>0</v>
      </c>
      <c r="HRQ34" s="73">
        <f>სარგებელი!HRQ29</f>
        <v>0</v>
      </c>
      <c r="HRR34" s="73">
        <f>სარგებელი!HRR29</f>
        <v>0</v>
      </c>
      <c r="HRS34" s="73">
        <f>სარგებელი!HRS29</f>
        <v>0</v>
      </c>
      <c r="HRT34" s="73">
        <f>სარგებელი!HRT29</f>
        <v>0</v>
      </c>
      <c r="HRU34" s="73">
        <f>სარგებელი!HRU29</f>
        <v>0</v>
      </c>
      <c r="HRV34" s="73">
        <f>სარგებელი!HRV29</f>
        <v>0</v>
      </c>
      <c r="HRW34" s="73">
        <f>სარგებელი!HRW29</f>
        <v>0</v>
      </c>
      <c r="HRX34" s="73">
        <f>სარგებელი!HRX29</f>
        <v>0</v>
      </c>
      <c r="HRY34" s="73">
        <f>სარგებელი!HRY29</f>
        <v>0</v>
      </c>
      <c r="HRZ34" s="73">
        <f>სარგებელი!HRZ29</f>
        <v>0</v>
      </c>
      <c r="HSA34" s="73">
        <f>სარგებელი!HSA29</f>
        <v>0</v>
      </c>
      <c r="HSB34" s="73">
        <f>სარგებელი!HSB29</f>
        <v>0</v>
      </c>
      <c r="HSC34" s="73">
        <f>სარგებელი!HSC29</f>
        <v>0</v>
      </c>
      <c r="HSD34" s="73">
        <f>სარგებელი!HSD29</f>
        <v>0</v>
      </c>
      <c r="HSE34" s="73">
        <f>სარგებელი!HSE29</f>
        <v>0</v>
      </c>
      <c r="HSF34" s="73">
        <f>სარგებელი!HSF29</f>
        <v>0</v>
      </c>
      <c r="HSG34" s="73">
        <f>სარგებელი!HSG29</f>
        <v>0</v>
      </c>
      <c r="HSH34" s="73">
        <f>სარგებელი!HSH29</f>
        <v>0</v>
      </c>
      <c r="HSI34" s="73">
        <f>სარგებელი!HSI29</f>
        <v>0</v>
      </c>
      <c r="HSJ34" s="73">
        <f>სარგებელი!HSJ29</f>
        <v>0</v>
      </c>
      <c r="HSK34" s="73">
        <f>სარგებელი!HSK29</f>
        <v>0</v>
      </c>
      <c r="HSL34" s="73">
        <f>სარგებელი!HSL29</f>
        <v>0</v>
      </c>
      <c r="HSM34" s="73">
        <f>სარგებელი!HSM29</f>
        <v>0</v>
      </c>
      <c r="HSN34" s="73">
        <f>სარგებელი!HSN29</f>
        <v>0</v>
      </c>
      <c r="HSO34" s="73">
        <f>სარგებელი!HSO29</f>
        <v>0</v>
      </c>
      <c r="HSP34" s="73">
        <f>სარგებელი!HSP29</f>
        <v>0</v>
      </c>
      <c r="HSQ34" s="73">
        <f>სარგებელი!HSQ29</f>
        <v>0</v>
      </c>
      <c r="HSR34" s="73">
        <f>სარგებელი!HSR29</f>
        <v>0</v>
      </c>
      <c r="HSS34" s="73">
        <f>სარგებელი!HSS29</f>
        <v>0</v>
      </c>
      <c r="HST34" s="73">
        <f>სარგებელი!HST29</f>
        <v>0</v>
      </c>
      <c r="HSU34" s="73">
        <f>სარგებელი!HSU29</f>
        <v>0</v>
      </c>
      <c r="HSV34" s="73">
        <f>სარგებელი!HSV29</f>
        <v>0</v>
      </c>
      <c r="HSW34" s="73">
        <f>სარგებელი!HSW29</f>
        <v>0</v>
      </c>
      <c r="HSX34" s="73">
        <f>სარგებელი!HSX29</f>
        <v>0</v>
      </c>
      <c r="HSY34" s="73">
        <f>სარგებელი!HSY29</f>
        <v>0</v>
      </c>
      <c r="HSZ34" s="73">
        <f>სარგებელი!HSZ29</f>
        <v>0</v>
      </c>
      <c r="HTA34" s="73">
        <f>სარგებელი!HTA29</f>
        <v>0</v>
      </c>
      <c r="HTB34" s="73">
        <f>სარგებელი!HTB29</f>
        <v>0</v>
      </c>
      <c r="HTC34" s="73">
        <f>სარგებელი!HTC29</f>
        <v>0</v>
      </c>
      <c r="HTD34" s="73">
        <f>სარგებელი!HTD29</f>
        <v>0</v>
      </c>
      <c r="HTE34" s="73">
        <f>სარგებელი!HTE29</f>
        <v>0</v>
      </c>
      <c r="HTF34" s="73">
        <f>სარგებელი!HTF29</f>
        <v>0</v>
      </c>
      <c r="HTG34" s="73">
        <f>სარგებელი!HTG29</f>
        <v>0</v>
      </c>
      <c r="HTH34" s="73">
        <f>სარგებელი!HTH29</f>
        <v>0</v>
      </c>
      <c r="HTI34" s="73">
        <f>სარგებელი!HTI29</f>
        <v>0</v>
      </c>
      <c r="HTJ34" s="73">
        <f>სარგებელი!HTJ29</f>
        <v>0</v>
      </c>
      <c r="HTK34" s="73">
        <f>სარგებელი!HTK29</f>
        <v>0</v>
      </c>
      <c r="HTL34" s="73">
        <f>სარგებელი!HTL29</f>
        <v>0</v>
      </c>
      <c r="HTM34" s="73">
        <f>სარგებელი!HTM29</f>
        <v>0</v>
      </c>
      <c r="HTN34" s="73">
        <f>სარგებელი!HTN29</f>
        <v>0</v>
      </c>
      <c r="HTO34" s="73">
        <f>სარგებელი!HTO29</f>
        <v>0</v>
      </c>
      <c r="HTP34" s="73">
        <f>სარგებელი!HTP29</f>
        <v>0</v>
      </c>
      <c r="HTQ34" s="73">
        <f>სარგებელი!HTQ29</f>
        <v>0</v>
      </c>
      <c r="HTR34" s="73">
        <f>სარგებელი!HTR29</f>
        <v>0</v>
      </c>
      <c r="HTS34" s="73">
        <f>სარგებელი!HTS29</f>
        <v>0</v>
      </c>
      <c r="HTT34" s="73">
        <f>სარგებელი!HTT29</f>
        <v>0</v>
      </c>
      <c r="HTU34" s="73">
        <f>სარგებელი!HTU29</f>
        <v>0</v>
      </c>
      <c r="HTV34" s="73">
        <f>სარგებელი!HTV29</f>
        <v>0</v>
      </c>
      <c r="HTW34" s="73">
        <f>სარგებელი!HTW29</f>
        <v>0</v>
      </c>
      <c r="HTX34" s="73">
        <f>სარგებელი!HTX29</f>
        <v>0</v>
      </c>
      <c r="HTY34" s="73">
        <f>სარგებელი!HTY29</f>
        <v>0</v>
      </c>
      <c r="HTZ34" s="73">
        <f>სარგებელი!HTZ29</f>
        <v>0</v>
      </c>
      <c r="HUA34" s="73">
        <f>სარგებელი!HUA29</f>
        <v>0</v>
      </c>
      <c r="HUB34" s="73">
        <f>სარგებელი!HUB29</f>
        <v>0</v>
      </c>
      <c r="HUC34" s="73">
        <f>სარგებელი!HUC29</f>
        <v>0</v>
      </c>
      <c r="HUD34" s="73">
        <f>სარგებელი!HUD29</f>
        <v>0</v>
      </c>
      <c r="HUE34" s="73">
        <f>სარგებელი!HUE29</f>
        <v>0</v>
      </c>
      <c r="HUF34" s="73">
        <f>სარგებელი!HUF29</f>
        <v>0</v>
      </c>
      <c r="HUG34" s="73">
        <f>სარგებელი!HUG29</f>
        <v>0</v>
      </c>
      <c r="HUH34" s="73">
        <f>სარგებელი!HUH29</f>
        <v>0</v>
      </c>
      <c r="HUI34" s="73">
        <f>სარგებელი!HUI29</f>
        <v>0</v>
      </c>
      <c r="HUJ34" s="73">
        <f>სარგებელი!HUJ29</f>
        <v>0</v>
      </c>
      <c r="HUK34" s="73">
        <f>სარგებელი!HUK29</f>
        <v>0</v>
      </c>
      <c r="HUL34" s="73">
        <f>სარგებელი!HUL29</f>
        <v>0</v>
      </c>
      <c r="HUM34" s="73">
        <f>სარგებელი!HUM29</f>
        <v>0</v>
      </c>
      <c r="HUN34" s="73">
        <f>სარგებელი!HUN29</f>
        <v>0</v>
      </c>
      <c r="HUO34" s="73">
        <f>სარგებელი!HUO29</f>
        <v>0</v>
      </c>
      <c r="HUP34" s="73">
        <f>სარგებელი!HUP29</f>
        <v>0</v>
      </c>
      <c r="HUQ34" s="73">
        <f>სარგებელი!HUQ29</f>
        <v>0</v>
      </c>
      <c r="HUR34" s="73">
        <f>სარგებელი!HUR29</f>
        <v>0</v>
      </c>
      <c r="HUS34" s="73">
        <f>სარგებელი!HUS29</f>
        <v>0</v>
      </c>
      <c r="HUT34" s="73">
        <f>სარგებელი!HUT29</f>
        <v>0</v>
      </c>
      <c r="HUU34" s="73">
        <f>სარგებელი!HUU29</f>
        <v>0</v>
      </c>
      <c r="HUV34" s="73">
        <f>სარგებელი!HUV29</f>
        <v>0</v>
      </c>
      <c r="HUW34" s="73">
        <f>სარგებელი!HUW29</f>
        <v>0</v>
      </c>
      <c r="HUX34" s="73">
        <f>სარგებელი!HUX29</f>
        <v>0</v>
      </c>
      <c r="HUY34" s="73">
        <f>სარგებელი!HUY29</f>
        <v>0</v>
      </c>
      <c r="HUZ34" s="73">
        <f>სარგებელი!HUZ29</f>
        <v>0</v>
      </c>
      <c r="HVA34" s="73">
        <f>სარგებელი!HVA29</f>
        <v>0</v>
      </c>
      <c r="HVB34" s="73">
        <f>სარგებელი!HVB29</f>
        <v>0</v>
      </c>
      <c r="HVC34" s="73">
        <f>სარგებელი!HVC29</f>
        <v>0</v>
      </c>
      <c r="HVD34" s="73">
        <f>სარგებელი!HVD29</f>
        <v>0</v>
      </c>
      <c r="HVE34" s="73">
        <f>სარგებელი!HVE29</f>
        <v>0</v>
      </c>
      <c r="HVF34" s="73">
        <f>სარგებელი!HVF29</f>
        <v>0</v>
      </c>
      <c r="HVG34" s="73">
        <f>სარგებელი!HVG29</f>
        <v>0</v>
      </c>
      <c r="HVH34" s="73">
        <f>სარგებელი!HVH29</f>
        <v>0</v>
      </c>
      <c r="HVI34" s="73">
        <f>სარგებელი!HVI29</f>
        <v>0</v>
      </c>
      <c r="HVJ34" s="73">
        <f>სარგებელი!HVJ29</f>
        <v>0</v>
      </c>
      <c r="HVK34" s="73">
        <f>სარგებელი!HVK29</f>
        <v>0</v>
      </c>
      <c r="HVL34" s="73">
        <f>სარგებელი!HVL29</f>
        <v>0</v>
      </c>
      <c r="HVM34" s="73">
        <f>სარგებელი!HVM29</f>
        <v>0</v>
      </c>
      <c r="HVN34" s="73">
        <f>სარგებელი!HVN29</f>
        <v>0</v>
      </c>
      <c r="HVO34" s="73">
        <f>სარგებელი!HVO29</f>
        <v>0</v>
      </c>
      <c r="HVP34" s="73">
        <f>სარგებელი!HVP29</f>
        <v>0</v>
      </c>
      <c r="HVQ34" s="73">
        <f>სარგებელი!HVQ29</f>
        <v>0</v>
      </c>
      <c r="HVR34" s="73">
        <f>სარგებელი!HVR29</f>
        <v>0</v>
      </c>
      <c r="HVS34" s="73">
        <f>სარგებელი!HVS29</f>
        <v>0</v>
      </c>
      <c r="HVT34" s="73">
        <f>სარგებელი!HVT29</f>
        <v>0</v>
      </c>
      <c r="HVU34" s="73">
        <f>სარგებელი!HVU29</f>
        <v>0</v>
      </c>
      <c r="HVV34" s="73">
        <f>სარგებელი!HVV29</f>
        <v>0</v>
      </c>
      <c r="HVW34" s="73">
        <f>სარგებელი!HVW29</f>
        <v>0</v>
      </c>
      <c r="HVX34" s="73">
        <f>სარგებელი!HVX29</f>
        <v>0</v>
      </c>
      <c r="HVY34" s="73">
        <f>სარგებელი!HVY29</f>
        <v>0</v>
      </c>
      <c r="HVZ34" s="73">
        <f>სარგებელი!HVZ29</f>
        <v>0</v>
      </c>
      <c r="HWA34" s="73">
        <f>სარგებელი!HWA29</f>
        <v>0</v>
      </c>
      <c r="HWB34" s="73">
        <f>სარგებელი!HWB29</f>
        <v>0</v>
      </c>
      <c r="HWC34" s="73">
        <f>სარგებელი!HWC29</f>
        <v>0</v>
      </c>
      <c r="HWD34" s="73">
        <f>სარგებელი!HWD29</f>
        <v>0</v>
      </c>
      <c r="HWE34" s="73">
        <f>სარგებელი!HWE29</f>
        <v>0</v>
      </c>
      <c r="HWF34" s="73">
        <f>სარგებელი!HWF29</f>
        <v>0</v>
      </c>
      <c r="HWG34" s="73">
        <f>სარგებელი!HWG29</f>
        <v>0</v>
      </c>
      <c r="HWH34" s="73">
        <f>სარგებელი!HWH29</f>
        <v>0</v>
      </c>
      <c r="HWI34" s="73">
        <f>სარგებელი!HWI29</f>
        <v>0</v>
      </c>
      <c r="HWJ34" s="73">
        <f>სარგებელი!HWJ29</f>
        <v>0</v>
      </c>
      <c r="HWK34" s="73">
        <f>სარგებელი!HWK29</f>
        <v>0</v>
      </c>
      <c r="HWL34" s="73">
        <f>სარგებელი!HWL29</f>
        <v>0</v>
      </c>
      <c r="HWM34" s="73">
        <f>სარგებელი!HWM29</f>
        <v>0</v>
      </c>
      <c r="HWN34" s="73">
        <f>სარგებელი!HWN29</f>
        <v>0</v>
      </c>
      <c r="HWO34" s="73">
        <f>სარგებელი!HWO29</f>
        <v>0</v>
      </c>
      <c r="HWP34" s="73">
        <f>სარგებელი!HWP29</f>
        <v>0</v>
      </c>
      <c r="HWQ34" s="73">
        <f>სარგებელი!HWQ29</f>
        <v>0</v>
      </c>
      <c r="HWR34" s="73">
        <f>სარგებელი!HWR29</f>
        <v>0</v>
      </c>
      <c r="HWS34" s="73">
        <f>სარგებელი!HWS29</f>
        <v>0</v>
      </c>
      <c r="HWT34" s="73">
        <f>სარგებელი!HWT29</f>
        <v>0</v>
      </c>
      <c r="HWU34" s="73">
        <f>სარგებელი!HWU29</f>
        <v>0</v>
      </c>
      <c r="HWV34" s="73">
        <f>სარგებელი!HWV29</f>
        <v>0</v>
      </c>
      <c r="HWW34" s="73">
        <f>სარგებელი!HWW29</f>
        <v>0</v>
      </c>
      <c r="HWX34" s="73">
        <f>სარგებელი!HWX29</f>
        <v>0</v>
      </c>
      <c r="HWY34" s="73">
        <f>სარგებელი!HWY29</f>
        <v>0</v>
      </c>
      <c r="HWZ34" s="73">
        <f>სარგებელი!HWZ29</f>
        <v>0</v>
      </c>
      <c r="HXA34" s="73">
        <f>სარგებელი!HXA29</f>
        <v>0</v>
      </c>
      <c r="HXB34" s="73">
        <f>სარგებელი!HXB29</f>
        <v>0</v>
      </c>
      <c r="HXC34" s="73">
        <f>სარგებელი!HXC29</f>
        <v>0</v>
      </c>
      <c r="HXD34" s="73">
        <f>სარგებელი!HXD29</f>
        <v>0</v>
      </c>
      <c r="HXE34" s="73">
        <f>სარგებელი!HXE29</f>
        <v>0</v>
      </c>
      <c r="HXF34" s="73">
        <f>სარგებელი!HXF29</f>
        <v>0</v>
      </c>
      <c r="HXG34" s="73">
        <f>სარგებელი!HXG29</f>
        <v>0</v>
      </c>
      <c r="HXH34" s="73">
        <f>სარგებელი!HXH29</f>
        <v>0</v>
      </c>
      <c r="HXI34" s="73">
        <f>სარგებელი!HXI29</f>
        <v>0</v>
      </c>
      <c r="HXJ34" s="73">
        <f>სარგებელი!HXJ29</f>
        <v>0</v>
      </c>
      <c r="HXK34" s="73">
        <f>სარგებელი!HXK29</f>
        <v>0</v>
      </c>
      <c r="HXL34" s="73">
        <f>სარგებელი!HXL29</f>
        <v>0</v>
      </c>
      <c r="HXM34" s="73">
        <f>სარგებელი!HXM29</f>
        <v>0</v>
      </c>
      <c r="HXN34" s="73">
        <f>სარგებელი!HXN29</f>
        <v>0</v>
      </c>
      <c r="HXO34" s="73">
        <f>სარგებელი!HXO29</f>
        <v>0</v>
      </c>
      <c r="HXP34" s="73">
        <f>სარგებელი!HXP29</f>
        <v>0</v>
      </c>
      <c r="HXQ34" s="73">
        <f>სარგებელი!HXQ29</f>
        <v>0</v>
      </c>
      <c r="HXR34" s="73">
        <f>სარგებელი!HXR29</f>
        <v>0</v>
      </c>
      <c r="HXS34" s="73">
        <f>სარგებელი!HXS29</f>
        <v>0</v>
      </c>
      <c r="HXT34" s="73">
        <f>სარგებელი!HXT29</f>
        <v>0</v>
      </c>
      <c r="HXU34" s="73">
        <f>სარგებელი!HXU29</f>
        <v>0</v>
      </c>
      <c r="HXV34" s="73">
        <f>სარგებელი!HXV29</f>
        <v>0</v>
      </c>
      <c r="HXW34" s="73">
        <f>სარგებელი!HXW29</f>
        <v>0</v>
      </c>
      <c r="HXX34" s="73">
        <f>სარგებელი!HXX29</f>
        <v>0</v>
      </c>
      <c r="HXY34" s="73">
        <f>სარგებელი!HXY29</f>
        <v>0</v>
      </c>
      <c r="HXZ34" s="73">
        <f>სარგებელი!HXZ29</f>
        <v>0</v>
      </c>
      <c r="HYA34" s="73">
        <f>სარგებელი!HYA29</f>
        <v>0</v>
      </c>
      <c r="HYB34" s="73">
        <f>სარგებელი!HYB29</f>
        <v>0</v>
      </c>
      <c r="HYC34" s="73">
        <f>სარგებელი!HYC29</f>
        <v>0</v>
      </c>
      <c r="HYD34" s="73">
        <f>სარგებელი!HYD29</f>
        <v>0</v>
      </c>
      <c r="HYE34" s="73">
        <f>სარგებელი!HYE29</f>
        <v>0</v>
      </c>
      <c r="HYF34" s="73">
        <f>სარგებელი!HYF29</f>
        <v>0</v>
      </c>
      <c r="HYG34" s="73">
        <f>სარგებელი!HYG29</f>
        <v>0</v>
      </c>
      <c r="HYH34" s="73">
        <f>სარგებელი!HYH29</f>
        <v>0</v>
      </c>
      <c r="HYI34" s="73">
        <f>სარგებელი!HYI29</f>
        <v>0</v>
      </c>
      <c r="HYJ34" s="73">
        <f>სარგებელი!HYJ29</f>
        <v>0</v>
      </c>
      <c r="HYK34" s="73">
        <f>სარგებელი!HYK29</f>
        <v>0</v>
      </c>
      <c r="HYL34" s="73">
        <f>სარგებელი!HYL29</f>
        <v>0</v>
      </c>
      <c r="HYM34" s="73">
        <f>სარგებელი!HYM29</f>
        <v>0</v>
      </c>
      <c r="HYN34" s="73">
        <f>სარგებელი!HYN29</f>
        <v>0</v>
      </c>
      <c r="HYO34" s="73">
        <f>სარგებელი!HYO29</f>
        <v>0</v>
      </c>
      <c r="HYP34" s="73">
        <f>სარგებელი!HYP29</f>
        <v>0</v>
      </c>
      <c r="HYQ34" s="73">
        <f>სარგებელი!HYQ29</f>
        <v>0</v>
      </c>
      <c r="HYR34" s="73">
        <f>სარგებელი!HYR29</f>
        <v>0</v>
      </c>
      <c r="HYS34" s="73">
        <f>სარგებელი!HYS29</f>
        <v>0</v>
      </c>
      <c r="HYT34" s="73">
        <f>სარგებელი!HYT29</f>
        <v>0</v>
      </c>
      <c r="HYU34" s="73">
        <f>სარგებელი!HYU29</f>
        <v>0</v>
      </c>
      <c r="HYV34" s="73">
        <f>სარგებელი!HYV29</f>
        <v>0</v>
      </c>
      <c r="HYW34" s="73">
        <f>სარგებელი!HYW29</f>
        <v>0</v>
      </c>
      <c r="HYX34" s="73">
        <f>სარგებელი!HYX29</f>
        <v>0</v>
      </c>
      <c r="HYY34" s="73">
        <f>სარგებელი!HYY29</f>
        <v>0</v>
      </c>
      <c r="HYZ34" s="73">
        <f>სარგებელი!HYZ29</f>
        <v>0</v>
      </c>
      <c r="HZA34" s="73">
        <f>სარგებელი!HZA29</f>
        <v>0</v>
      </c>
      <c r="HZB34" s="73">
        <f>სარგებელი!HZB29</f>
        <v>0</v>
      </c>
      <c r="HZC34" s="73">
        <f>სარგებელი!HZC29</f>
        <v>0</v>
      </c>
      <c r="HZD34" s="73">
        <f>სარგებელი!HZD29</f>
        <v>0</v>
      </c>
      <c r="HZE34" s="73">
        <f>სარგებელი!HZE29</f>
        <v>0</v>
      </c>
      <c r="HZF34" s="73">
        <f>სარგებელი!HZF29</f>
        <v>0</v>
      </c>
      <c r="HZG34" s="73">
        <f>სარგებელი!HZG29</f>
        <v>0</v>
      </c>
      <c r="HZH34" s="73">
        <f>სარგებელი!HZH29</f>
        <v>0</v>
      </c>
      <c r="HZI34" s="73">
        <f>სარგებელი!HZI29</f>
        <v>0</v>
      </c>
      <c r="HZJ34" s="73">
        <f>სარგებელი!HZJ29</f>
        <v>0</v>
      </c>
      <c r="HZK34" s="73">
        <f>სარგებელი!HZK29</f>
        <v>0</v>
      </c>
      <c r="HZL34" s="73">
        <f>სარგებელი!HZL29</f>
        <v>0</v>
      </c>
      <c r="HZM34" s="73">
        <f>სარგებელი!HZM29</f>
        <v>0</v>
      </c>
      <c r="HZN34" s="73">
        <f>სარგებელი!HZN29</f>
        <v>0</v>
      </c>
      <c r="HZO34" s="73">
        <f>სარგებელი!HZO29</f>
        <v>0</v>
      </c>
      <c r="HZP34" s="73">
        <f>სარგებელი!HZP29</f>
        <v>0</v>
      </c>
      <c r="HZQ34" s="73">
        <f>სარგებელი!HZQ29</f>
        <v>0</v>
      </c>
      <c r="HZR34" s="73">
        <f>სარგებელი!HZR29</f>
        <v>0</v>
      </c>
      <c r="HZS34" s="73">
        <f>სარგებელი!HZS29</f>
        <v>0</v>
      </c>
      <c r="HZT34" s="73">
        <f>სარგებელი!HZT29</f>
        <v>0</v>
      </c>
      <c r="HZU34" s="73">
        <f>სარგებელი!HZU29</f>
        <v>0</v>
      </c>
      <c r="HZV34" s="73">
        <f>სარგებელი!HZV29</f>
        <v>0</v>
      </c>
      <c r="HZW34" s="73">
        <f>სარგებელი!HZW29</f>
        <v>0</v>
      </c>
      <c r="HZX34" s="73">
        <f>სარგებელი!HZX29</f>
        <v>0</v>
      </c>
      <c r="HZY34" s="73">
        <f>სარგებელი!HZY29</f>
        <v>0</v>
      </c>
      <c r="HZZ34" s="73">
        <f>სარგებელი!HZZ29</f>
        <v>0</v>
      </c>
      <c r="IAA34" s="73">
        <f>სარგებელი!IAA29</f>
        <v>0</v>
      </c>
      <c r="IAB34" s="73">
        <f>სარგებელი!IAB29</f>
        <v>0</v>
      </c>
      <c r="IAC34" s="73">
        <f>სარგებელი!IAC29</f>
        <v>0</v>
      </c>
      <c r="IAD34" s="73">
        <f>სარგებელი!IAD29</f>
        <v>0</v>
      </c>
      <c r="IAE34" s="73">
        <f>სარგებელი!IAE29</f>
        <v>0</v>
      </c>
      <c r="IAF34" s="73">
        <f>სარგებელი!IAF29</f>
        <v>0</v>
      </c>
      <c r="IAG34" s="73">
        <f>სარგებელი!IAG29</f>
        <v>0</v>
      </c>
      <c r="IAH34" s="73">
        <f>სარგებელი!IAH29</f>
        <v>0</v>
      </c>
      <c r="IAI34" s="73">
        <f>სარგებელი!IAI29</f>
        <v>0</v>
      </c>
      <c r="IAJ34" s="73">
        <f>სარგებელი!IAJ29</f>
        <v>0</v>
      </c>
      <c r="IAK34" s="73">
        <f>სარგებელი!IAK29</f>
        <v>0</v>
      </c>
      <c r="IAL34" s="73">
        <f>სარგებელი!IAL29</f>
        <v>0</v>
      </c>
      <c r="IAM34" s="73">
        <f>სარგებელი!IAM29</f>
        <v>0</v>
      </c>
      <c r="IAN34" s="73">
        <f>სარგებელი!IAN29</f>
        <v>0</v>
      </c>
      <c r="IAO34" s="73">
        <f>სარგებელი!IAO29</f>
        <v>0</v>
      </c>
      <c r="IAP34" s="73">
        <f>სარგებელი!IAP29</f>
        <v>0</v>
      </c>
      <c r="IAQ34" s="73">
        <f>სარგებელი!IAQ29</f>
        <v>0</v>
      </c>
      <c r="IAR34" s="73">
        <f>სარგებელი!IAR29</f>
        <v>0</v>
      </c>
      <c r="IAS34" s="73">
        <f>სარგებელი!IAS29</f>
        <v>0</v>
      </c>
      <c r="IAT34" s="73">
        <f>სარგებელი!IAT29</f>
        <v>0</v>
      </c>
      <c r="IAU34" s="73">
        <f>სარგებელი!IAU29</f>
        <v>0</v>
      </c>
      <c r="IAV34" s="73">
        <f>სარგებელი!IAV29</f>
        <v>0</v>
      </c>
      <c r="IAW34" s="73">
        <f>სარგებელი!IAW29</f>
        <v>0</v>
      </c>
      <c r="IAX34" s="73">
        <f>სარგებელი!IAX29</f>
        <v>0</v>
      </c>
      <c r="IAY34" s="73">
        <f>სარგებელი!IAY29</f>
        <v>0</v>
      </c>
      <c r="IAZ34" s="73">
        <f>სარგებელი!IAZ29</f>
        <v>0</v>
      </c>
      <c r="IBA34" s="73">
        <f>სარგებელი!IBA29</f>
        <v>0</v>
      </c>
      <c r="IBB34" s="73">
        <f>სარგებელი!IBB29</f>
        <v>0</v>
      </c>
      <c r="IBC34" s="73">
        <f>სარგებელი!IBC29</f>
        <v>0</v>
      </c>
      <c r="IBD34" s="73">
        <f>სარგებელი!IBD29</f>
        <v>0</v>
      </c>
      <c r="IBE34" s="73">
        <f>სარგებელი!IBE29</f>
        <v>0</v>
      </c>
      <c r="IBF34" s="73">
        <f>სარგებელი!IBF29</f>
        <v>0</v>
      </c>
      <c r="IBG34" s="73">
        <f>სარგებელი!IBG29</f>
        <v>0</v>
      </c>
      <c r="IBH34" s="73">
        <f>სარგებელი!IBH29</f>
        <v>0</v>
      </c>
      <c r="IBI34" s="73">
        <f>სარგებელი!IBI29</f>
        <v>0</v>
      </c>
      <c r="IBJ34" s="73">
        <f>სარგებელი!IBJ29</f>
        <v>0</v>
      </c>
      <c r="IBK34" s="73">
        <f>სარგებელი!IBK29</f>
        <v>0</v>
      </c>
      <c r="IBL34" s="73">
        <f>სარგებელი!IBL29</f>
        <v>0</v>
      </c>
      <c r="IBM34" s="73">
        <f>სარგებელი!IBM29</f>
        <v>0</v>
      </c>
      <c r="IBN34" s="73">
        <f>სარგებელი!IBN29</f>
        <v>0</v>
      </c>
      <c r="IBO34" s="73">
        <f>სარგებელი!IBO29</f>
        <v>0</v>
      </c>
      <c r="IBP34" s="73">
        <f>სარგებელი!IBP29</f>
        <v>0</v>
      </c>
      <c r="IBQ34" s="73">
        <f>სარგებელი!IBQ29</f>
        <v>0</v>
      </c>
      <c r="IBR34" s="73">
        <f>სარგებელი!IBR29</f>
        <v>0</v>
      </c>
      <c r="IBS34" s="73">
        <f>სარგებელი!IBS29</f>
        <v>0</v>
      </c>
      <c r="IBT34" s="73">
        <f>სარგებელი!IBT29</f>
        <v>0</v>
      </c>
      <c r="IBU34" s="73">
        <f>სარგებელი!IBU29</f>
        <v>0</v>
      </c>
      <c r="IBV34" s="73">
        <f>სარგებელი!IBV29</f>
        <v>0</v>
      </c>
      <c r="IBW34" s="73">
        <f>სარგებელი!IBW29</f>
        <v>0</v>
      </c>
      <c r="IBX34" s="73">
        <f>სარგებელი!IBX29</f>
        <v>0</v>
      </c>
      <c r="IBY34" s="73">
        <f>სარგებელი!IBY29</f>
        <v>0</v>
      </c>
      <c r="IBZ34" s="73">
        <f>სარგებელი!IBZ29</f>
        <v>0</v>
      </c>
      <c r="ICA34" s="73">
        <f>სარგებელი!ICA29</f>
        <v>0</v>
      </c>
      <c r="ICB34" s="73">
        <f>სარგებელი!ICB29</f>
        <v>0</v>
      </c>
      <c r="ICC34" s="73">
        <f>სარგებელი!ICC29</f>
        <v>0</v>
      </c>
      <c r="ICD34" s="73">
        <f>სარგებელი!ICD29</f>
        <v>0</v>
      </c>
      <c r="ICE34" s="73">
        <f>სარგებელი!ICE29</f>
        <v>0</v>
      </c>
      <c r="ICF34" s="73">
        <f>სარგებელი!ICF29</f>
        <v>0</v>
      </c>
      <c r="ICG34" s="73">
        <f>სარგებელი!ICG29</f>
        <v>0</v>
      </c>
      <c r="ICH34" s="73">
        <f>სარგებელი!ICH29</f>
        <v>0</v>
      </c>
      <c r="ICI34" s="73">
        <f>სარგებელი!ICI29</f>
        <v>0</v>
      </c>
      <c r="ICJ34" s="73">
        <f>სარგებელი!ICJ29</f>
        <v>0</v>
      </c>
      <c r="ICK34" s="73">
        <f>სარგებელი!ICK29</f>
        <v>0</v>
      </c>
      <c r="ICL34" s="73">
        <f>სარგებელი!ICL29</f>
        <v>0</v>
      </c>
      <c r="ICM34" s="73">
        <f>სარგებელი!ICM29</f>
        <v>0</v>
      </c>
      <c r="ICN34" s="73">
        <f>სარგებელი!ICN29</f>
        <v>0</v>
      </c>
      <c r="ICO34" s="73">
        <f>სარგებელი!ICO29</f>
        <v>0</v>
      </c>
      <c r="ICP34" s="73">
        <f>სარგებელი!ICP29</f>
        <v>0</v>
      </c>
      <c r="ICQ34" s="73">
        <f>სარგებელი!ICQ29</f>
        <v>0</v>
      </c>
      <c r="ICR34" s="73">
        <f>სარგებელი!ICR29</f>
        <v>0</v>
      </c>
      <c r="ICS34" s="73">
        <f>სარგებელი!ICS29</f>
        <v>0</v>
      </c>
      <c r="ICT34" s="73">
        <f>სარგებელი!ICT29</f>
        <v>0</v>
      </c>
      <c r="ICU34" s="73">
        <f>სარგებელი!ICU29</f>
        <v>0</v>
      </c>
      <c r="ICV34" s="73">
        <f>სარგებელი!ICV29</f>
        <v>0</v>
      </c>
      <c r="ICW34" s="73">
        <f>სარგებელი!ICW29</f>
        <v>0</v>
      </c>
      <c r="ICX34" s="73">
        <f>სარგებელი!ICX29</f>
        <v>0</v>
      </c>
      <c r="ICY34" s="73">
        <f>სარგებელი!ICY29</f>
        <v>0</v>
      </c>
      <c r="ICZ34" s="73">
        <f>სარგებელი!ICZ29</f>
        <v>0</v>
      </c>
      <c r="IDA34" s="73">
        <f>სარგებელი!IDA29</f>
        <v>0</v>
      </c>
      <c r="IDB34" s="73">
        <f>სარგებელი!IDB29</f>
        <v>0</v>
      </c>
      <c r="IDC34" s="73">
        <f>სარგებელი!IDC29</f>
        <v>0</v>
      </c>
      <c r="IDD34" s="73">
        <f>სარგებელი!IDD29</f>
        <v>0</v>
      </c>
      <c r="IDE34" s="73">
        <f>სარგებელი!IDE29</f>
        <v>0</v>
      </c>
      <c r="IDF34" s="73">
        <f>სარგებელი!IDF29</f>
        <v>0</v>
      </c>
      <c r="IDG34" s="73">
        <f>სარგებელი!IDG29</f>
        <v>0</v>
      </c>
      <c r="IDH34" s="73">
        <f>სარგებელი!IDH29</f>
        <v>0</v>
      </c>
      <c r="IDI34" s="73">
        <f>სარგებელი!IDI29</f>
        <v>0</v>
      </c>
      <c r="IDJ34" s="73">
        <f>სარგებელი!IDJ29</f>
        <v>0</v>
      </c>
      <c r="IDK34" s="73">
        <f>სარგებელი!IDK29</f>
        <v>0</v>
      </c>
      <c r="IDL34" s="73">
        <f>სარგებელი!IDL29</f>
        <v>0</v>
      </c>
      <c r="IDM34" s="73">
        <f>სარგებელი!IDM29</f>
        <v>0</v>
      </c>
      <c r="IDN34" s="73">
        <f>სარგებელი!IDN29</f>
        <v>0</v>
      </c>
      <c r="IDO34" s="73">
        <f>სარგებელი!IDO29</f>
        <v>0</v>
      </c>
      <c r="IDP34" s="73">
        <f>სარგებელი!IDP29</f>
        <v>0</v>
      </c>
      <c r="IDQ34" s="73">
        <f>სარგებელი!IDQ29</f>
        <v>0</v>
      </c>
      <c r="IDR34" s="73">
        <f>სარგებელი!IDR29</f>
        <v>0</v>
      </c>
      <c r="IDS34" s="73">
        <f>სარგებელი!IDS29</f>
        <v>0</v>
      </c>
      <c r="IDT34" s="73">
        <f>სარგებელი!IDT29</f>
        <v>0</v>
      </c>
      <c r="IDU34" s="73">
        <f>სარგებელი!IDU29</f>
        <v>0</v>
      </c>
      <c r="IDV34" s="73">
        <f>სარგებელი!IDV29</f>
        <v>0</v>
      </c>
      <c r="IDW34" s="73">
        <f>სარგებელი!IDW29</f>
        <v>0</v>
      </c>
      <c r="IDX34" s="73">
        <f>სარგებელი!IDX29</f>
        <v>0</v>
      </c>
      <c r="IDY34" s="73">
        <f>სარგებელი!IDY29</f>
        <v>0</v>
      </c>
      <c r="IDZ34" s="73">
        <f>სარგებელი!IDZ29</f>
        <v>0</v>
      </c>
      <c r="IEA34" s="73">
        <f>სარგებელი!IEA29</f>
        <v>0</v>
      </c>
      <c r="IEB34" s="73">
        <f>სარგებელი!IEB29</f>
        <v>0</v>
      </c>
      <c r="IEC34" s="73">
        <f>სარგებელი!IEC29</f>
        <v>0</v>
      </c>
      <c r="IED34" s="73">
        <f>სარგებელი!IED29</f>
        <v>0</v>
      </c>
      <c r="IEE34" s="73">
        <f>სარგებელი!IEE29</f>
        <v>0</v>
      </c>
      <c r="IEF34" s="73">
        <f>სარგებელი!IEF29</f>
        <v>0</v>
      </c>
      <c r="IEG34" s="73">
        <f>სარგებელი!IEG29</f>
        <v>0</v>
      </c>
      <c r="IEH34" s="73">
        <f>სარგებელი!IEH29</f>
        <v>0</v>
      </c>
      <c r="IEI34" s="73">
        <f>სარგებელი!IEI29</f>
        <v>0</v>
      </c>
      <c r="IEJ34" s="73">
        <f>სარგებელი!IEJ29</f>
        <v>0</v>
      </c>
      <c r="IEK34" s="73">
        <f>სარგებელი!IEK29</f>
        <v>0</v>
      </c>
      <c r="IEL34" s="73">
        <f>სარგებელი!IEL29</f>
        <v>0</v>
      </c>
      <c r="IEM34" s="73">
        <f>სარგებელი!IEM29</f>
        <v>0</v>
      </c>
      <c r="IEN34" s="73">
        <f>სარგებელი!IEN29</f>
        <v>0</v>
      </c>
      <c r="IEO34" s="73">
        <f>სარგებელი!IEO29</f>
        <v>0</v>
      </c>
      <c r="IEP34" s="73">
        <f>სარგებელი!IEP29</f>
        <v>0</v>
      </c>
      <c r="IEQ34" s="73">
        <f>სარგებელი!IEQ29</f>
        <v>0</v>
      </c>
      <c r="IER34" s="73">
        <f>სარგებელი!IER29</f>
        <v>0</v>
      </c>
      <c r="IES34" s="73">
        <f>სარგებელი!IES29</f>
        <v>0</v>
      </c>
      <c r="IET34" s="73">
        <f>სარგებელი!IET29</f>
        <v>0</v>
      </c>
      <c r="IEU34" s="73">
        <f>სარგებელი!IEU29</f>
        <v>0</v>
      </c>
      <c r="IEV34" s="73">
        <f>სარგებელი!IEV29</f>
        <v>0</v>
      </c>
      <c r="IEW34" s="73">
        <f>სარგებელი!IEW29</f>
        <v>0</v>
      </c>
      <c r="IEX34" s="73">
        <f>სარგებელი!IEX29</f>
        <v>0</v>
      </c>
      <c r="IEY34" s="73">
        <f>სარგებელი!IEY29</f>
        <v>0</v>
      </c>
      <c r="IEZ34" s="73">
        <f>სარგებელი!IEZ29</f>
        <v>0</v>
      </c>
      <c r="IFA34" s="73">
        <f>სარგებელი!IFA29</f>
        <v>0</v>
      </c>
      <c r="IFB34" s="73">
        <f>სარგებელი!IFB29</f>
        <v>0</v>
      </c>
      <c r="IFC34" s="73">
        <f>სარგებელი!IFC29</f>
        <v>0</v>
      </c>
      <c r="IFD34" s="73">
        <f>სარგებელი!IFD29</f>
        <v>0</v>
      </c>
      <c r="IFE34" s="73">
        <f>სარგებელი!IFE29</f>
        <v>0</v>
      </c>
      <c r="IFF34" s="73">
        <f>სარგებელი!IFF29</f>
        <v>0</v>
      </c>
      <c r="IFG34" s="73">
        <f>სარგებელი!IFG29</f>
        <v>0</v>
      </c>
      <c r="IFH34" s="73">
        <f>სარგებელი!IFH29</f>
        <v>0</v>
      </c>
      <c r="IFI34" s="73">
        <f>სარგებელი!IFI29</f>
        <v>0</v>
      </c>
      <c r="IFJ34" s="73">
        <f>სარგებელი!IFJ29</f>
        <v>0</v>
      </c>
      <c r="IFK34" s="73">
        <f>სარგებელი!IFK29</f>
        <v>0</v>
      </c>
      <c r="IFL34" s="73">
        <f>სარგებელი!IFL29</f>
        <v>0</v>
      </c>
      <c r="IFM34" s="73">
        <f>სარგებელი!IFM29</f>
        <v>0</v>
      </c>
      <c r="IFN34" s="73">
        <f>სარგებელი!IFN29</f>
        <v>0</v>
      </c>
      <c r="IFO34" s="73">
        <f>სარგებელი!IFO29</f>
        <v>0</v>
      </c>
      <c r="IFP34" s="73">
        <f>სარგებელი!IFP29</f>
        <v>0</v>
      </c>
      <c r="IFQ34" s="73">
        <f>სარგებელი!IFQ29</f>
        <v>0</v>
      </c>
      <c r="IFR34" s="73">
        <f>სარგებელი!IFR29</f>
        <v>0</v>
      </c>
      <c r="IFS34" s="73">
        <f>სარგებელი!IFS29</f>
        <v>0</v>
      </c>
      <c r="IFT34" s="73">
        <f>სარგებელი!IFT29</f>
        <v>0</v>
      </c>
      <c r="IFU34" s="73">
        <f>სარგებელი!IFU29</f>
        <v>0</v>
      </c>
      <c r="IFV34" s="73">
        <f>სარგებელი!IFV29</f>
        <v>0</v>
      </c>
      <c r="IFW34" s="73">
        <f>სარგებელი!IFW29</f>
        <v>0</v>
      </c>
      <c r="IFX34" s="73">
        <f>სარგებელი!IFX29</f>
        <v>0</v>
      </c>
      <c r="IFY34" s="73">
        <f>სარგებელი!IFY29</f>
        <v>0</v>
      </c>
      <c r="IFZ34" s="73">
        <f>სარგებელი!IFZ29</f>
        <v>0</v>
      </c>
      <c r="IGA34" s="73">
        <f>სარგებელი!IGA29</f>
        <v>0</v>
      </c>
      <c r="IGB34" s="73">
        <f>სარგებელი!IGB29</f>
        <v>0</v>
      </c>
      <c r="IGC34" s="73">
        <f>სარგებელი!IGC29</f>
        <v>0</v>
      </c>
      <c r="IGD34" s="73">
        <f>სარგებელი!IGD29</f>
        <v>0</v>
      </c>
      <c r="IGE34" s="73">
        <f>სარგებელი!IGE29</f>
        <v>0</v>
      </c>
      <c r="IGF34" s="73">
        <f>სარგებელი!IGF29</f>
        <v>0</v>
      </c>
      <c r="IGG34" s="73">
        <f>სარგებელი!IGG29</f>
        <v>0</v>
      </c>
      <c r="IGH34" s="73">
        <f>სარგებელი!IGH29</f>
        <v>0</v>
      </c>
      <c r="IGI34" s="73">
        <f>სარგებელი!IGI29</f>
        <v>0</v>
      </c>
      <c r="IGJ34" s="73">
        <f>სარგებელი!IGJ29</f>
        <v>0</v>
      </c>
      <c r="IGK34" s="73">
        <f>სარგებელი!IGK29</f>
        <v>0</v>
      </c>
      <c r="IGL34" s="73">
        <f>სარგებელი!IGL29</f>
        <v>0</v>
      </c>
      <c r="IGM34" s="73">
        <f>სარგებელი!IGM29</f>
        <v>0</v>
      </c>
      <c r="IGN34" s="73">
        <f>სარგებელი!IGN29</f>
        <v>0</v>
      </c>
      <c r="IGO34" s="73">
        <f>სარგებელი!IGO29</f>
        <v>0</v>
      </c>
      <c r="IGP34" s="73">
        <f>სარგებელი!IGP29</f>
        <v>0</v>
      </c>
      <c r="IGQ34" s="73">
        <f>სარგებელი!IGQ29</f>
        <v>0</v>
      </c>
      <c r="IGR34" s="73">
        <f>სარგებელი!IGR29</f>
        <v>0</v>
      </c>
      <c r="IGS34" s="73">
        <f>სარგებელი!IGS29</f>
        <v>0</v>
      </c>
      <c r="IGT34" s="73">
        <f>სარგებელი!IGT29</f>
        <v>0</v>
      </c>
      <c r="IGU34" s="73">
        <f>სარგებელი!IGU29</f>
        <v>0</v>
      </c>
      <c r="IGV34" s="73">
        <f>სარგებელი!IGV29</f>
        <v>0</v>
      </c>
      <c r="IGW34" s="73">
        <f>სარგებელი!IGW29</f>
        <v>0</v>
      </c>
      <c r="IGX34" s="73">
        <f>სარგებელი!IGX29</f>
        <v>0</v>
      </c>
      <c r="IGY34" s="73">
        <f>სარგებელი!IGY29</f>
        <v>0</v>
      </c>
      <c r="IGZ34" s="73">
        <f>სარგებელი!IGZ29</f>
        <v>0</v>
      </c>
      <c r="IHA34" s="73">
        <f>სარგებელი!IHA29</f>
        <v>0</v>
      </c>
      <c r="IHB34" s="73">
        <f>სარგებელი!IHB29</f>
        <v>0</v>
      </c>
      <c r="IHC34" s="73">
        <f>სარგებელი!IHC29</f>
        <v>0</v>
      </c>
      <c r="IHD34" s="73">
        <f>სარგებელი!IHD29</f>
        <v>0</v>
      </c>
      <c r="IHE34" s="73">
        <f>სარგებელი!IHE29</f>
        <v>0</v>
      </c>
      <c r="IHF34" s="73">
        <f>სარგებელი!IHF29</f>
        <v>0</v>
      </c>
      <c r="IHG34" s="73">
        <f>სარგებელი!IHG29</f>
        <v>0</v>
      </c>
      <c r="IHH34" s="73">
        <f>სარგებელი!IHH29</f>
        <v>0</v>
      </c>
      <c r="IHI34" s="73">
        <f>სარგებელი!IHI29</f>
        <v>0</v>
      </c>
      <c r="IHJ34" s="73">
        <f>სარგებელი!IHJ29</f>
        <v>0</v>
      </c>
      <c r="IHK34" s="73">
        <f>სარგებელი!IHK29</f>
        <v>0</v>
      </c>
      <c r="IHL34" s="73">
        <f>სარგებელი!IHL29</f>
        <v>0</v>
      </c>
      <c r="IHM34" s="73">
        <f>სარგებელი!IHM29</f>
        <v>0</v>
      </c>
      <c r="IHN34" s="73">
        <f>სარგებელი!IHN29</f>
        <v>0</v>
      </c>
      <c r="IHO34" s="73">
        <f>სარგებელი!IHO29</f>
        <v>0</v>
      </c>
      <c r="IHP34" s="73">
        <f>სარგებელი!IHP29</f>
        <v>0</v>
      </c>
      <c r="IHQ34" s="73">
        <f>სარგებელი!IHQ29</f>
        <v>0</v>
      </c>
      <c r="IHR34" s="73">
        <f>სარგებელი!IHR29</f>
        <v>0</v>
      </c>
      <c r="IHS34" s="73">
        <f>სარგებელი!IHS29</f>
        <v>0</v>
      </c>
      <c r="IHT34" s="73">
        <f>სარგებელი!IHT29</f>
        <v>0</v>
      </c>
      <c r="IHU34" s="73">
        <f>სარგებელი!IHU29</f>
        <v>0</v>
      </c>
      <c r="IHV34" s="73">
        <f>სარგებელი!IHV29</f>
        <v>0</v>
      </c>
      <c r="IHW34" s="73">
        <f>სარგებელი!IHW29</f>
        <v>0</v>
      </c>
      <c r="IHX34" s="73">
        <f>სარგებელი!IHX29</f>
        <v>0</v>
      </c>
      <c r="IHY34" s="73">
        <f>სარგებელი!IHY29</f>
        <v>0</v>
      </c>
      <c r="IHZ34" s="73">
        <f>სარგებელი!IHZ29</f>
        <v>0</v>
      </c>
      <c r="IIA34" s="73">
        <f>სარგებელი!IIA29</f>
        <v>0</v>
      </c>
      <c r="IIB34" s="73">
        <f>სარგებელი!IIB29</f>
        <v>0</v>
      </c>
      <c r="IIC34" s="73">
        <f>სარგებელი!IIC29</f>
        <v>0</v>
      </c>
      <c r="IID34" s="73">
        <f>სარგებელი!IID29</f>
        <v>0</v>
      </c>
      <c r="IIE34" s="73">
        <f>სარგებელი!IIE29</f>
        <v>0</v>
      </c>
      <c r="IIF34" s="73">
        <f>სარგებელი!IIF29</f>
        <v>0</v>
      </c>
      <c r="IIG34" s="73">
        <f>სარგებელი!IIG29</f>
        <v>0</v>
      </c>
      <c r="IIH34" s="73">
        <f>სარგებელი!IIH29</f>
        <v>0</v>
      </c>
      <c r="III34" s="73">
        <f>სარგებელი!III29</f>
        <v>0</v>
      </c>
      <c r="IIJ34" s="73">
        <f>სარგებელი!IIJ29</f>
        <v>0</v>
      </c>
      <c r="IIK34" s="73">
        <f>სარგებელი!IIK29</f>
        <v>0</v>
      </c>
      <c r="IIL34" s="73">
        <f>სარგებელი!IIL29</f>
        <v>0</v>
      </c>
      <c r="IIM34" s="73">
        <f>სარგებელი!IIM29</f>
        <v>0</v>
      </c>
      <c r="IIN34" s="73">
        <f>სარგებელი!IIN29</f>
        <v>0</v>
      </c>
      <c r="IIO34" s="73">
        <f>სარგებელი!IIO29</f>
        <v>0</v>
      </c>
      <c r="IIP34" s="73">
        <f>სარგებელი!IIP29</f>
        <v>0</v>
      </c>
      <c r="IIQ34" s="73">
        <f>სარგებელი!IIQ29</f>
        <v>0</v>
      </c>
      <c r="IIR34" s="73">
        <f>სარგებელი!IIR29</f>
        <v>0</v>
      </c>
      <c r="IIS34" s="73">
        <f>სარგებელი!IIS29</f>
        <v>0</v>
      </c>
      <c r="IIT34" s="73">
        <f>სარგებელი!IIT29</f>
        <v>0</v>
      </c>
      <c r="IIU34" s="73">
        <f>სარგებელი!IIU29</f>
        <v>0</v>
      </c>
      <c r="IIV34" s="73">
        <f>სარგებელი!IIV29</f>
        <v>0</v>
      </c>
      <c r="IIW34" s="73">
        <f>სარგებელი!IIW29</f>
        <v>0</v>
      </c>
      <c r="IIX34" s="73">
        <f>სარგებელი!IIX29</f>
        <v>0</v>
      </c>
      <c r="IIY34" s="73">
        <f>სარგებელი!IIY29</f>
        <v>0</v>
      </c>
      <c r="IIZ34" s="73">
        <f>სარგებელი!IIZ29</f>
        <v>0</v>
      </c>
      <c r="IJA34" s="73">
        <f>სარგებელი!IJA29</f>
        <v>0</v>
      </c>
      <c r="IJB34" s="73">
        <f>სარგებელი!IJB29</f>
        <v>0</v>
      </c>
      <c r="IJC34" s="73">
        <f>სარგებელი!IJC29</f>
        <v>0</v>
      </c>
      <c r="IJD34" s="73">
        <f>სარგებელი!IJD29</f>
        <v>0</v>
      </c>
      <c r="IJE34" s="73">
        <f>სარგებელი!IJE29</f>
        <v>0</v>
      </c>
      <c r="IJF34" s="73">
        <f>სარგებელი!IJF29</f>
        <v>0</v>
      </c>
      <c r="IJG34" s="73">
        <f>სარგებელი!IJG29</f>
        <v>0</v>
      </c>
      <c r="IJH34" s="73">
        <f>სარგებელი!IJH29</f>
        <v>0</v>
      </c>
      <c r="IJI34" s="73">
        <f>სარგებელი!IJI29</f>
        <v>0</v>
      </c>
      <c r="IJJ34" s="73">
        <f>სარგებელი!IJJ29</f>
        <v>0</v>
      </c>
      <c r="IJK34" s="73">
        <f>სარგებელი!IJK29</f>
        <v>0</v>
      </c>
      <c r="IJL34" s="73">
        <f>სარგებელი!IJL29</f>
        <v>0</v>
      </c>
      <c r="IJM34" s="73">
        <f>სარგებელი!IJM29</f>
        <v>0</v>
      </c>
      <c r="IJN34" s="73">
        <f>სარგებელი!IJN29</f>
        <v>0</v>
      </c>
      <c r="IJO34" s="73">
        <f>სარგებელი!IJO29</f>
        <v>0</v>
      </c>
      <c r="IJP34" s="73">
        <f>სარგებელი!IJP29</f>
        <v>0</v>
      </c>
      <c r="IJQ34" s="73">
        <f>სარგებელი!IJQ29</f>
        <v>0</v>
      </c>
      <c r="IJR34" s="73">
        <f>სარგებელი!IJR29</f>
        <v>0</v>
      </c>
      <c r="IJS34" s="73">
        <f>სარგებელი!IJS29</f>
        <v>0</v>
      </c>
      <c r="IJT34" s="73">
        <f>სარგებელი!IJT29</f>
        <v>0</v>
      </c>
      <c r="IJU34" s="73">
        <f>სარგებელი!IJU29</f>
        <v>0</v>
      </c>
      <c r="IJV34" s="73">
        <f>სარგებელი!IJV29</f>
        <v>0</v>
      </c>
      <c r="IJW34" s="73">
        <f>სარგებელი!IJW29</f>
        <v>0</v>
      </c>
      <c r="IJX34" s="73">
        <f>სარგებელი!IJX29</f>
        <v>0</v>
      </c>
      <c r="IJY34" s="73">
        <f>სარგებელი!IJY29</f>
        <v>0</v>
      </c>
      <c r="IJZ34" s="73">
        <f>სარგებელი!IJZ29</f>
        <v>0</v>
      </c>
      <c r="IKA34" s="73">
        <f>სარგებელი!IKA29</f>
        <v>0</v>
      </c>
      <c r="IKB34" s="73">
        <f>სარგებელი!IKB29</f>
        <v>0</v>
      </c>
      <c r="IKC34" s="73">
        <f>სარგებელი!IKC29</f>
        <v>0</v>
      </c>
      <c r="IKD34" s="73">
        <f>სარგებელი!IKD29</f>
        <v>0</v>
      </c>
      <c r="IKE34" s="73">
        <f>სარგებელი!IKE29</f>
        <v>0</v>
      </c>
      <c r="IKF34" s="73">
        <f>სარგებელი!IKF29</f>
        <v>0</v>
      </c>
      <c r="IKG34" s="73">
        <f>სარგებელი!IKG29</f>
        <v>0</v>
      </c>
      <c r="IKH34" s="73">
        <f>სარგებელი!IKH29</f>
        <v>0</v>
      </c>
      <c r="IKI34" s="73">
        <f>სარგებელი!IKI29</f>
        <v>0</v>
      </c>
      <c r="IKJ34" s="73">
        <f>სარგებელი!IKJ29</f>
        <v>0</v>
      </c>
      <c r="IKK34" s="73">
        <f>სარგებელი!IKK29</f>
        <v>0</v>
      </c>
      <c r="IKL34" s="73">
        <f>სარგებელი!IKL29</f>
        <v>0</v>
      </c>
      <c r="IKM34" s="73">
        <f>სარგებელი!IKM29</f>
        <v>0</v>
      </c>
      <c r="IKN34" s="73">
        <f>სარგებელი!IKN29</f>
        <v>0</v>
      </c>
      <c r="IKO34" s="73">
        <f>სარგებელი!IKO29</f>
        <v>0</v>
      </c>
      <c r="IKP34" s="73">
        <f>სარგებელი!IKP29</f>
        <v>0</v>
      </c>
      <c r="IKQ34" s="73">
        <f>სარგებელი!IKQ29</f>
        <v>0</v>
      </c>
      <c r="IKR34" s="73">
        <f>სარგებელი!IKR29</f>
        <v>0</v>
      </c>
      <c r="IKS34" s="73">
        <f>სარგებელი!IKS29</f>
        <v>0</v>
      </c>
      <c r="IKT34" s="73">
        <f>სარგებელი!IKT29</f>
        <v>0</v>
      </c>
      <c r="IKU34" s="73">
        <f>სარგებელი!IKU29</f>
        <v>0</v>
      </c>
      <c r="IKV34" s="73">
        <f>სარგებელი!IKV29</f>
        <v>0</v>
      </c>
      <c r="IKW34" s="73">
        <f>სარგებელი!IKW29</f>
        <v>0</v>
      </c>
      <c r="IKX34" s="73">
        <f>სარგებელი!IKX29</f>
        <v>0</v>
      </c>
      <c r="IKY34" s="73">
        <f>სარგებელი!IKY29</f>
        <v>0</v>
      </c>
      <c r="IKZ34" s="73">
        <f>სარგებელი!IKZ29</f>
        <v>0</v>
      </c>
      <c r="ILA34" s="73">
        <f>სარგებელი!ILA29</f>
        <v>0</v>
      </c>
      <c r="ILB34" s="73">
        <f>სარგებელი!ILB29</f>
        <v>0</v>
      </c>
      <c r="ILC34" s="73">
        <f>სარგებელი!ILC29</f>
        <v>0</v>
      </c>
      <c r="ILD34" s="73">
        <f>სარგებელი!ILD29</f>
        <v>0</v>
      </c>
      <c r="ILE34" s="73">
        <f>სარგებელი!ILE29</f>
        <v>0</v>
      </c>
      <c r="ILF34" s="73">
        <f>სარგებელი!ILF29</f>
        <v>0</v>
      </c>
      <c r="ILG34" s="73">
        <f>სარგებელი!ILG29</f>
        <v>0</v>
      </c>
      <c r="ILH34" s="73">
        <f>სარგებელი!ILH29</f>
        <v>0</v>
      </c>
      <c r="ILI34" s="73">
        <f>სარგებელი!ILI29</f>
        <v>0</v>
      </c>
      <c r="ILJ34" s="73">
        <f>სარგებელი!ILJ29</f>
        <v>0</v>
      </c>
      <c r="ILK34" s="73">
        <f>სარგებელი!ILK29</f>
        <v>0</v>
      </c>
      <c r="ILL34" s="73">
        <f>სარგებელი!ILL29</f>
        <v>0</v>
      </c>
      <c r="ILM34" s="73">
        <f>სარგებელი!ILM29</f>
        <v>0</v>
      </c>
      <c r="ILN34" s="73">
        <f>სარგებელი!ILN29</f>
        <v>0</v>
      </c>
      <c r="ILO34" s="73">
        <f>სარგებელი!ILO29</f>
        <v>0</v>
      </c>
      <c r="ILP34" s="73">
        <f>სარგებელი!ILP29</f>
        <v>0</v>
      </c>
      <c r="ILQ34" s="73">
        <f>სარგებელი!ILQ29</f>
        <v>0</v>
      </c>
      <c r="ILR34" s="73">
        <f>სარგებელი!ILR29</f>
        <v>0</v>
      </c>
      <c r="ILS34" s="73">
        <f>სარგებელი!ILS29</f>
        <v>0</v>
      </c>
      <c r="ILT34" s="73">
        <f>სარგებელი!ILT29</f>
        <v>0</v>
      </c>
      <c r="ILU34" s="73">
        <f>სარგებელი!ILU29</f>
        <v>0</v>
      </c>
      <c r="ILV34" s="73">
        <f>სარგებელი!ILV29</f>
        <v>0</v>
      </c>
      <c r="ILW34" s="73">
        <f>სარგებელი!ILW29</f>
        <v>0</v>
      </c>
      <c r="ILX34" s="73">
        <f>სარგებელი!ILX29</f>
        <v>0</v>
      </c>
      <c r="ILY34" s="73">
        <f>სარგებელი!ILY29</f>
        <v>0</v>
      </c>
      <c r="ILZ34" s="73">
        <f>სარგებელი!ILZ29</f>
        <v>0</v>
      </c>
      <c r="IMA34" s="73">
        <f>სარგებელი!IMA29</f>
        <v>0</v>
      </c>
      <c r="IMB34" s="73">
        <f>სარგებელი!IMB29</f>
        <v>0</v>
      </c>
      <c r="IMC34" s="73">
        <f>სარგებელი!IMC29</f>
        <v>0</v>
      </c>
      <c r="IMD34" s="73">
        <f>სარგებელი!IMD29</f>
        <v>0</v>
      </c>
      <c r="IME34" s="73">
        <f>სარგებელი!IME29</f>
        <v>0</v>
      </c>
      <c r="IMF34" s="73">
        <f>სარგებელი!IMF29</f>
        <v>0</v>
      </c>
      <c r="IMG34" s="73">
        <f>სარგებელი!IMG29</f>
        <v>0</v>
      </c>
      <c r="IMH34" s="73">
        <f>სარგებელი!IMH29</f>
        <v>0</v>
      </c>
      <c r="IMI34" s="73">
        <f>სარგებელი!IMI29</f>
        <v>0</v>
      </c>
      <c r="IMJ34" s="73">
        <f>სარგებელი!IMJ29</f>
        <v>0</v>
      </c>
      <c r="IMK34" s="73">
        <f>სარგებელი!IMK29</f>
        <v>0</v>
      </c>
      <c r="IML34" s="73">
        <f>სარგებელი!IML29</f>
        <v>0</v>
      </c>
      <c r="IMM34" s="73">
        <f>სარგებელი!IMM29</f>
        <v>0</v>
      </c>
      <c r="IMN34" s="73">
        <f>სარგებელი!IMN29</f>
        <v>0</v>
      </c>
      <c r="IMO34" s="73">
        <f>სარგებელი!IMO29</f>
        <v>0</v>
      </c>
      <c r="IMP34" s="73">
        <f>სარგებელი!IMP29</f>
        <v>0</v>
      </c>
      <c r="IMQ34" s="73">
        <f>სარგებელი!IMQ29</f>
        <v>0</v>
      </c>
      <c r="IMR34" s="73">
        <f>სარგებელი!IMR29</f>
        <v>0</v>
      </c>
      <c r="IMS34" s="73">
        <f>სარგებელი!IMS29</f>
        <v>0</v>
      </c>
      <c r="IMT34" s="73">
        <f>სარგებელი!IMT29</f>
        <v>0</v>
      </c>
      <c r="IMU34" s="73">
        <f>სარგებელი!IMU29</f>
        <v>0</v>
      </c>
      <c r="IMV34" s="73">
        <f>სარგებელი!IMV29</f>
        <v>0</v>
      </c>
      <c r="IMW34" s="73">
        <f>სარგებელი!IMW29</f>
        <v>0</v>
      </c>
      <c r="IMX34" s="73">
        <f>სარგებელი!IMX29</f>
        <v>0</v>
      </c>
      <c r="IMY34" s="73">
        <f>სარგებელი!IMY29</f>
        <v>0</v>
      </c>
      <c r="IMZ34" s="73">
        <f>სარგებელი!IMZ29</f>
        <v>0</v>
      </c>
      <c r="INA34" s="73">
        <f>სარგებელი!INA29</f>
        <v>0</v>
      </c>
      <c r="INB34" s="73">
        <f>სარგებელი!INB29</f>
        <v>0</v>
      </c>
      <c r="INC34" s="73">
        <f>სარგებელი!INC29</f>
        <v>0</v>
      </c>
      <c r="IND34" s="73">
        <f>სარგებელი!IND29</f>
        <v>0</v>
      </c>
      <c r="INE34" s="73">
        <f>სარგებელი!INE29</f>
        <v>0</v>
      </c>
      <c r="INF34" s="73">
        <f>სარგებელი!INF29</f>
        <v>0</v>
      </c>
      <c r="ING34" s="73">
        <f>სარგებელი!ING29</f>
        <v>0</v>
      </c>
      <c r="INH34" s="73">
        <f>სარგებელი!INH29</f>
        <v>0</v>
      </c>
      <c r="INI34" s="73">
        <f>სარგებელი!INI29</f>
        <v>0</v>
      </c>
      <c r="INJ34" s="73">
        <f>სარგებელი!INJ29</f>
        <v>0</v>
      </c>
      <c r="INK34" s="73">
        <f>სარგებელი!INK29</f>
        <v>0</v>
      </c>
      <c r="INL34" s="73">
        <f>სარგებელი!INL29</f>
        <v>0</v>
      </c>
      <c r="INM34" s="73">
        <f>სარგებელი!INM29</f>
        <v>0</v>
      </c>
      <c r="INN34" s="73">
        <f>სარგებელი!INN29</f>
        <v>0</v>
      </c>
      <c r="INO34" s="73">
        <f>სარგებელი!INO29</f>
        <v>0</v>
      </c>
      <c r="INP34" s="73">
        <f>სარგებელი!INP29</f>
        <v>0</v>
      </c>
      <c r="INQ34" s="73">
        <f>სარგებელი!INQ29</f>
        <v>0</v>
      </c>
      <c r="INR34" s="73">
        <f>სარგებელი!INR29</f>
        <v>0</v>
      </c>
      <c r="INS34" s="73">
        <f>სარგებელი!INS29</f>
        <v>0</v>
      </c>
      <c r="INT34" s="73">
        <f>სარგებელი!INT29</f>
        <v>0</v>
      </c>
      <c r="INU34" s="73">
        <f>სარგებელი!INU29</f>
        <v>0</v>
      </c>
      <c r="INV34" s="73">
        <f>სარგებელი!INV29</f>
        <v>0</v>
      </c>
      <c r="INW34" s="73">
        <f>სარგებელი!INW29</f>
        <v>0</v>
      </c>
      <c r="INX34" s="73">
        <f>სარგებელი!INX29</f>
        <v>0</v>
      </c>
      <c r="INY34" s="73">
        <f>სარგებელი!INY29</f>
        <v>0</v>
      </c>
      <c r="INZ34" s="73">
        <f>სარგებელი!INZ29</f>
        <v>0</v>
      </c>
      <c r="IOA34" s="73">
        <f>სარგებელი!IOA29</f>
        <v>0</v>
      </c>
      <c r="IOB34" s="73">
        <f>სარგებელი!IOB29</f>
        <v>0</v>
      </c>
      <c r="IOC34" s="73">
        <f>სარგებელი!IOC29</f>
        <v>0</v>
      </c>
      <c r="IOD34" s="73">
        <f>სარგებელი!IOD29</f>
        <v>0</v>
      </c>
      <c r="IOE34" s="73">
        <f>სარგებელი!IOE29</f>
        <v>0</v>
      </c>
      <c r="IOF34" s="73">
        <f>სარგებელი!IOF29</f>
        <v>0</v>
      </c>
      <c r="IOG34" s="73">
        <f>სარგებელი!IOG29</f>
        <v>0</v>
      </c>
      <c r="IOH34" s="73">
        <f>სარგებელი!IOH29</f>
        <v>0</v>
      </c>
      <c r="IOI34" s="73">
        <f>სარგებელი!IOI29</f>
        <v>0</v>
      </c>
      <c r="IOJ34" s="73">
        <f>სარგებელი!IOJ29</f>
        <v>0</v>
      </c>
      <c r="IOK34" s="73">
        <f>სარგებელი!IOK29</f>
        <v>0</v>
      </c>
      <c r="IOL34" s="73">
        <f>სარგებელი!IOL29</f>
        <v>0</v>
      </c>
      <c r="IOM34" s="73">
        <f>სარგებელი!IOM29</f>
        <v>0</v>
      </c>
      <c r="ION34" s="73">
        <f>სარგებელი!ION29</f>
        <v>0</v>
      </c>
      <c r="IOO34" s="73">
        <f>სარგებელი!IOO29</f>
        <v>0</v>
      </c>
      <c r="IOP34" s="73">
        <f>სარგებელი!IOP29</f>
        <v>0</v>
      </c>
      <c r="IOQ34" s="73">
        <f>სარგებელი!IOQ29</f>
        <v>0</v>
      </c>
      <c r="IOR34" s="73">
        <f>სარგებელი!IOR29</f>
        <v>0</v>
      </c>
      <c r="IOS34" s="73">
        <f>სარგებელი!IOS29</f>
        <v>0</v>
      </c>
      <c r="IOT34" s="73">
        <f>სარგებელი!IOT29</f>
        <v>0</v>
      </c>
      <c r="IOU34" s="73">
        <f>სარგებელი!IOU29</f>
        <v>0</v>
      </c>
      <c r="IOV34" s="73">
        <f>სარგებელი!IOV29</f>
        <v>0</v>
      </c>
      <c r="IOW34" s="73">
        <f>სარგებელი!IOW29</f>
        <v>0</v>
      </c>
      <c r="IOX34" s="73">
        <f>სარგებელი!IOX29</f>
        <v>0</v>
      </c>
      <c r="IOY34" s="73">
        <f>სარგებელი!IOY29</f>
        <v>0</v>
      </c>
      <c r="IOZ34" s="73">
        <f>სარგებელი!IOZ29</f>
        <v>0</v>
      </c>
      <c r="IPA34" s="73">
        <f>სარგებელი!IPA29</f>
        <v>0</v>
      </c>
      <c r="IPB34" s="73">
        <f>სარგებელი!IPB29</f>
        <v>0</v>
      </c>
      <c r="IPC34" s="73">
        <f>სარგებელი!IPC29</f>
        <v>0</v>
      </c>
      <c r="IPD34" s="73">
        <f>სარგებელი!IPD29</f>
        <v>0</v>
      </c>
      <c r="IPE34" s="73">
        <f>სარგებელი!IPE29</f>
        <v>0</v>
      </c>
      <c r="IPF34" s="73">
        <f>სარგებელი!IPF29</f>
        <v>0</v>
      </c>
      <c r="IPG34" s="73">
        <f>სარგებელი!IPG29</f>
        <v>0</v>
      </c>
      <c r="IPH34" s="73">
        <f>სარგებელი!IPH29</f>
        <v>0</v>
      </c>
      <c r="IPI34" s="73">
        <f>სარგებელი!IPI29</f>
        <v>0</v>
      </c>
      <c r="IPJ34" s="73">
        <f>სარგებელი!IPJ29</f>
        <v>0</v>
      </c>
      <c r="IPK34" s="73">
        <f>სარგებელი!IPK29</f>
        <v>0</v>
      </c>
      <c r="IPL34" s="73">
        <f>სარგებელი!IPL29</f>
        <v>0</v>
      </c>
      <c r="IPM34" s="73">
        <f>სარგებელი!IPM29</f>
        <v>0</v>
      </c>
      <c r="IPN34" s="73">
        <f>სარგებელი!IPN29</f>
        <v>0</v>
      </c>
      <c r="IPO34" s="73">
        <f>სარგებელი!IPO29</f>
        <v>0</v>
      </c>
      <c r="IPP34" s="73">
        <f>სარგებელი!IPP29</f>
        <v>0</v>
      </c>
      <c r="IPQ34" s="73">
        <f>სარგებელი!IPQ29</f>
        <v>0</v>
      </c>
      <c r="IPR34" s="73">
        <f>სარგებელი!IPR29</f>
        <v>0</v>
      </c>
      <c r="IPS34" s="73">
        <f>სარგებელი!IPS29</f>
        <v>0</v>
      </c>
      <c r="IPT34" s="73">
        <f>სარგებელი!IPT29</f>
        <v>0</v>
      </c>
      <c r="IPU34" s="73">
        <f>სარგებელი!IPU29</f>
        <v>0</v>
      </c>
      <c r="IPV34" s="73">
        <f>სარგებელი!IPV29</f>
        <v>0</v>
      </c>
      <c r="IPW34" s="73">
        <f>სარგებელი!IPW29</f>
        <v>0</v>
      </c>
      <c r="IPX34" s="73">
        <f>სარგებელი!IPX29</f>
        <v>0</v>
      </c>
      <c r="IPY34" s="73">
        <f>სარგებელი!IPY29</f>
        <v>0</v>
      </c>
      <c r="IPZ34" s="73">
        <f>სარგებელი!IPZ29</f>
        <v>0</v>
      </c>
      <c r="IQA34" s="73">
        <f>სარგებელი!IQA29</f>
        <v>0</v>
      </c>
      <c r="IQB34" s="73">
        <f>სარგებელი!IQB29</f>
        <v>0</v>
      </c>
      <c r="IQC34" s="73">
        <f>სარგებელი!IQC29</f>
        <v>0</v>
      </c>
      <c r="IQD34" s="73">
        <f>სარგებელი!IQD29</f>
        <v>0</v>
      </c>
      <c r="IQE34" s="73">
        <f>სარგებელი!IQE29</f>
        <v>0</v>
      </c>
      <c r="IQF34" s="73">
        <f>სარგებელი!IQF29</f>
        <v>0</v>
      </c>
      <c r="IQG34" s="73">
        <f>სარგებელი!IQG29</f>
        <v>0</v>
      </c>
      <c r="IQH34" s="73">
        <f>სარგებელი!IQH29</f>
        <v>0</v>
      </c>
      <c r="IQI34" s="73">
        <f>სარგებელი!IQI29</f>
        <v>0</v>
      </c>
      <c r="IQJ34" s="73">
        <f>სარგებელი!IQJ29</f>
        <v>0</v>
      </c>
      <c r="IQK34" s="73">
        <f>სარგებელი!IQK29</f>
        <v>0</v>
      </c>
      <c r="IQL34" s="73">
        <f>სარგებელი!IQL29</f>
        <v>0</v>
      </c>
      <c r="IQM34" s="73">
        <f>სარგებელი!IQM29</f>
        <v>0</v>
      </c>
      <c r="IQN34" s="73">
        <f>სარგებელი!IQN29</f>
        <v>0</v>
      </c>
      <c r="IQO34" s="73">
        <f>სარგებელი!IQO29</f>
        <v>0</v>
      </c>
      <c r="IQP34" s="73">
        <f>სარგებელი!IQP29</f>
        <v>0</v>
      </c>
      <c r="IQQ34" s="73">
        <f>სარგებელი!IQQ29</f>
        <v>0</v>
      </c>
      <c r="IQR34" s="73">
        <f>სარგებელი!IQR29</f>
        <v>0</v>
      </c>
      <c r="IQS34" s="73">
        <f>სარგებელი!IQS29</f>
        <v>0</v>
      </c>
      <c r="IQT34" s="73">
        <f>სარგებელი!IQT29</f>
        <v>0</v>
      </c>
      <c r="IQU34" s="73">
        <f>სარგებელი!IQU29</f>
        <v>0</v>
      </c>
      <c r="IQV34" s="73">
        <f>სარგებელი!IQV29</f>
        <v>0</v>
      </c>
      <c r="IQW34" s="73">
        <f>სარგებელი!IQW29</f>
        <v>0</v>
      </c>
      <c r="IQX34" s="73">
        <f>სარგებელი!IQX29</f>
        <v>0</v>
      </c>
      <c r="IQY34" s="73">
        <f>სარგებელი!IQY29</f>
        <v>0</v>
      </c>
      <c r="IQZ34" s="73">
        <f>სარგებელი!IQZ29</f>
        <v>0</v>
      </c>
      <c r="IRA34" s="73">
        <f>სარგებელი!IRA29</f>
        <v>0</v>
      </c>
      <c r="IRB34" s="73">
        <f>სარგებელი!IRB29</f>
        <v>0</v>
      </c>
      <c r="IRC34" s="73">
        <f>სარგებელი!IRC29</f>
        <v>0</v>
      </c>
      <c r="IRD34" s="73">
        <f>სარგებელი!IRD29</f>
        <v>0</v>
      </c>
      <c r="IRE34" s="73">
        <f>სარგებელი!IRE29</f>
        <v>0</v>
      </c>
      <c r="IRF34" s="73">
        <f>სარგებელი!IRF29</f>
        <v>0</v>
      </c>
      <c r="IRG34" s="73">
        <f>სარგებელი!IRG29</f>
        <v>0</v>
      </c>
      <c r="IRH34" s="73">
        <f>სარგებელი!IRH29</f>
        <v>0</v>
      </c>
      <c r="IRI34" s="73">
        <f>სარგებელი!IRI29</f>
        <v>0</v>
      </c>
      <c r="IRJ34" s="73">
        <f>სარგებელი!IRJ29</f>
        <v>0</v>
      </c>
      <c r="IRK34" s="73">
        <f>სარგებელი!IRK29</f>
        <v>0</v>
      </c>
      <c r="IRL34" s="73">
        <f>სარგებელი!IRL29</f>
        <v>0</v>
      </c>
      <c r="IRM34" s="73">
        <f>სარგებელი!IRM29</f>
        <v>0</v>
      </c>
      <c r="IRN34" s="73">
        <f>სარგებელი!IRN29</f>
        <v>0</v>
      </c>
      <c r="IRO34" s="73">
        <f>სარგებელი!IRO29</f>
        <v>0</v>
      </c>
      <c r="IRP34" s="73">
        <f>სარგებელი!IRP29</f>
        <v>0</v>
      </c>
      <c r="IRQ34" s="73">
        <f>სარგებელი!IRQ29</f>
        <v>0</v>
      </c>
      <c r="IRR34" s="73">
        <f>სარგებელი!IRR29</f>
        <v>0</v>
      </c>
      <c r="IRS34" s="73">
        <f>სარგებელი!IRS29</f>
        <v>0</v>
      </c>
      <c r="IRT34" s="73">
        <f>სარგებელი!IRT29</f>
        <v>0</v>
      </c>
      <c r="IRU34" s="73">
        <f>სარგებელი!IRU29</f>
        <v>0</v>
      </c>
      <c r="IRV34" s="73">
        <f>სარგებელი!IRV29</f>
        <v>0</v>
      </c>
      <c r="IRW34" s="73">
        <f>სარგებელი!IRW29</f>
        <v>0</v>
      </c>
      <c r="IRX34" s="73">
        <f>სარგებელი!IRX29</f>
        <v>0</v>
      </c>
      <c r="IRY34" s="73">
        <f>სარგებელი!IRY29</f>
        <v>0</v>
      </c>
      <c r="IRZ34" s="73">
        <f>სარგებელი!IRZ29</f>
        <v>0</v>
      </c>
      <c r="ISA34" s="73">
        <f>სარგებელი!ISA29</f>
        <v>0</v>
      </c>
      <c r="ISB34" s="73">
        <f>სარგებელი!ISB29</f>
        <v>0</v>
      </c>
      <c r="ISC34" s="73">
        <f>სარგებელი!ISC29</f>
        <v>0</v>
      </c>
      <c r="ISD34" s="73">
        <f>სარგებელი!ISD29</f>
        <v>0</v>
      </c>
      <c r="ISE34" s="73">
        <f>სარგებელი!ISE29</f>
        <v>0</v>
      </c>
      <c r="ISF34" s="73">
        <f>სარგებელი!ISF29</f>
        <v>0</v>
      </c>
      <c r="ISG34" s="73">
        <f>სარგებელი!ISG29</f>
        <v>0</v>
      </c>
      <c r="ISH34" s="73">
        <f>სარგებელი!ISH29</f>
        <v>0</v>
      </c>
      <c r="ISI34" s="73">
        <f>სარგებელი!ISI29</f>
        <v>0</v>
      </c>
      <c r="ISJ34" s="73">
        <f>სარგებელი!ISJ29</f>
        <v>0</v>
      </c>
      <c r="ISK34" s="73">
        <f>სარგებელი!ISK29</f>
        <v>0</v>
      </c>
      <c r="ISL34" s="73">
        <f>სარგებელი!ISL29</f>
        <v>0</v>
      </c>
      <c r="ISM34" s="73">
        <f>სარგებელი!ISM29</f>
        <v>0</v>
      </c>
      <c r="ISN34" s="73">
        <f>სარგებელი!ISN29</f>
        <v>0</v>
      </c>
      <c r="ISO34" s="73">
        <f>სარგებელი!ISO29</f>
        <v>0</v>
      </c>
      <c r="ISP34" s="73">
        <f>სარგებელი!ISP29</f>
        <v>0</v>
      </c>
      <c r="ISQ34" s="73">
        <f>სარგებელი!ISQ29</f>
        <v>0</v>
      </c>
      <c r="ISR34" s="73">
        <f>სარგებელი!ISR29</f>
        <v>0</v>
      </c>
      <c r="ISS34" s="73">
        <f>სარგებელი!ISS29</f>
        <v>0</v>
      </c>
      <c r="IST34" s="73">
        <f>სარგებელი!IST29</f>
        <v>0</v>
      </c>
      <c r="ISU34" s="73">
        <f>სარგებელი!ISU29</f>
        <v>0</v>
      </c>
      <c r="ISV34" s="73">
        <f>სარგებელი!ISV29</f>
        <v>0</v>
      </c>
      <c r="ISW34" s="73">
        <f>სარგებელი!ISW29</f>
        <v>0</v>
      </c>
      <c r="ISX34" s="73">
        <f>სარგებელი!ISX29</f>
        <v>0</v>
      </c>
      <c r="ISY34" s="73">
        <f>სარგებელი!ISY29</f>
        <v>0</v>
      </c>
      <c r="ISZ34" s="73">
        <f>სარგებელი!ISZ29</f>
        <v>0</v>
      </c>
      <c r="ITA34" s="73">
        <f>სარგებელი!ITA29</f>
        <v>0</v>
      </c>
      <c r="ITB34" s="73">
        <f>სარგებელი!ITB29</f>
        <v>0</v>
      </c>
      <c r="ITC34" s="73">
        <f>სარგებელი!ITC29</f>
        <v>0</v>
      </c>
      <c r="ITD34" s="73">
        <f>სარგებელი!ITD29</f>
        <v>0</v>
      </c>
      <c r="ITE34" s="73">
        <f>სარგებელი!ITE29</f>
        <v>0</v>
      </c>
      <c r="ITF34" s="73">
        <f>სარგებელი!ITF29</f>
        <v>0</v>
      </c>
      <c r="ITG34" s="73">
        <f>სარგებელი!ITG29</f>
        <v>0</v>
      </c>
      <c r="ITH34" s="73">
        <f>სარგებელი!ITH29</f>
        <v>0</v>
      </c>
      <c r="ITI34" s="73">
        <f>სარგებელი!ITI29</f>
        <v>0</v>
      </c>
      <c r="ITJ34" s="73">
        <f>სარგებელი!ITJ29</f>
        <v>0</v>
      </c>
      <c r="ITK34" s="73">
        <f>სარგებელი!ITK29</f>
        <v>0</v>
      </c>
      <c r="ITL34" s="73">
        <f>სარგებელი!ITL29</f>
        <v>0</v>
      </c>
      <c r="ITM34" s="73">
        <f>სარგებელი!ITM29</f>
        <v>0</v>
      </c>
      <c r="ITN34" s="73">
        <f>სარგებელი!ITN29</f>
        <v>0</v>
      </c>
      <c r="ITO34" s="73">
        <f>სარგებელი!ITO29</f>
        <v>0</v>
      </c>
      <c r="ITP34" s="73">
        <f>სარგებელი!ITP29</f>
        <v>0</v>
      </c>
      <c r="ITQ34" s="73">
        <f>სარგებელი!ITQ29</f>
        <v>0</v>
      </c>
      <c r="ITR34" s="73">
        <f>სარგებელი!ITR29</f>
        <v>0</v>
      </c>
      <c r="ITS34" s="73">
        <f>სარგებელი!ITS29</f>
        <v>0</v>
      </c>
      <c r="ITT34" s="73">
        <f>სარგებელი!ITT29</f>
        <v>0</v>
      </c>
      <c r="ITU34" s="73">
        <f>სარგებელი!ITU29</f>
        <v>0</v>
      </c>
      <c r="ITV34" s="73">
        <f>სარგებელი!ITV29</f>
        <v>0</v>
      </c>
      <c r="ITW34" s="73">
        <f>სარგებელი!ITW29</f>
        <v>0</v>
      </c>
      <c r="ITX34" s="73">
        <f>სარგებელი!ITX29</f>
        <v>0</v>
      </c>
      <c r="ITY34" s="73">
        <f>სარგებელი!ITY29</f>
        <v>0</v>
      </c>
      <c r="ITZ34" s="73">
        <f>სარგებელი!ITZ29</f>
        <v>0</v>
      </c>
      <c r="IUA34" s="73">
        <f>სარგებელი!IUA29</f>
        <v>0</v>
      </c>
      <c r="IUB34" s="73">
        <f>სარგებელი!IUB29</f>
        <v>0</v>
      </c>
      <c r="IUC34" s="73">
        <f>სარგებელი!IUC29</f>
        <v>0</v>
      </c>
      <c r="IUD34" s="73">
        <f>სარგებელი!IUD29</f>
        <v>0</v>
      </c>
      <c r="IUE34" s="73">
        <f>სარგებელი!IUE29</f>
        <v>0</v>
      </c>
      <c r="IUF34" s="73">
        <f>სარგებელი!IUF29</f>
        <v>0</v>
      </c>
      <c r="IUG34" s="73">
        <f>სარგებელი!IUG29</f>
        <v>0</v>
      </c>
      <c r="IUH34" s="73">
        <f>სარგებელი!IUH29</f>
        <v>0</v>
      </c>
      <c r="IUI34" s="73">
        <f>სარგებელი!IUI29</f>
        <v>0</v>
      </c>
      <c r="IUJ34" s="73">
        <f>სარგებელი!IUJ29</f>
        <v>0</v>
      </c>
      <c r="IUK34" s="73">
        <f>სარგებელი!IUK29</f>
        <v>0</v>
      </c>
      <c r="IUL34" s="73">
        <f>სარგებელი!IUL29</f>
        <v>0</v>
      </c>
      <c r="IUM34" s="73">
        <f>სარგებელი!IUM29</f>
        <v>0</v>
      </c>
      <c r="IUN34" s="73">
        <f>სარგებელი!IUN29</f>
        <v>0</v>
      </c>
      <c r="IUO34" s="73">
        <f>სარგებელი!IUO29</f>
        <v>0</v>
      </c>
      <c r="IUP34" s="73">
        <f>სარგებელი!IUP29</f>
        <v>0</v>
      </c>
      <c r="IUQ34" s="73">
        <f>სარგებელი!IUQ29</f>
        <v>0</v>
      </c>
      <c r="IUR34" s="73">
        <f>სარგებელი!IUR29</f>
        <v>0</v>
      </c>
      <c r="IUS34" s="73">
        <f>სარგებელი!IUS29</f>
        <v>0</v>
      </c>
      <c r="IUT34" s="73">
        <f>სარგებელი!IUT29</f>
        <v>0</v>
      </c>
      <c r="IUU34" s="73">
        <f>სარგებელი!IUU29</f>
        <v>0</v>
      </c>
      <c r="IUV34" s="73">
        <f>სარგებელი!IUV29</f>
        <v>0</v>
      </c>
      <c r="IUW34" s="73">
        <f>სარგებელი!IUW29</f>
        <v>0</v>
      </c>
      <c r="IUX34" s="73">
        <f>სარგებელი!IUX29</f>
        <v>0</v>
      </c>
      <c r="IUY34" s="73">
        <f>სარგებელი!IUY29</f>
        <v>0</v>
      </c>
      <c r="IUZ34" s="73">
        <f>სარგებელი!IUZ29</f>
        <v>0</v>
      </c>
      <c r="IVA34" s="73">
        <f>სარგებელი!IVA29</f>
        <v>0</v>
      </c>
      <c r="IVB34" s="73">
        <f>სარგებელი!IVB29</f>
        <v>0</v>
      </c>
      <c r="IVC34" s="73">
        <f>სარგებელი!IVC29</f>
        <v>0</v>
      </c>
      <c r="IVD34" s="73">
        <f>სარგებელი!IVD29</f>
        <v>0</v>
      </c>
      <c r="IVE34" s="73">
        <f>სარგებელი!IVE29</f>
        <v>0</v>
      </c>
      <c r="IVF34" s="73">
        <f>სარგებელი!IVF29</f>
        <v>0</v>
      </c>
      <c r="IVG34" s="73">
        <f>სარგებელი!IVG29</f>
        <v>0</v>
      </c>
      <c r="IVH34" s="73">
        <f>სარგებელი!IVH29</f>
        <v>0</v>
      </c>
      <c r="IVI34" s="73">
        <f>სარგებელი!IVI29</f>
        <v>0</v>
      </c>
      <c r="IVJ34" s="73">
        <f>სარგებელი!IVJ29</f>
        <v>0</v>
      </c>
      <c r="IVK34" s="73">
        <f>სარგებელი!IVK29</f>
        <v>0</v>
      </c>
      <c r="IVL34" s="73">
        <f>სარგებელი!IVL29</f>
        <v>0</v>
      </c>
      <c r="IVM34" s="73">
        <f>სარგებელი!IVM29</f>
        <v>0</v>
      </c>
      <c r="IVN34" s="73">
        <f>სარგებელი!IVN29</f>
        <v>0</v>
      </c>
      <c r="IVO34" s="73">
        <f>სარგებელი!IVO29</f>
        <v>0</v>
      </c>
      <c r="IVP34" s="73">
        <f>სარგებელი!IVP29</f>
        <v>0</v>
      </c>
      <c r="IVQ34" s="73">
        <f>სარგებელი!IVQ29</f>
        <v>0</v>
      </c>
      <c r="IVR34" s="73">
        <f>სარგებელი!IVR29</f>
        <v>0</v>
      </c>
      <c r="IVS34" s="73">
        <f>სარგებელი!IVS29</f>
        <v>0</v>
      </c>
      <c r="IVT34" s="73">
        <f>სარგებელი!IVT29</f>
        <v>0</v>
      </c>
      <c r="IVU34" s="73">
        <f>სარგებელი!IVU29</f>
        <v>0</v>
      </c>
      <c r="IVV34" s="73">
        <f>სარგებელი!IVV29</f>
        <v>0</v>
      </c>
      <c r="IVW34" s="73">
        <f>სარგებელი!IVW29</f>
        <v>0</v>
      </c>
      <c r="IVX34" s="73">
        <f>სარგებელი!IVX29</f>
        <v>0</v>
      </c>
      <c r="IVY34" s="73">
        <f>სარგებელი!IVY29</f>
        <v>0</v>
      </c>
      <c r="IVZ34" s="73">
        <f>სარგებელი!IVZ29</f>
        <v>0</v>
      </c>
      <c r="IWA34" s="73">
        <f>სარგებელი!IWA29</f>
        <v>0</v>
      </c>
      <c r="IWB34" s="73">
        <f>სარგებელი!IWB29</f>
        <v>0</v>
      </c>
      <c r="IWC34" s="73">
        <f>სარგებელი!IWC29</f>
        <v>0</v>
      </c>
      <c r="IWD34" s="73">
        <f>სარგებელი!IWD29</f>
        <v>0</v>
      </c>
      <c r="IWE34" s="73">
        <f>სარგებელი!IWE29</f>
        <v>0</v>
      </c>
      <c r="IWF34" s="73">
        <f>სარგებელი!IWF29</f>
        <v>0</v>
      </c>
      <c r="IWG34" s="73">
        <f>სარგებელი!IWG29</f>
        <v>0</v>
      </c>
      <c r="IWH34" s="73">
        <f>სარგებელი!IWH29</f>
        <v>0</v>
      </c>
      <c r="IWI34" s="73">
        <f>სარგებელი!IWI29</f>
        <v>0</v>
      </c>
      <c r="IWJ34" s="73">
        <f>სარგებელი!IWJ29</f>
        <v>0</v>
      </c>
      <c r="IWK34" s="73">
        <f>სარგებელი!IWK29</f>
        <v>0</v>
      </c>
      <c r="IWL34" s="73">
        <f>სარგებელი!IWL29</f>
        <v>0</v>
      </c>
      <c r="IWM34" s="73">
        <f>სარგებელი!IWM29</f>
        <v>0</v>
      </c>
      <c r="IWN34" s="73">
        <f>სარგებელი!IWN29</f>
        <v>0</v>
      </c>
      <c r="IWO34" s="73">
        <f>სარგებელი!IWO29</f>
        <v>0</v>
      </c>
      <c r="IWP34" s="73">
        <f>სარგებელი!IWP29</f>
        <v>0</v>
      </c>
      <c r="IWQ34" s="73">
        <f>სარგებელი!IWQ29</f>
        <v>0</v>
      </c>
      <c r="IWR34" s="73">
        <f>სარგებელი!IWR29</f>
        <v>0</v>
      </c>
      <c r="IWS34" s="73">
        <f>სარგებელი!IWS29</f>
        <v>0</v>
      </c>
      <c r="IWT34" s="73">
        <f>სარგებელი!IWT29</f>
        <v>0</v>
      </c>
      <c r="IWU34" s="73">
        <f>სარგებელი!IWU29</f>
        <v>0</v>
      </c>
      <c r="IWV34" s="73">
        <f>სარგებელი!IWV29</f>
        <v>0</v>
      </c>
      <c r="IWW34" s="73">
        <f>სარგებელი!IWW29</f>
        <v>0</v>
      </c>
      <c r="IWX34" s="73">
        <f>სარგებელი!IWX29</f>
        <v>0</v>
      </c>
      <c r="IWY34" s="73">
        <f>სარგებელი!IWY29</f>
        <v>0</v>
      </c>
      <c r="IWZ34" s="73">
        <f>სარგებელი!IWZ29</f>
        <v>0</v>
      </c>
      <c r="IXA34" s="73">
        <f>სარგებელი!IXA29</f>
        <v>0</v>
      </c>
      <c r="IXB34" s="73">
        <f>სარგებელი!IXB29</f>
        <v>0</v>
      </c>
      <c r="IXC34" s="73">
        <f>სარგებელი!IXC29</f>
        <v>0</v>
      </c>
      <c r="IXD34" s="73">
        <f>სარგებელი!IXD29</f>
        <v>0</v>
      </c>
      <c r="IXE34" s="73">
        <f>სარგებელი!IXE29</f>
        <v>0</v>
      </c>
      <c r="IXF34" s="73">
        <f>სარგებელი!IXF29</f>
        <v>0</v>
      </c>
      <c r="IXG34" s="73">
        <f>სარგებელი!IXG29</f>
        <v>0</v>
      </c>
      <c r="IXH34" s="73">
        <f>სარგებელი!IXH29</f>
        <v>0</v>
      </c>
      <c r="IXI34" s="73">
        <f>სარგებელი!IXI29</f>
        <v>0</v>
      </c>
      <c r="IXJ34" s="73">
        <f>სარგებელი!IXJ29</f>
        <v>0</v>
      </c>
      <c r="IXK34" s="73">
        <f>სარგებელი!IXK29</f>
        <v>0</v>
      </c>
      <c r="IXL34" s="73">
        <f>სარგებელი!IXL29</f>
        <v>0</v>
      </c>
      <c r="IXM34" s="73">
        <f>სარგებელი!IXM29</f>
        <v>0</v>
      </c>
      <c r="IXN34" s="73">
        <f>სარგებელი!IXN29</f>
        <v>0</v>
      </c>
      <c r="IXO34" s="73">
        <f>სარგებელი!IXO29</f>
        <v>0</v>
      </c>
      <c r="IXP34" s="73">
        <f>სარგებელი!IXP29</f>
        <v>0</v>
      </c>
      <c r="IXQ34" s="73">
        <f>სარგებელი!IXQ29</f>
        <v>0</v>
      </c>
      <c r="IXR34" s="73">
        <f>სარგებელი!IXR29</f>
        <v>0</v>
      </c>
      <c r="IXS34" s="73">
        <f>სარგებელი!IXS29</f>
        <v>0</v>
      </c>
      <c r="IXT34" s="73">
        <f>სარგებელი!IXT29</f>
        <v>0</v>
      </c>
      <c r="IXU34" s="73">
        <f>სარგებელი!IXU29</f>
        <v>0</v>
      </c>
      <c r="IXV34" s="73">
        <f>სარგებელი!IXV29</f>
        <v>0</v>
      </c>
      <c r="IXW34" s="73">
        <f>სარგებელი!IXW29</f>
        <v>0</v>
      </c>
      <c r="IXX34" s="73">
        <f>სარგებელი!IXX29</f>
        <v>0</v>
      </c>
      <c r="IXY34" s="73">
        <f>სარგებელი!IXY29</f>
        <v>0</v>
      </c>
      <c r="IXZ34" s="73">
        <f>სარგებელი!IXZ29</f>
        <v>0</v>
      </c>
      <c r="IYA34" s="73">
        <f>სარგებელი!IYA29</f>
        <v>0</v>
      </c>
      <c r="IYB34" s="73">
        <f>სარგებელი!IYB29</f>
        <v>0</v>
      </c>
      <c r="IYC34" s="73">
        <f>სარგებელი!IYC29</f>
        <v>0</v>
      </c>
      <c r="IYD34" s="73">
        <f>სარგებელი!IYD29</f>
        <v>0</v>
      </c>
      <c r="IYE34" s="73">
        <f>სარგებელი!IYE29</f>
        <v>0</v>
      </c>
      <c r="IYF34" s="73">
        <f>სარგებელი!IYF29</f>
        <v>0</v>
      </c>
      <c r="IYG34" s="73">
        <f>სარგებელი!IYG29</f>
        <v>0</v>
      </c>
      <c r="IYH34" s="73">
        <f>სარგებელი!IYH29</f>
        <v>0</v>
      </c>
      <c r="IYI34" s="73">
        <f>სარგებელი!IYI29</f>
        <v>0</v>
      </c>
      <c r="IYJ34" s="73">
        <f>სარგებელი!IYJ29</f>
        <v>0</v>
      </c>
      <c r="IYK34" s="73">
        <f>სარგებელი!IYK29</f>
        <v>0</v>
      </c>
      <c r="IYL34" s="73">
        <f>სარგებელი!IYL29</f>
        <v>0</v>
      </c>
      <c r="IYM34" s="73">
        <f>სარგებელი!IYM29</f>
        <v>0</v>
      </c>
      <c r="IYN34" s="73">
        <f>სარგებელი!IYN29</f>
        <v>0</v>
      </c>
      <c r="IYO34" s="73">
        <f>სარგებელი!IYO29</f>
        <v>0</v>
      </c>
      <c r="IYP34" s="73">
        <f>სარგებელი!IYP29</f>
        <v>0</v>
      </c>
      <c r="IYQ34" s="73">
        <f>სარგებელი!IYQ29</f>
        <v>0</v>
      </c>
      <c r="IYR34" s="73">
        <f>სარგებელი!IYR29</f>
        <v>0</v>
      </c>
      <c r="IYS34" s="73">
        <f>სარგებელი!IYS29</f>
        <v>0</v>
      </c>
      <c r="IYT34" s="73">
        <f>სარგებელი!IYT29</f>
        <v>0</v>
      </c>
      <c r="IYU34" s="73">
        <f>სარგებელი!IYU29</f>
        <v>0</v>
      </c>
      <c r="IYV34" s="73">
        <f>სარგებელი!IYV29</f>
        <v>0</v>
      </c>
      <c r="IYW34" s="73">
        <f>სარგებელი!IYW29</f>
        <v>0</v>
      </c>
      <c r="IYX34" s="73">
        <f>სარგებელი!IYX29</f>
        <v>0</v>
      </c>
      <c r="IYY34" s="73">
        <f>სარგებელი!IYY29</f>
        <v>0</v>
      </c>
      <c r="IYZ34" s="73">
        <f>სარგებელი!IYZ29</f>
        <v>0</v>
      </c>
      <c r="IZA34" s="73">
        <f>სარგებელი!IZA29</f>
        <v>0</v>
      </c>
      <c r="IZB34" s="73">
        <f>სარგებელი!IZB29</f>
        <v>0</v>
      </c>
      <c r="IZC34" s="73">
        <f>სარგებელი!IZC29</f>
        <v>0</v>
      </c>
      <c r="IZD34" s="73">
        <f>სარგებელი!IZD29</f>
        <v>0</v>
      </c>
      <c r="IZE34" s="73">
        <f>სარგებელი!IZE29</f>
        <v>0</v>
      </c>
      <c r="IZF34" s="73">
        <f>სარგებელი!IZF29</f>
        <v>0</v>
      </c>
      <c r="IZG34" s="73">
        <f>სარგებელი!IZG29</f>
        <v>0</v>
      </c>
      <c r="IZH34" s="73">
        <f>სარგებელი!IZH29</f>
        <v>0</v>
      </c>
      <c r="IZI34" s="73">
        <f>სარგებელი!IZI29</f>
        <v>0</v>
      </c>
      <c r="IZJ34" s="73">
        <f>სარგებელი!IZJ29</f>
        <v>0</v>
      </c>
      <c r="IZK34" s="73">
        <f>სარგებელი!IZK29</f>
        <v>0</v>
      </c>
      <c r="IZL34" s="73">
        <f>სარგებელი!IZL29</f>
        <v>0</v>
      </c>
      <c r="IZM34" s="73">
        <f>სარგებელი!IZM29</f>
        <v>0</v>
      </c>
      <c r="IZN34" s="73">
        <f>სარგებელი!IZN29</f>
        <v>0</v>
      </c>
      <c r="IZO34" s="73">
        <f>სარგებელი!IZO29</f>
        <v>0</v>
      </c>
      <c r="IZP34" s="73">
        <f>სარგებელი!IZP29</f>
        <v>0</v>
      </c>
      <c r="IZQ34" s="73">
        <f>სარგებელი!IZQ29</f>
        <v>0</v>
      </c>
      <c r="IZR34" s="73">
        <f>სარგებელი!IZR29</f>
        <v>0</v>
      </c>
      <c r="IZS34" s="73">
        <f>სარგებელი!IZS29</f>
        <v>0</v>
      </c>
      <c r="IZT34" s="73">
        <f>სარგებელი!IZT29</f>
        <v>0</v>
      </c>
      <c r="IZU34" s="73">
        <f>სარგებელი!IZU29</f>
        <v>0</v>
      </c>
      <c r="IZV34" s="73">
        <f>სარგებელი!IZV29</f>
        <v>0</v>
      </c>
      <c r="IZW34" s="73">
        <f>სარგებელი!IZW29</f>
        <v>0</v>
      </c>
      <c r="IZX34" s="73">
        <f>სარგებელი!IZX29</f>
        <v>0</v>
      </c>
      <c r="IZY34" s="73">
        <f>სარგებელი!IZY29</f>
        <v>0</v>
      </c>
      <c r="IZZ34" s="73">
        <f>სარგებელი!IZZ29</f>
        <v>0</v>
      </c>
      <c r="JAA34" s="73">
        <f>სარგებელი!JAA29</f>
        <v>0</v>
      </c>
      <c r="JAB34" s="73">
        <f>სარგებელი!JAB29</f>
        <v>0</v>
      </c>
      <c r="JAC34" s="73">
        <f>სარგებელი!JAC29</f>
        <v>0</v>
      </c>
      <c r="JAD34" s="73">
        <f>სარგებელი!JAD29</f>
        <v>0</v>
      </c>
      <c r="JAE34" s="73">
        <f>სარგებელი!JAE29</f>
        <v>0</v>
      </c>
      <c r="JAF34" s="73">
        <f>სარგებელი!JAF29</f>
        <v>0</v>
      </c>
      <c r="JAG34" s="73">
        <f>სარგებელი!JAG29</f>
        <v>0</v>
      </c>
      <c r="JAH34" s="73">
        <f>სარგებელი!JAH29</f>
        <v>0</v>
      </c>
      <c r="JAI34" s="73">
        <f>სარგებელი!JAI29</f>
        <v>0</v>
      </c>
      <c r="JAJ34" s="73">
        <f>სარგებელი!JAJ29</f>
        <v>0</v>
      </c>
      <c r="JAK34" s="73">
        <f>სარგებელი!JAK29</f>
        <v>0</v>
      </c>
      <c r="JAL34" s="73">
        <f>სარგებელი!JAL29</f>
        <v>0</v>
      </c>
      <c r="JAM34" s="73">
        <f>სარგებელი!JAM29</f>
        <v>0</v>
      </c>
      <c r="JAN34" s="73">
        <f>სარგებელი!JAN29</f>
        <v>0</v>
      </c>
      <c r="JAO34" s="73">
        <f>სარგებელი!JAO29</f>
        <v>0</v>
      </c>
      <c r="JAP34" s="73">
        <f>სარგებელი!JAP29</f>
        <v>0</v>
      </c>
      <c r="JAQ34" s="73">
        <f>სარგებელი!JAQ29</f>
        <v>0</v>
      </c>
      <c r="JAR34" s="73">
        <f>სარგებელი!JAR29</f>
        <v>0</v>
      </c>
      <c r="JAS34" s="73">
        <f>სარგებელი!JAS29</f>
        <v>0</v>
      </c>
      <c r="JAT34" s="73">
        <f>სარგებელი!JAT29</f>
        <v>0</v>
      </c>
      <c r="JAU34" s="73">
        <f>სარგებელი!JAU29</f>
        <v>0</v>
      </c>
      <c r="JAV34" s="73">
        <f>სარგებელი!JAV29</f>
        <v>0</v>
      </c>
      <c r="JAW34" s="73">
        <f>სარგებელი!JAW29</f>
        <v>0</v>
      </c>
      <c r="JAX34" s="73">
        <f>სარგებელი!JAX29</f>
        <v>0</v>
      </c>
      <c r="JAY34" s="73">
        <f>სარგებელი!JAY29</f>
        <v>0</v>
      </c>
      <c r="JAZ34" s="73">
        <f>სარგებელი!JAZ29</f>
        <v>0</v>
      </c>
      <c r="JBA34" s="73">
        <f>სარგებელი!JBA29</f>
        <v>0</v>
      </c>
      <c r="JBB34" s="73">
        <f>სარგებელი!JBB29</f>
        <v>0</v>
      </c>
      <c r="JBC34" s="73">
        <f>სარგებელი!JBC29</f>
        <v>0</v>
      </c>
      <c r="JBD34" s="73">
        <f>სარგებელი!JBD29</f>
        <v>0</v>
      </c>
      <c r="JBE34" s="73">
        <f>სარგებელი!JBE29</f>
        <v>0</v>
      </c>
      <c r="JBF34" s="73">
        <f>სარგებელი!JBF29</f>
        <v>0</v>
      </c>
      <c r="JBG34" s="73">
        <f>სარგებელი!JBG29</f>
        <v>0</v>
      </c>
      <c r="JBH34" s="73">
        <f>სარგებელი!JBH29</f>
        <v>0</v>
      </c>
      <c r="JBI34" s="73">
        <f>სარგებელი!JBI29</f>
        <v>0</v>
      </c>
      <c r="JBJ34" s="73">
        <f>სარგებელი!JBJ29</f>
        <v>0</v>
      </c>
      <c r="JBK34" s="73">
        <f>სარგებელი!JBK29</f>
        <v>0</v>
      </c>
      <c r="JBL34" s="73">
        <f>სარგებელი!JBL29</f>
        <v>0</v>
      </c>
      <c r="JBM34" s="73">
        <f>სარგებელი!JBM29</f>
        <v>0</v>
      </c>
      <c r="JBN34" s="73">
        <f>სარგებელი!JBN29</f>
        <v>0</v>
      </c>
      <c r="JBO34" s="73">
        <f>სარგებელი!JBO29</f>
        <v>0</v>
      </c>
      <c r="JBP34" s="73">
        <f>სარგებელი!JBP29</f>
        <v>0</v>
      </c>
      <c r="JBQ34" s="73">
        <f>სარგებელი!JBQ29</f>
        <v>0</v>
      </c>
      <c r="JBR34" s="73">
        <f>სარგებელი!JBR29</f>
        <v>0</v>
      </c>
      <c r="JBS34" s="73">
        <f>სარგებელი!JBS29</f>
        <v>0</v>
      </c>
      <c r="JBT34" s="73">
        <f>სარგებელი!JBT29</f>
        <v>0</v>
      </c>
      <c r="JBU34" s="73">
        <f>სარგებელი!JBU29</f>
        <v>0</v>
      </c>
      <c r="JBV34" s="73">
        <f>სარგებელი!JBV29</f>
        <v>0</v>
      </c>
      <c r="JBW34" s="73">
        <f>სარგებელი!JBW29</f>
        <v>0</v>
      </c>
      <c r="JBX34" s="73">
        <f>სარგებელი!JBX29</f>
        <v>0</v>
      </c>
      <c r="JBY34" s="73">
        <f>სარგებელი!JBY29</f>
        <v>0</v>
      </c>
      <c r="JBZ34" s="73">
        <f>სარგებელი!JBZ29</f>
        <v>0</v>
      </c>
      <c r="JCA34" s="73">
        <f>სარგებელი!JCA29</f>
        <v>0</v>
      </c>
      <c r="JCB34" s="73">
        <f>სარგებელი!JCB29</f>
        <v>0</v>
      </c>
      <c r="JCC34" s="73">
        <f>სარგებელი!JCC29</f>
        <v>0</v>
      </c>
      <c r="JCD34" s="73">
        <f>სარგებელი!JCD29</f>
        <v>0</v>
      </c>
      <c r="JCE34" s="73">
        <f>სარგებელი!JCE29</f>
        <v>0</v>
      </c>
      <c r="JCF34" s="73">
        <f>სარგებელი!JCF29</f>
        <v>0</v>
      </c>
      <c r="JCG34" s="73">
        <f>სარგებელი!JCG29</f>
        <v>0</v>
      </c>
      <c r="JCH34" s="73">
        <f>სარგებელი!JCH29</f>
        <v>0</v>
      </c>
      <c r="JCI34" s="73">
        <f>სარგებელი!JCI29</f>
        <v>0</v>
      </c>
      <c r="JCJ34" s="73">
        <f>სარგებელი!JCJ29</f>
        <v>0</v>
      </c>
      <c r="JCK34" s="73">
        <f>სარგებელი!JCK29</f>
        <v>0</v>
      </c>
      <c r="JCL34" s="73">
        <f>სარგებელი!JCL29</f>
        <v>0</v>
      </c>
      <c r="JCM34" s="73">
        <f>სარგებელი!JCM29</f>
        <v>0</v>
      </c>
      <c r="JCN34" s="73">
        <f>სარგებელი!JCN29</f>
        <v>0</v>
      </c>
      <c r="JCO34" s="73">
        <f>სარგებელი!JCO29</f>
        <v>0</v>
      </c>
      <c r="JCP34" s="73">
        <f>სარგებელი!JCP29</f>
        <v>0</v>
      </c>
      <c r="JCQ34" s="73">
        <f>სარგებელი!JCQ29</f>
        <v>0</v>
      </c>
      <c r="JCR34" s="73">
        <f>სარგებელი!JCR29</f>
        <v>0</v>
      </c>
      <c r="JCS34" s="73">
        <f>სარგებელი!JCS29</f>
        <v>0</v>
      </c>
      <c r="JCT34" s="73">
        <f>სარგებელი!JCT29</f>
        <v>0</v>
      </c>
      <c r="JCU34" s="73">
        <f>სარგებელი!JCU29</f>
        <v>0</v>
      </c>
      <c r="JCV34" s="73">
        <f>სარგებელი!JCV29</f>
        <v>0</v>
      </c>
      <c r="JCW34" s="73">
        <f>სარგებელი!JCW29</f>
        <v>0</v>
      </c>
      <c r="JCX34" s="73">
        <f>სარგებელი!JCX29</f>
        <v>0</v>
      </c>
      <c r="JCY34" s="73">
        <f>სარგებელი!JCY29</f>
        <v>0</v>
      </c>
      <c r="JCZ34" s="73">
        <f>სარგებელი!JCZ29</f>
        <v>0</v>
      </c>
      <c r="JDA34" s="73">
        <f>სარგებელი!JDA29</f>
        <v>0</v>
      </c>
      <c r="JDB34" s="73">
        <f>სარგებელი!JDB29</f>
        <v>0</v>
      </c>
      <c r="JDC34" s="73">
        <f>სარგებელი!JDC29</f>
        <v>0</v>
      </c>
      <c r="JDD34" s="73">
        <f>სარგებელი!JDD29</f>
        <v>0</v>
      </c>
      <c r="JDE34" s="73">
        <f>სარგებელი!JDE29</f>
        <v>0</v>
      </c>
      <c r="JDF34" s="73">
        <f>სარგებელი!JDF29</f>
        <v>0</v>
      </c>
      <c r="JDG34" s="73">
        <f>სარგებელი!JDG29</f>
        <v>0</v>
      </c>
      <c r="JDH34" s="73">
        <f>სარგებელი!JDH29</f>
        <v>0</v>
      </c>
      <c r="JDI34" s="73">
        <f>სარგებელი!JDI29</f>
        <v>0</v>
      </c>
      <c r="JDJ34" s="73">
        <f>სარგებელი!JDJ29</f>
        <v>0</v>
      </c>
      <c r="JDK34" s="73">
        <f>სარგებელი!JDK29</f>
        <v>0</v>
      </c>
      <c r="JDL34" s="73">
        <f>სარგებელი!JDL29</f>
        <v>0</v>
      </c>
      <c r="JDM34" s="73">
        <f>სარგებელი!JDM29</f>
        <v>0</v>
      </c>
      <c r="JDN34" s="73">
        <f>სარგებელი!JDN29</f>
        <v>0</v>
      </c>
      <c r="JDO34" s="73">
        <f>სარგებელი!JDO29</f>
        <v>0</v>
      </c>
      <c r="JDP34" s="73">
        <f>სარგებელი!JDP29</f>
        <v>0</v>
      </c>
      <c r="JDQ34" s="73">
        <f>სარგებელი!JDQ29</f>
        <v>0</v>
      </c>
      <c r="JDR34" s="73">
        <f>სარგებელი!JDR29</f>
        <v>0</v>
      </c>
      <c r="JDS34" s="73">
        <f>სარგებელი!JDS29</f>
        <v>0</v>
      </c>
      <c r="JDT34" s="73">
        <f>სარგებელი!JDT29</f>
        <v>0</v>
      </c>
      <c r="JDU34" s="73">
        <f>სარგებელი!JDU29</f>
        <v>0</v>
      </c>
      <c r="JDV34" s="73">
        <f>სარგებელი!JDV29</f>
        <v>0</v>
      </c>
      <c r="JDW34" s="73">
        <f>სარგებელი!JDW29</f>
        <v>0</v>
      </c>
      <c r="JDX34" s="73">
        <f>სარგებელი!JDX29</f>
        <v>0</v>
      </c>
      <c r="JDY34" s="73">
        <f>სარგებელი!JDY29</f>
        <v>0</v>
      </c>
      <c r="JDZ34" s="73">
        <f>სარგებელი!JDZ29</f>
        <v>0</v>
      </c>
      <c r="JEA34" s="73">
        <f>სარგებელი!JEA29</f>
        <v>0</v>
      </c>
      <c r="JEB34" s="73">
        <f>სარგებელი!JEB29</f>
        <v>0</v>
      </c>
      <c r="JEC34" s="73">
        <f>სარგებელი!JEC29</f>
        <v>0</v>
      </c>
      <c r="JED34" s="73">
        <f>სარგებელი!JED29</f>
        <v>0</v>
      </c>
      <c r="JEE34" s="73">
        <f>სარგებელი!JEE29</f>
        <v>0</v>
      </c>
      <c r="JEF34" s="73">
        <f>სარგებელი!JEF29</f>
        <v>0</v>
      </c>
      <c r="JEG34" s="73">
        <f>სარგებელი!JEG29</f>
        <v>0</v>
      </c>
      <c r="JEH34" s="73">
        <f>სარგებელი!JEH29</f>
        <v>0</v>
      </c>
      <c r="JEI34" s="73">
        <f>სარგებელი!JEI29</f>
        <v>0</v>
      </c>
      <c r="JEJ34" s="73">
        <f>სარგებელი!JEJ29</f>
        <v>0</v>
      </c>
      <c r="JEK34" s="73">
        <f>სარგებელი!JEK29</f>
        <v>0</v>
      </c>
      <c r="JEL34" s="73">
        <f>სარგებელი!JEL29</f>
        <v>0</v>
      </c>
      <c r="JEM34" s="73">
        <f>სარგებელი!JEM29</f>
        <v>0</v>
      </c>
      <c r="JEN34" s="73">
        <f>სარგებელი!JEN29</f>
        <v>0</v>
      </c>
      <c r="JEO34" s="73">
        <f>სარგებელი!JEO29</f>
        <v>0</v>
      </c>
      <c r="JEP34" s="73">
        <f>სარგებელი!JEP29</f>
        <v>0</v>
      </c>
      <c r="JEQ34" s="73">
        <f>სარგებელი!JEQ29</f>
        <v>0</v>
      </c>
      <c r="JER34" s="73">
        <f>სარგებელი!JER29</f>
        <v>0</v>
      </c>
      <c r="JES34" s="73">
        <f>სარგებელი!JES29</f>
        <v>0</v>
      </c>
      <c r="JET34" s="73">
        <f>სარგებელი!JET29</f>
        <v>0</v>
      </c>
      <c r="JEU34" s="73">
        <f>სარგებელი!JEU29</f>
        <v>0</v>
      </c>
      <c r="JEV34" s="73">
        <f>სარგებელი!JEV29</f>
        <v>0</v>
      </c>
      <c r="JEW34" s="73">
        <f>სარგებელი!JEW29</f>
        <v>0</v>
      </c>
      <c r="JEX34" s="73">
        <f>სარგებელი!JEX29</f>
        <v>0</v>
      </c>
      <c r="JEY34" s="73">
        <f>სარგებელი!JEY29</f>
        <v>0</v>
      </c>
      <c r="JEZ34" s="73">
        <f>სარგებელი!JEZ29</f>
        <v>0</v>
      </c>
      <c r="JFA34" s="73">
        <f>სარგებელი!JFA29</f>
        <v>0</v>
      </c>
      <c r="JFB34" s="73">
        <f>სარგებელი!JFB29</f>
        <v>0</v>
      </c>
      <c r="JFC34" s="73">
        <f>სარგებელი!JFC29</f>
        <v>0</v>
      </c>
      <c r="JFD34" s="73">
        <f>სარგებელი!JFD29</f>
        <v>0</v>
      </c>
      <c r="JFE34" s="73">
        <f>სარგებელი!JFE29</f>
        <v>0</v>
      </c>
      <c r="JFF34" s="73">
        <f>სარგებელი!JFF29</f>
        <v>0</v>
      </c>
      <c r="JFG34" s="73">
        <f>სარგებელი!JFG29</f>
        <v>0</v>
      </c>
      <c r="JFH34" s="73">
        <f>სარგებელი!JFH29</f>
        <v>0</v>
      </c>
      <c r="JFI34" s="73">
        <f>სარგებელი!JFI29</f>
        <v>0</v>
      </c>
      <c r="JFJ34" s="73">
        <f>სარგებელი!JFJ29</f>
        <v>0</v>
      </c>
      <c r="JFK34" s="73">
        <f>სარგებელი!JFK29</f>
        <v>0</v>
      </c>
      <c r="JFL34" s="73">
        <f>სარგებელი!JFL29</f>
        <v>0</v>
      </c>
      <c r="JFM34" s="73">
        <f>სარგებელი!JFM29</f>
        <v>0</v>
      </c>
      <c r="JFN34" s="73">
        <f>სარგებელი!JFN29</f>
        <v>0</v>
      </c>
      <c r="JFO34" s="73">
        <f>სარგებელი!JFO29</f>
        <v>0</v>
      </c>
      <c r="JFP34" s="73">
        <f>სარგებელი!JFP29</f>
        <v>0</v>
      </c>
      <c r="JFQ34" s="73">
        <f>სარგებელი!JFQ29</f>
        <v>0</v>
      </c>
      <c r="JFR34" s="73">
        <f>სარგებელი!JFR29</f>
        <v>0</v>
      </c>
      <c r="JFS34" s="73">
        <f>სარგებელი!JFS29</f>
        <v>0</v>
      </c>
      <c r="JFT34" s="73">
        <f>სარგებელი!JFT29</f>
        <v>0</v>
      </c>
      <c r="JFU34" s="73">
        <f>სარგებელი!JFU29</f>
        <v>0</v>
      </c>
      <c r="JFV34" s="73">
        <f>სარგებელი!JFV29</f>
        <v>0</v>
      </c>
      <c r="JFW34" s="73">
        <f>სარგებელი!JFW29</f>
        <v>0</v>
      </c>
      <c r="JFX34" s="73">
        <f>სარგებელი!JFX29</f>
        <v>0</v>
      </c>
      <c r="JFY34" s="73">
        <f>სარგებელი!JFY29</f>
        <v>0</v>
      </c>
      <c r="JFZ34" s="73">
        <f>სარგებელი!JFZ29</f>
        <v>0</v>
      </c>
      <c r="JGA34" s="73">
        <f>სარგებელი!JGA29</f>
        <v>0</v>
      </c>
      <c r="JGB34" s="73">
        <f>სარგებელი!JGB29</f>
        <v>0</v>
      </c>
      <c r="JGC34" s="73">
        <f>სარგებელი!JGC29</f>
        <v>0</v>
      </c>
      <c r="JGD34" s="73">
        <f>სარგებელი!JGD29</f>
        <v>0</v>
      </c>
      <c r="JGE34" s="73">
        <f>სარგებელი!JGE29</f>
        <v>0</v>
      </c>
      <c r="JGF34" s="73">
        <f>სარგებელი!JGF29</f>
        <v>0</v>
      </c>
      <c r="JGG34" s="73">
        <f>სარგებელი!JGG29</f>
        <v>0</v>
      </c>
      <c r="JGH34" s="73">
        <f>სარგებელი!JGH29</f>
        <v>0</v>
      </c>
      <c r="JGI34" s="73">
        <f>სარგებელი!JGI29</f>
        <v>0</v>
      </c>
      <c r="JGJ34" s="73">
        <f>სარგებელი!JGJ29</f>
        <v>0</v>
      </c>
      <c r="JGK34" s="73">
        <f>სარგებელი!JGK29</f>
        <v>0</v>
      </c>
      <c r="JGL34" s="73">
        <f>სარგებელი!JGL29</f>
        <v>0</v>
      </c>
      <c r="JGM34" s="73">
        <f>სარგებელი!JGM29</f>
        <v>0</v>
      </c>
      <c r="JGN34" s="73">
        <f>სარგებელი!JGN29</f>
        <v>0</v>
      </c>
      <c r="JGO34" s="73">
        <f>სარგებელი!JGO29</f>
        <v>0</v>
      </c>
      <c r="JGP34" s="73">
        <f>სარგებელი!JGP29</f>
        <v>0</v>
      </c>
      <c r="JGQ34" s="73">
        <f>სარგებელი!JGQ29</f>
        <v>0</v>
      </c>
      <c r="JGR34" s="73">
        <f>სარგებელი!JGR29</f>
        <v>0</v>
      </c>
      <c r="JGS34" s="73">
        <f>სარგებელი!JGS29</f>
        <v>0</v>
      </c>
      <c r="JGT34" s="73">
        <f>სარგებელი!JGT29</f>
        <v>0</v>
      </c>
      <c r="JGU34" s="73">
        <f>სარგებელი!JGU29</f>
        <v>0</v>
      </c>
      <c r="JGV34" s="73">
        <f>სარგებელი!JGV29</f>
        <v>0</v>
      </c>
      <c r="JGW34" s="73">
        <f>სარგებელი!JGW29</f>
        <v>0</v>
      </c>
      <c r="JGX34" s="73">
        <f>სარგებელი!JGX29</f>
        <v>0</v>
      </c>
      <c r="JGY34" s="73">
        <f>სარგებელი!JGY29</f>
        <v>0</v>
      </c>
      <c r="JGZ34" s="73">
        <f>სარგებელი!JGZ29</f>
        <v>0</v>
      </c>
      <c r="JHA34" s="73">
        <f>სარგებელი!JHA29</f>
        <v>0</v>
      </c>
      <c r="JHB34" s="73">
        <f>სარგებელი!JHB29</f>
        <v>0</v>
      </c>
      <c r="JHC34" s="73">
        <f>სარგებელი!JHC29</f>
        <v>0</v>
      </c>
      <c r="JHD34" s="73">
        <f>სარგებელი!JHD29</f>
        <v>0</v>
      </c>
      <c r="JHE34" s="73">
        <f>სარგებელი!JHE29</f>
        <v>0</v>
      </c>
      <c r="JHF34" s="73">
        <f>სარგებელი!JHF29</f>
        <v>0</v>
      </c>
      <c r="JHG34" s="73">
        <f>სარგებელი!JHG29</f>
        <v>0</v>
      </c>
      <c r="JHH34" s="73">
        <f>სარგებელი!JHH29</f>
        <v>0</v>
      </c>
      <c r="JHI34" s="73">
        <f>სარგებელი!JHI29</f>
        <v>0</v>
      </c>
      <c r="JHJ34" s="73">
        <f>სარგებელი!JHJ29</f>
        <v>0</v>
      </c>
      <c r="JHK34" s="73">
        <f>სარგებელი!JHK29</f>
        <v>0</v>
      </c>
      <c r="JHL34" s="73">
        <f>სარგებელი!JHL29</f>
        <v>0</v>
      </c>
      <c r="JHM34" s="73">
        <f>სარგებელი!JHM29</f>
        <v>0</v>
      </c>
      <c r="JHN34" s="73">
        <f>სარგებელი!JHN29</f>
        <v>0</v>
      </c>
      <c r="JHO34" s="73">
        <f>სარგებელი!JHO29</f>
        <v>0</v>
      </c>
      <c r="JHP34" s="73">
        <f>სარგებელი!JHP29</f>
        <v>0</v>
      </c>
      <c r="JHQ34" s="73">
        <f>სარგებელი!JHQ29</f>
        <v>0</v>
      </c>
      <c r="JHR34" s="73">
        <f>სარგებელი!JHR29</f>
        <v>0</v>
      </c>
      <c r="JHS34" s="73">
        <f>სარგებელი!JHS29</f>
        <v>0</v>
      </c>
      <c r="JHT34" s="73">
        <f>სარგებელი!JHT29</f>
        <v>0</v>
      </c>
      <c r="JHU34" s="73">
        <f>სარგებელი!JHU29</f>
        <v>0</v>
      </c>
      <c r="JHV34" s="73">
        <f>სარგებელი!JHV29</f>
        <v>0</v>
      </c>
      <c r="JHW34" s="73">
        <f>სარგებელი!JHW29</f>
        <v>0</v>
      </c>
      <c r="JHX34" s="73">
        <f>სარგებელი!JHX29</f>
        <v>0</v>
      </c>
      <c r="JHY34" s="73">
        <f>სარგებელი!JHY29</f>
        <v>0</v>
      </c>
      <c r="JHZ34" s="73">
        <f>სარგებელი!JHZ29</f>
        <v>0</v>
      </c>
      <c r="JIA34" s="73">
        <f>სარგებელი!JIA29</f>
        <v>0</v>
      </c>
      <c r="JIB34" s="73">
        <f>სარგებელი!JIB29</f>
        <v>0</v>
      </c>
      <c r="JIC34" s="73">
        <f>სარგებელი!JIC29</f>
        <v>0</v>
      </c>
      <c r="JID34" s="73">
        <f>სარგებელი!JID29</f>
        <v>0</v>
      </c>
      <c r="JIE34" s="73">
        <f>სარგებელი!JIE29</f>
        <v>0</v>
      </c>
      <c r="JIF34" s="73">
        <f>სარგებელი!JIF29</f>
        <v>0</v>
      </c>
      <c r="JIG34" s="73">
        <f>სარგებელი!JIG29</f>
        <v>0</v>
      </c>
      <c r="JIH34" s="73">
        <f>სარგებელი!JIH29</f>
        <v>0</v>
      </c>
      <c r="JII34" s="73">
        <f>სარგებელი!JII29</f>
        <v>0</v>
      </c>
      <c r="JIJ34" s="73">
        <f>სარგებელი!JIJ29</f>
        <v>0</v>
      </c>
      <c r="JIK34" s="73">
        <f>სარგებელი!JIK29</f>
        <v>0</v>
      </c>
      <c r="JIL34" s="73">
        <f>სარგებელი!JIL29</f>
        <v>0</v>
      </c>
      <c r="JIM34" s="73">
        <f>სარგებელი!JIM29</f>
        <v>0</v>
      </c>
      <c r="JIN34" s="73">
        <f>სარგებელი!JIN29</f>
        <v>0</v>
      </c>
      <c r="JIO34" s="73">
        <f>სარგებელი!JIO29</f>
        <v>0</v>
      </c>
      <c r="JIP34" s="73">
        <f>სარგებელი!JIP29</f>
        <v>0</v>
      </c>
      <c r="JIQ34" s="73">
        <f>სარგებელი!JIQ29</f>
        <v>0</v>
      </c>
      <c r="JIR34" s="73">
        <f>სარგებელი!JIR29</f>
        <v>0</v>
      </c>
      <c r="JIS34" s="73">
        <f>სარგებელი!JIS29</f>
        <v>0</v>
      </c>
      <c r="JIT34" s="73">
        <f>სარგებელი!JIT29</f>
        <v>0</v>
      </c>
      <c r="JIU34" s="73">
        <f>სარგებელი!JIU29</f>
        <v>0</v>
      </c>
      <c r="JIV34" s="73">
        <f>სარგებელი!JIV29</f>
        <v>0</v>
      </c>
      <c r="JIW34" s="73">
        <f>სარგებელი!JIW29</f>
        <v>0</v>
      </c>
      <c r="JIX34" s="73">
        <f>სარგებელი!JIX29</f>
        <v>0</v>
      </c>
      <c r="JIY34" s="73">
        <f>სარგებელი!JIY29</f>
        <v>0</v>
      </c>
      <c r="JIZ34" s="73">
        <f>სარგებელი!JIZ29</f>
        <v>0</v>
      </c>
      <c r="JJA34" s="73">
        <f>სარგებელი!JJA29</f>
        <v>0</v>
      </c>
      <c r="JJB34" s="73">
        <f>სარგებელი!JJB29</f>
        <v>0</v>
      </c>
      <c r="JJC34" s="73">
        <f>სარგებელი!JJC29</f>
        <v>0</v>
      </c>
      <c r="JJD34" s="73">
        <f>სარგებელი!JJD29</f>
        <v>0</v>
      </c>
      <c r="JJE34" s="73">
        <f>სარგებელი!JJE29</f>
        <v>0</v>
      </c>
      <c r="JJF34" s="73">
        <f>სარგებელი!JJF29</f>
        <v>0</v>
      </c>
      <c r="JJG34" s="73">
        <f>სარგებელი!JJG29</f>
        <v>0</v>
      </c>
      <c r="JJH34" s="73">
        <f>სარგებელი!JJH29</f>
        <v>0</v>
      </c>
      <c r="JJI34" s="73">
        <f>სარგებელი!JJI29</f>
        <v>0</v>
      </c>
      <c r="JJJ34" s="73">
        <f>სარგებელი!JJJ29</f>
        <v>0</v>
      </c>
      <c r="JJK34" s="73">
        <f>სარგებელი!JJK29</f>
        <v>0</v>
      </c>
      <c r="JJL34" s="73">
        <f>სარგებელი!JJL29</f>
        <v>0</v>
      </c>
      <c r="JJM34" s="73">
        <f>სარგებელი!JJM29</f>
        <v>0</v>
      </c>
      <c r="JJN34" s="73">
        <f>სარგებელი!JJN29</f>
        <v>0</v>
      </c>
      <c r="JJO34" s="73">
        <f>სარგებელი!JJO29</f>
        <v>0</v>
      </c>
      <c r="JJP34" s="73">
        <f>სარგებელი!JJP29</f>
        <v>0</v>
      </c>
      <c r="JJQ34" s="73">
        <f>სარგებელი!JJQ29</f>
        <v>0</v>
      </c>
      <c r="JJR34" s="73">
        <f>სარგებელი!JJR29</f>
        <v>0</v>
      </c>
      <c r="JJS34" s="73">
        <f>სარგებელი!JJS29</f>
        <v>0</v>
      </c>
      <c r="JJT34" s="73">
        <f>სარგებელი!JJT29</f>
        <v>0</v>
      </c>
      <c r="JJU34" s="73">
        <f>სარგებელი!JJU29</f>
        <v>0</v>
      </c>
      <c r="JJV34" s="73">
        <f>სარგებელი!JJV29</f>
        <v>0</v>
      </c>
      <c r="JJW34" s="73">
        <f>სარგებელი!JJW29</f>
        <v>0</v>
      </c>
      <c r="JJX34" s="73">
        <f>სარგებელი!JJX29</f>
        <v>0</v>
      </c>
      <c r="JJY34" s="73">
        <f>სარგებელი!JJY29</f>
        <v>0</v>
      </c>
      <c r="JJZ34" s="73">
        <f>სარგებელი!JJZ29</f>
        <v>0</v>
      </c>
      <c r="JKA34" s="73">
        <f>სარგებელი!JKA29</f>
        <v>0</v>
      </c>
      <c r="JKB34" s="73">
        <f>სარგებელი!JKB29</f>
        <v>0</v>
      </c>
      <c r="JKC34" s="73">
        <f>სარგებელი!JKC29</f>
        <v>0</v>
      </c>
      <c r="JKD34" s="73">
        <f>სარგებელი!JKD29</f>
        <v>0</v>
      </c>
      <c r="JKE34" s="73">
        <f>სარგებელი!JKE29</f>
        <v>0</v>
      </c>
      <c r="JKF34" s="73">
        <f>სარგებელი!JKF29</f>
        <v>0</v>
      </c>
      <c r="JKG34" s="73">
        <f>სარგებელი!JKG29</f>
        <v>0</v>
      </c>
      <c r="JKH34" s="73">
        <f>სარგებელი!JKH29</f>
        <v>0</v>
      </c>
      <c r="JKI34" s="73">
        <f>სარგებელი!JKI29</f>
        <v>0</v>
      </c>
      <c r="JKJ34" s="73">
        <f>სარგებელი!JKJ29</f>
        <v>0</v>
      </c>
      <c r="JKK34" s="73">
        <f>სარგებელი!JKK29</f>
        <v>0</v>
      </c>
      <c r="JKL34" s="73">
        <f>სარგებელი!JKL29</f>
        <v>0</v>
      </c>
      <c r="JKM34" s="73">
        <f>სარგებელი!JKM29</f>
        <v>0</v>
      </c>
      <c r="JKN34" s="73">
        <f>სარგებელი!JKN29</f>
        <v>0</v>
      </c>
      <c r="JKO34" s="73">
        <f>სარგებელი!JKO29</f>
        <v>0</v>
      </c>
      <c r="JKP34" s="73">
        <f>სარგებელი!JKP29</f>
        <v>0</v>
      </c>
      <c r="JKQ34" s="73">
        <f>სარგებელი!JKQ29</f>
        <v>0</v>
      </c>
      <c r="JKR34" s="73">
        <f>სარგებელი!JKR29</f>
        <v>0</v>
      </c>
      <c r="JKS34" s="73">
        <f>სარგებელი!JKS29</f>
        <v>0</v>
      </c>
      <c r="JKT34" s="73">
        <f>სარგებელი!JKT29</f>
        <v>0</v>
      </c>
      <c r="JKU34" s="73">
        <f>სარგებელი!JKU29</f>
        <v>0</v>
      </c>
      <c r="JKV34" s="73">
        <f>სარგებელი!JKV29</f>
        <v>0</v>
      </c>
      <c r="JKW34" s="73">
        <f>სარგებელი!JKW29</f>
        <v>0</v>
      </c>
      <c r="JKX34" s="73">
        <f>სარგებელი!JKX29</f>
        <v>0</v>
      </c>
      <c r="JKY34" s="73">
        <f>სარგებელი!JKY29</f>
        <v>0</v>
      </c>
      <c r="JKZ34" s="73">
        <f>სარგებელი!JKZ29</f>
        <v>0</v>
      </c>
      <c r="JLA34" s="73">
        <f>სარგებელი!JLA29</f>
        <v>0</v>
      </c>
      <c r="JLB34" s="73">
        <f>სარგებელი!JLB29</f>
        <v>0</v>
      </c>
      <c r="JLC34" s="73">
        <f>სარგებელი!JLC29</f>
        <v>0</v>
      </c>
      <c r="JLD34" s="73">
        <f>სარგებელი!JLD29</f>
        <v>0</v>
      </c>
      <c r="JLE34" s="73">
        <f>სარგებელი!JLE29</f>
        <v>0</v>
      </c>
      <c r="JLF34" s="73">
        <f>სარგებელი!JLF29</f>
        <v>0</v>
      </c>
      <c r="JLG34" s="73">
        <f>სარგებელი!JLG29</f>
        <v>0</v>
      </c>
      <c r="JLH34" s="73">
        <f>სარგებელი!JLH29</f>
        <v>0</v>
      </c>
      <c r="JLI34" s="73">
        <f>სარგებელი!JLI29</f>
        <v>0</v>
      </c>
      <c r="JLJ34" s="73">
        <f>სარგებელი!JLJ29</f>
        <v>0</v>
      </c>
      <c r="JLK34" s="73">
        <f>სარგებელი!JLK29</f>
        <v>0</v>
      </c>
      <c r="JLL34" s="73">
        <f>სარგებელი!JLL29</f>
        <v>0</v>
      </c>
      <c r="JLM34" s="73">
        <f>სარგებელი!JLM29</f>
        <v>0</v>
      </c>
      <c r="JLN34" s="73">
        <f>სარგებელი!JLN29</f>
        <v>0</v>
      </c>
      <c r="JLO34" s="73">
        <f>სარგებელი!JLO29</f>
        <v>0</v>
      </c>
      <c r="JLP34" s="73">
        <f>სარგებელი!JLP29</f>
        <v>0</v>
      </c>
      <c r="JLQ34" s="73">
        <f>სარგებელი!JLQ29</f>
        <v>0</v>
      </c>
      <c r="JLR34" s="73">
        <f>სარგებელი!JLR29</f>
        <v>0</v>
      </c>
      <c r="JLS34" s="73">
        <f>სარგებელი!JLS29</f>
        <v>0</v>
      </c>
      <c r="JLT34" s="73">
        <f>სარგებელი!JLT29</f>
        <v>0</v>
      </c>
      <c r="JLU34" s="73">
        <f>სარგებელი!JLU29</f>
        <v>0</v>
      </c>
      <c r="JLV34" s="73">
        <f>სარგებელი!JLV29</f>
        <v>0</v>
      </c>
      <c r="JLW34" s="73">
        <f>სარგებელი!JLW29</f>
        <v>0</v>
      </c>
      <c r="JLX34" s="73">
        <f>სარგებელი!JLX29</f>
        <v>0</v>
      </c>
      <c r="JLY34" s="73">
        <f>სარგებელი!JLY29</f>
        <v>0</v>
      </c>
      <c r="JLZ34" s="73">
        <f>სარგებელი!JLZ29</f>
        <v>0</v>
      </c>
      <c r="JMA34" s="73">
        <f>სარგებელი!JMA29</f>
        <v>0</v>
      </c>
      <c r="JMB34" s="73">
        <f>სარგებელი!JMB29</f>
        <v>0</v>
      </c>
      <c r="JMC34" s="73">
        <f>სარგებელი!JMC29</f>
        <v>0</v>
      </c>
      <c r="JMD34" s="73">
        <f>სარგებელი!JMD29</f>
        <v>0</v>
      </c>
      <c r="JME34" s="73">
        <f>სარგებელი!JME29</f>
        <v>0</v>
      </c>
      <c r="JMF34" s="73">
        <f>სარგებელი!JMF29</f>
        <v>0</v>
      </c>
      <c r="JMG34" s="73">
        <f>სარგებელი!JMG29</f>
        <v>0</v>
      </c>
      <c r="JMH34" s="73">
        <f>სარგებელი!JMH29</f>
        <v>0</v>
      </c>
      <c r="JMI34" s="73">
        <f>სარგებელი!JMI29</f>
        <v>0</v>
      </c>
      <c r="JMJ34" s="73">
        <f>სარგებელი!JMJ29</f>
        <v>0</v>
      </c>
      <c r="JMK34" s="73">
        <f>სარგებელი!JMK29</f>
        <v>0</v>
      </c>
      <c r="JML34" s="73">
        <f>სარგებელი!JML29</f>
        <v>0</v>
      </c>
      <c r="JMM34" s="73">
        <f>სარგებელი!JMM29</f>
        <v>0</v>
      </c>
      <c r="JMN34" s="73">
        <f>სარგებელი!JMN29</f>
        <v>0</v>
      </c>
      <c r="JMO34" s="73">
        <f>სარგებელი!JMO29</f>
        <v>0</v>
      </c>
      <c r="JMP34" s="73">
        <f>სარგებელი!JMP29</f>
        <v>0</v>
      </c>
      <c r="JMQ34" s="73">
        <f>სარგებელი!JMQ29</f>
        <v>0</v>
      </c>
      <c r="JMR34" s="73">
        <f>სარგებელი!JMR29</f>
        <v>0</v>
      </c>
      <c r="JMS34" s="73">
        <f>სარგებელი!JMS29</f>
        <v>0</v>
      </c>
      <c r="JMT34" s="73">
        <f>სარგებელი!JMT29</f>
        <v>0</v>
      </c>
      <c r="JMU34" s="73">
        <f>სარგებელი!JMU29</f>
        <v>0</v>
      </c>
      <c r="JMV34" s="73">
        <f>სარგებელი!JMV29</f>
        <v>0</v>
      </c>
      <c r="JMW34" s="73">
        <f>სარგებელი!JMW29</f>
        <v>0</v>
      </c>
      <c r="JMX34" s="73">
        <f>სარგებელი!JMX29</f>
        <v>0</v>
      </c>
      <c r="JMY34" s="73">
        <f>სარგებელი!JMY29</f>
        <v>0</v>
      </c>
      <c r="JMZ34" s="73">
        <f>სარგებელი!JMZ29</f>
        <v>0</v>
      </c>
      <c r="JNA34" s="73">
        <f>სარგებელი!JNA29</f>
        <v>0</v>
      </c>
      <c r="JNB34" s="73">
        <f>სარგებელი!JNB29</f>
        <v>0</v>
      </c>
      <c r="JNC34" s="73">
        <f>სარგებელი!JNC29</f>
        <v>0</v>
      </c>
      <c r="JND34" s="73">
        <f>სარგებელი!JND29</f>
        <v>0</v>
      </c>
      <c r="JNE34" s="73">
        <f>სარგებელი!JNE29</f>
        <v>0</v>
      </c>
      <c r="JNF34" s="73">
        <f>სარგებელი!JNF29</f>
        <v>0</v>
      </c>
      <c r="JNG34" s="73">
        <f>სარგებელი!JNG29</f>
        <v>0</v>
      </c>
      <c r="JNH34" s="73">
        <f>სარგებელი!JNH29</f>
        <v>0</v>
      </c>
      <c r="JNI34" s="73">
        <f>სარგებელი!JNI29</f>
        <v>0</v>
      </c>
      <c r="JNJ34" s="73">
        <f>სარგებელი!JNJ29</f>
        <v>0</v>
      </c>
      <c r="JNK34" s="73">
        <f>სარგებელი!JNK29</f>
        <v>0</v>
      </c>
      <c r="JNL34" s="73">
        <f>სარგებელი!JNL29</f>
        <v>0</v>
      </c>
      <c r="JNM34" s="73">
        <f>სარგებელი!JNM29</f>
        <v>0</v>
      </c>
      <c r="JNN34" s="73">
        <f>სარგებელი!JNN29</f>
        <v>0</v>
      </c>
      <c r="JNO34" s="73">
        <f>სარგებელი!JNO29</f>
        <v>0</v>
      </c>
      <c r="JNP34" s="73">
        <f>სარგებელი!JNP29</f>
        <v>0</v>
      </c>
      <c r="JNQ34" s="73">
        <f>სარგებელი!JNQ29</f>
        <v>0</v>
      </c>
      <c r="JNR34" s="73">
        <f>სარგებელი!JNR29</f>
        <v>0</v>
      </c>
      <c r="JNS34" s="73">
        <f>სარგებელი!JNS29</f>
        <v>0</v>
      </c>
      <c r="JNT34" s="73">
        <f>სარგებელი!JNT29</f>
        <v>0</v>
      </c>
      <c r="JNU34" s="73">
        <f>სარგებელი!JNU29</f>
        <v>0</v>
      </c>
      <c r="JNV34" s="73">
        <f>სარგებელი!JNV29</f>
        <v>0</v>
      </c>
      <c r="JNW34" s="73">
        <f>სარგებელი!JNW29</f>
        <v>0</v>
      </c>
      <c r="JNX34" s="73">
        <f>სარგებელი!JNX29</f>
        <v>0</v>
      </c>
      <c r="JNY34" s="73">
        <f>სარგებელი!JNY29</f>
        <v>0</v>
      </c>
      <c r="JNZ34" s="73">
        <f>სარგებელი!JNZ29</f>
        <v>0</v>
      </c>
      <c r="JOA34" s="73">
        <f>სარგებელი!JOA29</f>
        <v>0</v>
      </c>
      <c r="JOB34" s="73">
        <f>სარგებელი!JOB29</f>
        <v>0</v>
      </c>
      <c r="JOC34" s="73">
        <f>სარგებელი!JOC29</f>
        <v>0</v>
      </c>
      <c r="JOD34" s="73">
        <f>სარგებელი!JOD29</f>
        <v>0</v>
      </c>
      <c r="JOE34" s="73">
        <f>სარგებელი!JOE29</f>
        <v>0</v>
      </c>
      <c r="JOF34" s="73">
        <f>სარგებელი!JOF29</f>
        <v>0</v>
      </c>
      <c r="JOG34" s="73">
        <f>სარგებელი!JOG29</f>
        <v>0</v>
      </c>
      <c r="JOH34" s="73">
        <f>სარგებელი!JOH29</f>
        <v>0</v>
      </c>
      <c r="JOI34" s="73">
        <f>სარგებელი!JOI29</f>
        <v>0</v>
      </c>
      <c r="JOJ34" s="73">
        <f>სარგებელი!JOJ29</f>
        <v>0</v>
      </c>
      <c r="JOK34" s="73">
        <f>სარგებელი!JOK29</f>
        <v>0</v>
      </c>
      <c r="JOL34" s="73">
        <f>სარგებელი!JOL29</f>
        <v>0</v>
      </c>
      <c r="JOM34" s="73">
        <f>სარგებელი!JOM29</f>
        <v>0</v>
      </c>
      <c r="JON34" s="73">
        <f>სარგებელი!JON29</f>
        <v>0</v>
      </c>
      <c r="JOO34" s="73">
        <f>სარგებელი!JOO29</f>
        <v>0</v>
      </c>
      <c r="JOP34" s="73">
        <f>სარგებელი!JOP29</f>
        <v>0</v>
      </c>
      <c r="JOQ34" s="73">
        <f>სარგებელი!JOQ29</f>
        <v>0</v>
      </c>
      <c r="JOR34" s="73">
        <f>სარგებელი!JOR29</f>
        <v>0</v>
      </c>
      <c r="JOS34" s="73">
        <f>სარგებელი!JOS29</f>
        <v>0</v>
      </c>
      <c r="JOT34" s="73">
        <f>სარგებელი!JOT29</f>
        <v>0</v>
      </c>
      <c r="JOU34" s="73">
        <f>სარგებელი!JOU29</f>
        <v>0</v>
      </c>
      <c r="JOV34" s="73">
        <f>სარგებელი!JOV29</f>
        <v>0</v>
      </c>
      <c r="JOW34" s="73">
        <f>სარგებელი!JOW29</f>
        <v>0</v>
      </c>
      <c r="JOX34" s="73">
        <f>სარგებელი!JOX29</f>
        <v>0</v>
      </c>
      <c r="JOY34" s="73">
        <f>სარგებელი!JOY29</f>
        <v>0</v>
      </c>
      <c r="JOZ34" s="73">
        <f>სარგებელი!JOZ29</f>
        <v>0</v>
      </c>
      <c r="JPA34" s="73">
        <f>სარგებელი!JPA29</f>
        <v>0</v>
      </c>
      <c r="JPB34" s="73">
        <f>სარგებელი!JPB29</f>
        <v>0</v>
      </c>
      <c r="JPC34" s="73">
        <f>სარგებელი!JPC29</f>
        <v>0</v>
      </c>
      <c r="JPD34" s="73">
        <f>სარგებელი!JPD29</f>
        <v>0</v>
      </c>
      <c r="JPE34" s="73">
        <f>სარგებელი!JPE29</f>
        <v>0</v>
      </c>
      <c r="JPF34" s="73">
        <f>სარგებელი!JPF29</f>
        <v>0</v>
      </c>
      <c r="JPG34" s="73">
        <f>სარგებელი!JPG29</f>
        <v>0</v>
      </c>
      <c r="JPH34" s="73">
        <f>სარგებელი!JPH29</f>
        <v>0</v>
      </c>
      <c r="JPI34" s="73">
        <f>სარგებელი!JPI29</f>
        <v>0</v>
      </c>
      <c r="JPJ34" s="73">
        <f>სარგებელი!JPJ29</f>
        <v>0</v>
      </c>
      <c r="JPK34" s="73">
        <f>სარგებელი!JPK29</f>
        <v>0</v>
      </c>
      <c r="JPL34" s="73">
        <f>სარგებელი!JPL29</f>
        <v>0</v>
      </c>
      <c r="JPM34" s="73">
        <f>სარგებელი!JPM29</f>
        <v>0</v>
      </c>
      <c r="JPN34" s="73">
        <f>სარგებელი!JPN29</f>
        <v>0</v>
      </c>
      <c r="JPO34" s="73">
        <f>სარგებელი!JPO29</f>
        <v>0</v>
      </c>
      <c r="JPP34" s="73">
        <f>სარგებელი!JPP29</f>
        <v>0</v>
      </c>
      <c r="JPQ34" s="73">
        <f>სარგებელი!JPQ29</f>
        <v>0</v>
      </c>
      <c r="JPR34" s="73">
        <f>სარგებელი!JPR29</f>
        <v>0</v>
      </c>
      <c r="JPS34" s="73">
        <f>სარგებელი!JPS29</f>
        <v>0</v>
      </c>
      <c r="JPT34" s="73">
        <f>სარგებელი!JPT29</f>
        <v>0</v>
      </c>
      <c r="JPU34" s="73">
        <f>სარგებელი!JPU29</f>
        <v>0</v>
      </c>
      <c r="JPV34" s="73">
        <f>სარგებელი!JPV29</f>
        <v>0</v>
      </c>
      <c r="JPW34" s="73">
        <f>სარგებელი!JPW29</f>
        <v>0</v>
      </c>
      <c r="JPX34" s="73">
        <f>სარგებელი!JPX29</f>
        <v>0</v>
      </c>
      <c r="JPY34" s="73">
        <f>სარგებელი!JPY29</f>
        <v>0</v>
      </c>
      <c r="JPZ34" s="73">
        <f>სარგებელი!JPZ29</f>
        <v>0</v>
      </c>
      <c r="JQA34" s="73">
        <f>სარგებელი!JQA29</f>
        <v>0</v>
      </c>
      <c r="JQB34" s="73">
        <f>სარგებელი!JQB29</f>
        <v>0</v>
      </c>
      <c r="JQC34" s="73">
        <f>სარგებელი!JQC29</f>
        <v>0</v>
      </c>
      <c r="JQD34" s="73">
        <f>სარგებელი!JQD29</f>
        <v>0</v>
      </c>
      <c r="JQE34" s="73">
        <f>სარგებელი!JQE29</f>
        <v>0</v>
      </c>
      <c r="JQF34" s="73">
        <f>სარგებელი!JQF29</f>
        <v>0</v>
      </c>
      <c r="JQG34" s="73">
        <f>სარგებელი!JQG29</f>
        <v>0</v>
      </c>
      <c r="JQH34" s="73">
        <f>სარგებელი!JQH29</f>
        <v>0</v>
      </c>
      <c r="JQI34" s="73">
        <f>სარგებელი!JQI29</f>
        <v>0</v>
      </c>
      <c r="JQJ34" s="73">
        <f>სარგებელი!JQJ29</f>
        <v>0</v>
      </c>
      <c r="JQK34" s="73">
        <f>სარგებელი!JQK29</f>
        <v>0</v>
      </c>
      <c r="JQL34" s="73">
        <f>სარგებელი!JQL29</f>
        <v>0</v>
      </c>
      <c r="JQM34" s="73">
        <f>სარგებელი!JQM29</f>
        <v>0</v>
      </c>
      <c r="JQN34" s="73">
        <f>სარგებელი!JQN29</f>
        <v>0</v>
      </c>
      <c r="JQO34" s="73">
        <f>სარგებელი!JQO29</f>
        <v>0</v>
      </c>
      <c r="JQP34" s="73">
        <f>სარგებელი!JQP29</f>
        <v>0</v>
      </c>
      <c r="JQQ34" s="73">
        <f>სარგებელი!JQQ29</f>
        <v>0</v>
      </c>
      <c r="JQR34" s="73">
        <f>სარგებელი!JQR29</f>
        <v>0</v>
      </c>
      <c r="JQS34" s="73">
        <f>სარგებელი!JQS29</f>
        <v>0</v>
      </c>
      <c r="JQT34" s="73">
        <f>სარგებელი!JQT29</f>
        <v>0</v>
      </c>
      <c r="JQU34" s="73">
        <f>სარგებელი!JQU29</f>
        <v>0</v>
      </c>
      <c r="JQV34" s="73">
        <f>სარგებელი!JQV29</f>
        <v>0</v>
      </c>
      <c r="JQW34" s="73">
        <f>სარგებელი!JQW29</f>
        <v>0</v>
      </c>
      <c r="JQX34" s="73">
        <f>სარგებელი!JQX29</f>
        <v>0</v>
      </c>
      <c r="JQY34" s="73">
        <f>სარგებელი!JQY29</f>
        <v>0</v>
      </c>
      <c r="JQZ34" s="73">
        <f>სარგებელი!JQZ29</f>
        <v>0</v>
      </c>
      <c r="JRA34" s="73">
        <f>სარგებელი!JRA29</f>
        <v>0</v>
      </c>
      <c r="JRB34" s="73">
        <f>სარგებელი!JRB29</f>
        <v>0</v>
      </c>
      <c r="JRC34" s="73">
        <f>სარგებელი!JRC29</f>
        <v>0</v>
      </c>
      <c r="JRD34" s="73">
        <f>სარგებელი!JRD29</f>
        <v>0</v>
      </c>
      <c r="JRE34" s="73">
        <f>სარგებელი!JRE29</f>
        <v>0</v>
      </c>
      <c r="JRF34" s="73">
        <f>სარგებელი!JRF29</f>
        <v>0</v>
      </c>
      <c r="JRG34" s="73">
        <f>სარგებელი!JRG29</f>
        <v>0</v>
      </c>
      <c r="JRH34" s="73">
        <f>სარგებელი!JRH29</f>
        <v>0</v>
      </c>
      <c r="JRI34" s="73">
        <f>სარგებელი!JRI29</f>
        <v>0</v>
      </c>
      <c r="JRJ34" s="73">
        <f>სარგებელი!JRJ29</f>
        <v>0</v>
      </c>
      <c r="JRK34" s="73">
        <f>სარგებელი!JRK29</f>
        <v>0</v>
      </c>
      <c r="JRL34" s="73">
        <f>სარგებელი!JRL29</f>
        <v>0</v>
      </c>
      <c r="JRM34" s="73">
        <f>სარგებელი!JRM29</f>
        <v>0</v>
      </c>
      <c r="JRN34" s="73">
        <f>სარგებელი!JRN29</f>
        <v>0</v>
      </c>
      <c r="JRO34" s="73">
        <f>სარგებელი!JRO29</f>
        <v>0</v>
      </c>
      <c r="JRP34" s="73">
        <f>სარგებელი!JRP29</f>
        <v>0</v>
      </c>
      <c r="JRQ34" s="73">
        <f>სარგებელი!JRQ29</f>
        <v>0</v>
      </c>
      <c r="JRR34" s="73">
        <f>სარგებელი!JRR29</f>
        <v>0</v>
      </c>
      <c r="JRS34" s="73">
        <f>სარგებელი!JRS29</f>
        <v>0</v>
      </c>
      <c r="JRT34" s="73">
        <f>სარგებელი!JRT29</f>
        <v>0</v>
      </c>
      <c r="JRU34" s="73">
        <f>სარგებელი!JRU29</f>
        <v>0</v>
      </c>
      <c r="JRV34" s="73">
        <f>სარგებელი!JRV29</f>
        <v>0</v>
      </c>
      <c r="JRW34" s="73">
        <f>სარგებელი!JRW29</f>
        <v>0</v>
      </c>
      <c r="JRX34" s="73">
        <f>სარგებელი!JRX29</f>
        <v>0</v>
      </c>
      <c r="JRY34" s="73">
        <f>სარგებელი!JRY29</f>
        <v>0</v>
      </c>
      <c r="JRZ34" s="73">
        <f>სარგებელი!JRZ29</f>
        <v>0</v>
      </c>
      <c r="JSA34" s="73">
        <f>სარგებელი!JSA29</f>
        <v>0</v>
      </c>
      <c r="JSB34" s="73">
        <f>სარგებელი!JSB29</f>
        <v>0</v>
      </c>
      <c r="JSC34" s="73">
        <f>სარგებელი!JSC29</f>
        <v>0</v>
      </c>
      <c r="JSD34" s="73">
        <f>სარგებელი!JSD29</f>
        <v>0</v>
      </c>
      <c r="JSE34" s="73">
        <f>სარგებელი!JSE29</f>
        <v>0</v>
      </c>
      <c r="JSF34" s="73">
        <f>სარგებელი!JSF29</f>
        <v>0</v>
      </c>
      <c r="JSG34" s="73">
        <f>სარგებელი!JSG29</f>
        <v>0</v>
      </c>
      <c r="JSH34" s="73">
        <f>სარგებელი!JSH29</f>
        <v>0</v>
      </c>
      <c r="JSI34" s="73">
        <f>სარგებელი!JSI29</f>
        <v>0</v>
      </c>
      <c r="JSJ34" s="73">
        <f>სარგებელი!JSJ29</f>
        <v>0</v>
      </c>
      <c r="JSK34" s="73">
        <f>სარგებელი!JSK29</f>
        <v>0</v>
      </c>
      <c r="JSL34" s="73">
        <f>სარგებელი!JSL29</f>
        <v>0</v>
      </c>
      <c r="JSM34" s="73">
        <f>სარგებელი!JSM29</f>
        <v>0</v>
      </c>
      <c r="JSN34" s="73">
        <f>სარგებელი!JSN29</f>
        <v>0</v>
      </c>
      <c r="JSO34" s="73">
        <f>სარგებელი!JSO29</f>
        <v>0</v>
      </c>
      <c r="JSP34" s="73">
        <f>სარგებელი!JSP29</f>
        <v>0</v>
      </c>
      <c r="JSQ34" s="73">
        <f>სარგებელი!JSQ29</f>
        <v>0</v>
      </c>
      <c r="JSR34" s="73">
        <f>სარგებელი!JSR29</f>
        <v>0</v>
      </c>
      <c r="JSS34" s="73">
        <f>სარგებელი!JSS29</f>
        <v>0</v>
      </c>
      <c r="JST34" s="73">
        <f>სარგებელი!JST29</f>
        <v>0</v>
      </c>
      <c r="JSU34" s="73">
        <f>სარგებელი!JSU29</f>
        <v>0</v>
      </c>
      <c r="JSV34" s="73">
        <f>სარგებელი!JSV29</f>
        <v>0</v>
      </c>
      <c r="JSW34" s="73">
        <f>სარგებელი!JSW29</f>
        <v>0</v>
      </c>
      <c r="JSX34" s="73">
        <f>სარგებელი!JSX29</f>
        <v>0</v>
      </c>
      <c r="JSY34" s="73">
        <f>სარგებელი!JSY29</f>
        <v>0</v>
      </c>
      <c r="JSZ34" s="73">
        <f>სარგებელი!JSZ29</f>
        <v>0</v>
      </c>
      <c r="JTA34" s="73">
        <f>სარგებელი!JTA29</f>
        <v>0</v>
      </c>
      <c r="JTB34" s="73">
        <f>სარგებელი!JTB29</f>
        <v>0</v>
      </c>
      <c r="JTC34" s="73">
        <f>სარგებელი!JTC29</f>
        <v>0</v>
      </c>
      <c r="JTD34" s="73">
        <f>სარგებელი!JTD29</f>
        <v>0</v>
      </c>
      <c r="JTE34" s="73">
        <f>სარგებელი!JTE29</f>
        <v>0</v>
      </c>
      <c r="JTF34" s="73">
        <f>სარგებელი!JTF29</f>
        <v>0</v>
      </c>
      <c r="JTG34" s="73">
        <f>სარგებელი!JTG29</f>
        <v>0</v>
      </c>
      <c r="JTH34" s="73">
        <f>სარგებელი!JTH29</f>
        <v>0</v>
      </c>
      <c r="JTI34" s="73">
        <f>სარგებელი!JTI29</f>
        <v>0</v>
      </c>
      <c r="JTJ34" s="73">
        <f>სარგებელი!JTJ29</f>
        <v>0</v>
      </c>
      <c r="JTK34" s="73">
        <f>სარგებელი!JTK29</f>
        <v>0</v>
      </c>
      <c r="JTL34" s="73">
        <f>სარგებელი!JTL29</f>
        <v>0</v>
      </c>
      <c r="JTM34" s="73">
        <f>სარგებელი!JTM29</f>
        <v>0</v>
      </c>
      <c r="JTN34" s="73">
        <f>სარგებელი!JTN29</f>
        <v>0</v>
      </c>
      <c r="JTO34" s="73">
        <f>სარგებელი!JTO29</f>
        <v>0</v>
      </c>
      <c r="JTP34" s="73">
        <f>სარგებელი!JTP29</f>
        <v>0</v>
      </c>
      <c r="JTQ34" s="73">
        <f>სარგებელი!JTQ29</f>
        <v>0</v>
      </c>
      <c r="JTR34" s="73">
        <f>სარგებელი!JTR29</f>
        <v>0</v>
      </c>
      <c r="JTS34" s="73">
        <f>სარგებელი!JTS29</f>
        <v>0</v>
      </c>
      <c r="JTT34" s="73">
        <f>სარგებელი!JTT29</f>
        <v>0</v>
      </c>
      <c r="JTU34" s="73">
        <f>სარგებელი!JTU29</f>
        <v>0</v>
      </c>
      <c r="JTV34" s="73">
        <f>სარგებელი!JTV29</f>
        <v>0</v>
      </c>
      <c r="JTW34" s="73">
        <f>სარგებელი!JTW29</f>
        <v>0</v>
      </c>
      <c r="JTX34" s="73">
        <f>სარგებელი!JTX29</f>
        <v>0</v>
      </c>
      <c r="JTY34" s="73">
        <f>სარგებელი!JTY29</f>
        <v>0</v>
      </c>
      <c r="JTZ34" s="73">
        <f>სარგებელი!JTZ29</f>
        <v>0</v>
      </c>
      <c r="JUA34" s="73">
        <f>სარგებელი!JUA29</f>
        <v>0</v>
      </c>
      <c r="JUB34" s="73">
        <f>სარგებელი!JUB29</f>
        <v>0</v>
      </c>
      <c r="JUC34" s="73">
        <f>სარგებელი!JUC29</f>
        <v>0</v>
      </c>
      <c r="JUD34" s="73">
        <f>სარგებელი!JUD29</f>
        <v>0</v>
      </c>
      <c r="JUE34" s="73">
        <f>სარგებელი!JUE29</f>
        <v>0</v>
      </c>
      <c r="JUF34" s="73">
        <f>სარგებელი!JUF29</f>
        <v>0</v>
      </c>
      <c r="JUG34" s="73">
        <f>სარგებელი!JUG29</f>
        <v>0</v>
      </c>
      <c r="JUH34" s="73">
        <f>სარგებელი!JUH29</f>
        <v>0</v>
      </c>
      <c r="JUI34" s="73">
        <f>სარგებელი!JUI29</f>
        <v>0</v>
      </c>
      <c r="JUJ34" s="73">
        <f>სარგებელი!JUJ29</f>
        <v>0</v>
      </c>
      <c r="JUK34" s="73">
        <f>სარგებელი!JUK29</f>
        <v>0</v>
      </c>
      <c r="JUL34" s="73">
        <f>სარგებელი!JUL29</f>
        <v>0</v>
      </c>
      <c r="JUM34" s="73">
        <f>სარგებელი!JUM29</f>
        <v>0</v>
      </c>
      <c r="JUN34" s="73">
        <f>სარგებელი!JUN29</f>
        <v>0</v>
      </c>
      <c r="JUO34" s="73">
        <f>სარგებელი!JUO29</f>
        <v>0</v>
      </c>
      <c r="JUP34" s="73">
        <f>სარგებელი!JUP29</f>
        <v>0</v>
      </c>
      <c r="JUQ34" s="73">
        <f>სარგებელი!JUQ29</f>
        <v>0</v>
      </c>
      <c r="JUR34" s="73">
        <f>სარგებელი!JUR29</f>
        <v>0</v>
      </c>
      <c r="JUS34" s="73">
        <f>სარგებელი!JUS29</f>
        <v>0</v>
      </c>
      <c r="JUT34" s="73">
        <f>სარგებელი!JUT29</f>
        <v>0</v>
      </c>
      <c r="JUU34" s="73">
        <f>სარგებელი!JUU29</f>
        <v>0</v>
      </c>
      <c r="JUV34" s="73">
        <f>სარგებელი!JUV29</f>
        <v>0</v>
      </c>
      <c r="JUW34" s="73">
        <f>სარგებელი!JUW29</f>
        <v>0</v>
      </c>
      <c r="JUX34" s="73">
        <f>სარგებელი!JUX29</f>
        <v>0</v>
      </c>
      <c r="JUY34" s="73">
        <f>სარგებელი!JUY29</f>
        <v>0</v>
      </c>
      <c r="JUZ34" s="73">
        <f>სარგებელი!JUZ29</f>
        <v>0</v>
      </c>
      <c r="JVA34" s="73">
        <f>სარგებელი!JVA29</f>
        <v>0</v>
      </c>
      <c r="JVB34" s="73">
        <f>სარგებელი!JVB29</f>
        <v>0</v>
      </c>
      <c r="JVC34" s="73">
        <f>სარგებელი!JVC29</f>
        <v>0</v>
      </c>
      <c r="JVD34" s="73">
        <f>სარგებელი!JVD29</f>
        <v>0</v>
      </c>
      <c r="JVE34" s="73">
        <f>სარგებელი!JVE29</f>
        <v>0</v>
      </c>
      <c r="JVF34" s="73">
        <f>სარგებელი!JVF29</f>
        <v>0</v>
      </c>
      <c r="JVG34" s="73">
        <f>სარგებელი!JVG29</f>
        <v>0</v>
      </c>
      <c r="JVH34" s="73">
        <f>სარგებელი!JVH29</f>
        <v>0</v>
      </c>
      <c r="JVI34" s="73">
        <f>სარგებელი!JVI29</f>
        <v>0</v>
      </c>
      <c r="JVJ34" s="73">
        <f>სარგებელი!JVJ29</f>
        <v>0</v>
      </c>
      <c r="JVK34" s="73">
        <f>სარგებელი!JVK29</f>
        <v>0</v>
      </c>
      <c r="JVL34" s="73">
        <f>სარგებელი!JVL29</f>
        <v>0</v>
      </c>
      <c r="JVM34" s="73">
        <f>სარგებელი!JVM29</f>
        <v>0</v>
      </c>
      <c r="JVN34" s="73">
        <f>სარგებელი!JVN29</f>
        <v>0</v>
      </c>
      <c r="JVO34" s="73">
        <f>სარგებელი!JVO29</f>
        <v>0</v>
      </c>
      <c r="JVP34" s="73">
        <f>სარგებელი!JVP29</f>
        <v>0</v>
      </c>
      <c r="JVQ34" s="73">
        <f>სარგებელი!JVQ29</f>
        <v>0</v>
      </c>
      <c r="JVR34" s="73">
        <f>სარგებელი!JVR29</f>
        <v>0</v>
      </c>
      <c r="JVS34" s="73">
        <f>სარგებელი!JVS29</f>
        <v>0</v>
      </c>
      <c r="JVT34" s="73">
        <f>სარგებელი!JVT29</f>
        <v>0</v>
      </c>
      <c r="JVU34" s="73">
        <f>სარგებელი!JVU29</f>
        <v>0</v>
      </c>
      <c r="JVV34" s="73">
        <f>სარგებელი!JVV29</f>
        <v>0</v>
      </c>
      <c r="JVW34" s="73">
        <f>სარგებელი!JVW29</f>
        <v>0</v>
      </c>
      <c r="JVX34" s="73">
        <f>სარგებელი!JVX29</f>
        <v>0</v>
      </c>
      <c r="JVY34" s="73">
        <f>სარგებელი!JVY29</f>
        <v>0</v>
      </c>
      <c r="JVZ34" s="73">
        <f>სარგებელი!JVZ29</f>
        <v>0</v>
      </c>
      <c r="JWA34" s="73">
        <f>სარგებელი!JWA29</f>
        <v>0</v>
      </c>
      <c r="JWB34" s="73">
        <f>სარგებელი!JWB29</f>
        <v>0</v>
      </c>
      <c r="JWC34" s="73">
        <f>სარგებელი!JWC29</f>
        <v>0</v>
      </c>
      <c r="JWD34" s="73">
        <f>სარგებელი!JWD29</f>
        <v>0</v>
      </c>
      <c r="JWE34" s="73">
        <f>სარგებელი!JWE29</f>
        <v>0</v>
      </c>
      <c r="JWF34" s="73">
        <f>სარგებელი!JWF29</f>
        <v>0</v>
      </c>
      <c r="JWG34" s="73">
        <f>სარგებელი!JWG29</f>
        <v>0</v>
      </c>
      <c r="JWH34" s="73">
        <f>სარგებელი!JWH29</f>
        <v>0</v>
      </c>
      <c r="JWI34" s="73">
        <f>სარგებელი!JWI29</f>
        <v>0</v>
      </c>
      <c r="JWJ34" s="73">
        <f>სარგებელი!JWJ29</f>
        <v>0</v>
      </c>
      <c r="JWK34" s="73">
        <f>სარგებელი!JWK29</f>
        <v>0</v>
      </c>
      <c r="JWL34" s="73">
        <f>სარგებელი!JWL29</f>
        <v>0</v>
      </c>
      <c r="JWM34" s="73">
        <f>სარგებელი!JWM29</f>
        <v>0</v>
      </c>
      <c r="JWN34" s="73">
        <f>სარგებელი!JWN29</f>
        <v>0</v>
      </c>
      <c r="JWO34" s="73">
        <f>სარგებელი!JWO29</f>
        <v>0</v>
      </c>
      <c r="JWP34" s="73">
        <f>სარგებელი!JWP29</f>
        <v>0</v>
      </c>
      <c r="JWQ34" s="73">
        <f>სარგებელი!JWQ29</f>
        <v>0</v>
      </c>
      <c r="JWR34" s="73">
        <f>სარგებელი!JWR29</f>
        <v>0</v>
      </c>
      <c r="JWS34" s="73">
        <f>სარგებელი!JWS29</f>
        <v>0</v>
      </c>
      <c r="JWT34" s="73">
        <f>სარგებელი!JWT29</f>
        <v>0</v>
      </c>
      <c r="JWU34" s="73">
        <f>სარგებელი!JWU29</f>
        <v>0</v>
      </c>
      <c r="JWV34" s="73">
        <f>სარგებელი!JWV29</f>
        <v>0</v>
      </c>
      <c r="JWW34" s="73">
        <f>სარგებელი!JWW29</f>
        <v>0</v>
      </c>
      <c r="JWX34" s="73">
        <f>სარგებელი!JWX29</f>
        <v>0</v>
      </c>
      <c r="JWY34" s="73">
        <f>სარგებელი!JWY29</f>
        <v>0</v>
      </c>
      <c r="JWZ34" s="73">
        <f>სარგებელი!JWZ29</f>
        <v>0</v>
      </c>
      <c r="JXA34" s="73">
        <f>სარგებელი!JXA29</f>
        <v>0</v>
      </c>
      <c r="JXB34" s="73">
        <f>სარგებელი!JXB29</f>
        <v>0</v>
      </c>
      <c r="JXC34" s="73">
        <f>სარგებელი!JXC29</f>
        <v>0</v>
      </c>
      <c r="JXD34" s="73">
        <f>სარგებელი!JXD29</f>
        <v>0</v>
      </c>
      <c r="JXE34" s="73">
        <f>სარგებელი!JXE29</f>
        <v>0</v>
      </c>
      <c r="JXF34" s="73">
        <f>სარგებელი!JXF29</f>
        <v>0</v>
      </c>
      <c r="JXG34" s="73">
        <f>სარგებელი!JXG29</f>
        <v>0</v>
      </c>
      <c r="JXH34" s="73">
        <f>სარგებელი!JXH29</f>
        <v>0</v>
      </c>
      <c r="JXI34" s="73">
        <f>სარგებელი!JXI29</f>
        <v>0</v>
      </c>
      <c r="JXJ34" s="73">
        <f>სარგებელი!JXJ29</f>
        <v>0</v>
      </c>
      <c r="JXK34" s="73">
        <f>სარგებელი!JXK29</f>
        <v>0</v>
      </c>
      <c r="JXL34" s="73">
        <f>სარგებელი!JXL29</f>
        <v>0</v>
      </c>
      <c r="JXM34" s="73">
        <f>სარგებელი!JXM29</f>
        <v>0</v>
      </c>
      <c r="JXN34" s="73">
        <f>სარგებელი!JXN29</f>
        <v>0</v>
      </c>
      <c r="JXO34" s="73">
        <f>სარგებელი!JXO29</f>
        <v>0</v>
      </c>
      <c r="JXP34" s="73">
        <f>სარგებელი!JXP29</f>
        <v>0</v>
      </c>
      <c r="JXQ34" s="73">
        <f>სარგებელი!JXQ29</f>
        <v>0</v>
      </c>
      <c r="JXR34" s="73">
        <f>სარგებელი!JXR29</f>
        <v>0</v>
      </c>
      <c r="JXS34" s="73">
        <f>სარგებელი!JXS29</f>
        <v>0</v>
      </c>
      <c r="JXT34" s="73">
        <f>სარგებელი!JXT29</f>
        <v>0</v>
      </c>
      <c r="JXU34" s="73">
        <f>სარგებელი!JXU29</f>
        <v>0</v>
      </c>
      <c r="JXV34" s="73">
        <f>სარგებელი!JXV29</f>
        <v>0</v>
      </c>
      <c r="JXW34" s="73">
        <f>სარგებელი!JXW29</f>
        <v>0</v>
      </c>
      <c r="JXX34" s="73">
        <f>სარგებელი!JXX29</f>
        <v>0</v>
      </c>
      <c r="JXY34" s="73">
        <f>სარგებელი!JXY29</f>
        <v>0</v>
      </c>
      <c r="JXZ34" s="73">
        <f>სარგებელი!JXZ29</f>
        <v>0</v>
      </c>
      <c r="JYA34" s="73">
        <f>სარგებელი!JYA29</f>
        <v>0</v>
      </c>
      <c r="JYB34" s="73">
        <f>სარგებელი!JYB29</f>
        <v>0</v>
      </c>
      <c r="JYC34" s="73">
        <f>სარგებელი!JYC29</f>
        <v>0</v>
      </c>
      <c r="JYD34" s="73">
        <f>სარგებელი!JYD29</f>
        <v>0</v>
      </c>
      <c r="JYE34" s="73">
        <f>სარგებელი!JYE29</f>
        <v>0</v>
      </c>
      <c r="JYF34" s="73">
        <f>სარგებელი!JYF29</f>
        <v>0</v>
      </c>
      <c r="JYG34" s="73">
        <f>სარგებელი!JYG29</f>
        <v>0</v>
      </c>
      <c r="JYH34" s="73">
        <f>სარგებელი!JYH29</f>
        <v>0</v>
      </c>
      <c r="JYI34" s="73">
        <f>სარგებელი!JYI29</f>
        <v>0</v>
      </c>
      <c r="JYJ34" s="73">
        <f>სარგებელი!JYJ29</f>
        <v>0</v>
      </c>
      <c r="JYK34" s="73">
        <f>სარგებელი!JYK29</f>
        <v>0</v>
      </c>
      <c r="JYL34" s="73">
        <f>სარგებელი!JYL29</f>
        <v>0</v>
      </c>
      <c r="JYM34" s="73">
        <f>სარგებელი!JYM29</f>
        <v>0</v>
      </c>
      <c r="JYN34" s="73">
        <f>სარგებელი!JYN29</f>
        <v>0</v>
      </c>
      <c r="JYO34" s="73">
        <f>სარგებელი!JYO29</f>
        <v>0</v>
      </c>
      <c r="JYP34" s="73">
        <f>სარგებელი!JYP29</f>
        <v>0</v>
      </c>
      <c r="JYQ34" s="73">
        <f>სარგებელი!JYQ29</f>
        <v>0</v>
      </c>
      <c r="JYR34" s="73">
        <f>სარგებელი!JYR29</f>
        <v>0</v>
      </c>
      <c r="JYS34" s="73">
        <f>სარგებელი!JYS29</f>
        <v>0</v>
      </c>
      <c r="JYT34" s="73">
        <f>სარგებელი!JYT29</f>
        <v>0</v>
      </c>
      <c r="JYU34" s="73">
        <f>სარგებელი!JYU29</f>
        <v>0</v>
      </c>
      <c r="JYV34" s="73">
        <f>სარგებელი!JYV29</f>
        <v>0</v>
      </c>
      <c r="JYW34" s="73">
        <f>სარგებელი!JYW29</f>
        <v>0</v>
      </c>
      <c r="JYX34" s="73">
        <f>სარგებელი!JYX29</f>
        <v>0</v>
      </c>
      <c r="JYY34" s="73">
        <f>სარგებელი!JYY29</f>
        <v>0</v>
      </c>
      <c r="JYZ34" s="73">
        <f>სარგებელი!JYZ29</f>
        <v>0</v>
      </c>
      <c r="JZA34" s="73">
        <f>სარგებელი!JZA29</f>
        <v>0</v>
      </c>
      <c r="JZB34" s="73">
        <f>სარგებელი!JZB29</f>
        <v>0</v>
      </c>
      <c r="JZC34" s="73">
        <f>სარგებელი!JZC29</f>
        <v>0</v>
      </c>
      <c r="JZD34" s="73">
        <f>სარგებელი!JZD29</f>
        <v>0</v>
      </c>
      <c r="JZE34" s="73">
        <f>სარგებელი!JZE29</f>
        <v>0</v>
      </c>
      <c r="JZF34" s="73">
        <f>სარგებელი!JZF29</f>
        <v>0</v>
      </c>
      <c r="JZG34" s="73">
        <f>სარგებელი!JZG29</f>
        <v>0</v>
      </c>
      <c r="JZH34" s="73">
        <f>სარგებელი!JZH29</f>
        <v>0</v>
      </c>
      <c r="JZI34" s="73">
        <f>სარგებელი!JZI29</f>
        <v>0</v>
      </c>
      <c r="JZJ34" s="73">
        <f>სარგებელი!JZJ29</f>
        <v>0</v>
      </c>
      <c r="JZK34" s="73">
        <f>სარგებელი!JZK29</f>
        <v>0</v>
      </c>
      <c r="JZL34" s="73">
        <f>სარგებელი!JZL29</f>
        <v>0</v>
      </c>
      <c r="JZM34" s="73">
        <f>სარგებელი!JZM29</f>
        <v>0</v>
      </c>
      <c r="JZN34" s="73">
        <f>სარგებელი!JZN29</f>
        <v>0</v>
      </c>
      <c r="JZO34" s="73">
        <f>სარგებელი!JZO29</f>
        <v>0</v>
      </c>
      <c r="JZP34" s="73">
        <f>სარგებელი!JZP29</f>
        <v>0</v>
      </c>
      <c r="JZQ34" s="73">
        <f>სარგებელი!JZQ29</f>
        <v>0</v>
      </c>
      <c r="JZR34" s="73">
        <f>სარგებელი!JZR29</f>
        <v>0</v>
      </c>
      <c r="JZS34" s="73">
        <f>სარგებელი!JZS29</f>
        <v>0</v>
      </c>
      <c r="JZT34" s="73">
        <f>სარგებელი!JZT29</f>
        <v>0</v>
      </c>
      <c r="JZU34" s="73">
        <f>სარგებელი!JZU29</f>
        <v>0</v>
      </c>
      <c r="JZV34" s="73">
        <f>სარგებელი!JZV29</f>
        <v>0</v>
      </c>
      <c r="JZW34" s="73">
        <f>სარგებელი!JZW29</f>
        <v>0</v>
      </c>
      <c r="JZX34" s="73">
        <f>სარგებელი!JZX29</f>
        <v>0</v>
      </c>
      <c r="JZY34" s="73">
        <f>სარგებელი!JZY29</f>
        <v>0</v>
      </c>
      <c r="JZZ34" s="73">
        <f>სარგებელი!JZZ29</f>
        <v>0</v>
      </c>
      <c r="KAA34" s="73">
        <f>სარგებელი!KAA29</f>
        <v>0</v>
      </c>
      <c r="KAB34" s="73">
        <f>სარგებელი!KAB29</f>
        <v>0</v>
      </c>
      <c r="KAC34" s="73">
        <f>სარგებელი!KAC29</f>
        <v>0</v>
      </c>
      <c r="KAD34" s="73">
        <f>სარგებელი!KAD29</f>
        <v>0</v>
      </c>
      <c r="KAE34" s="73">
        <f>სარგებელი!KAE29</f>
        <v>0</v>
      </c>
      <c r="KAF34" s="73">
        <f>სარგებელი!KAF29</f>
        <v>0</v>
      </c>
      <c r="KAG34" s="73">
        <f>სარგებელი!KAG29</f>
        <v>0</v>
      </c>
      <c r="KAH34" s="73">
        <f>სარგებელი!KAH29</f>
        <v>0</v>
      </c>
      <c r="KAI34" s="73">
        <f>სარგებელი!KAI29</f>
        <v>0</v>
      </c>
      <c r="KAJ34" s="73">
        <f>სარგებელი!KAJ29</f>
        <v>0</v>
      </c>
      <c r="KAK34" s="73">
        <f>სარგებელი!KAK29</f>
        <v>0</v>
      </c>
      <c r="KAL34" s="73">
        <f>სარგებელი!KAL29</f>
        <v>0</v>
      </c>
      <c r="KAM34" s="73">
        <f>სარგებელი!KAM29</f>
        <v>0</v>
      </c>
      <c r="KAN34" s="73">
        <f>სარგებელი!KAN29</f>
        <v>0</v>
      </c>
      <c r="KAO34" s="73">
        <f>სარგებელი!KAO29</f>
        <v>0</v>
      </c>
      <c r="KAP34" s="73">
        <f>სარგებელი!KAP29</f>
        <v>0</v>
      </c>
      <c r="KAQ34" s="73">
        <f>სარგებელი!KAQ29</f>
        <v>0</v>
      </c>
      <c r="KAR34" s="73">
        <f>სარგებელი!KAR29</f>
        <v>0</v>
      </c>
      <c r="KAS34" s="73">
        <f>სარგებელი!KAS29</f>
        <v>0</v>
      </c>
      <c r="KAT34" s="73">
        <f>სარგებელი!KAT29</f>
        <v>0</v>
      </c>
      <c r="KAU34" s="73">
        <f>სარგებელი!KAU29</f>
        <v>0</v>
      </c>
      <c r="KAV34" s="73">
        <f>სარგებელი!KAV29</f>
        <v>0</v>
      </c>
      <c r="KAW34" s="73">
        <f>სარგებელი!KAW29</f>
        <v>0</v>
      </c>
      <c r="KAX34" s="73">
        <f>სარგებელი!KAX29</f>
        <v>0</v>
      </c>
      <c r="KAY34" s="73">
        <f>სარგებელი!KAY29</f>
        <v>0</v>
      </c>
      <c r="KAZ34" s="73">
        <f>სარგებელი!KAZ29</f>
        <v>0</v>
      </c>
      <c r="KBA34" s="73">
        <f>სარგებელი!KBA29</f>
        <v>0</v>
      </c>
      <c r="KBB34" s="73">
        <f>სარგებელი!KBB29</f>
        <v>0</v>
      </c>
      <c r="KBC34" s="73">
        <f>სარგებელი!KBC29</f>
        <v>0</v>
      </c>
      <c r="KBD34" s="73">
        <f>სარგებელი!KBD29</f>
        <v>0</v>
      </c>
      <c r="KBE34" s="73">
        <f>სარგებელი!KBE29</f>
        <v>0</v>
      </c>
      <c r="KBF34" s="73">
        <f>სარგებელი!KBF29</f>
        <v>0</v>
      </c>
      <c r="KBG34" s="73">
        <f>სარგებელი!KBG29</f>
        <v>0</v>
      </c>
      <c r="KBH34" s="73">
        <f>სარგებელი!KBH29</f>
        <v>0</v>
      </c>
      <c r="KBI34" s="73">
        <f>სარგებელი!KBI29</f>
        <v>0</v>
      </c>
      <c r="KBJ34" s="73">
        <f>სარგებელი!KBJ29</f>
        <v>0</v>
      </c>
      <c r="KBK34" s="73">
        <f>სარგებელი!KBK29</f>
        <v>0</v>
      </c>
      <c r="KBL34" s="73">
        <f>სარგებელი!KBL29</f>
        <v>0</v>
      </c>
      <c r="KBM34" s="73">
        <f>სარგებელი!KBM29</f>
        <v>0</v>
      </c>
      <c r="KBN34" s="73">
        <f>სარგებელი!KBN29</f>
        <v>0</v>
      </c>
      <c r="KBO34" s="73">
        <f>სარგებელი!KBO29</f>
        <v>0</v>
      </c>
      <c r="KBP34" s="73">
        <f>სარგებელი!KBP29</f>
        <v>0</v>
      </c>
      <c r="KBQ34" s="73">
        <f>სარგებელი!KBQ29</f>
        <v>0</v>
      </c>
      <c r="KBR34" s="73">
        <f>სარგებელი!KBR29</f>
        <v>0</v>
      </c>
      <c r="KBS34" s="73">
        <f>სარგებელი!KBS29</f>
        <v>0</v>
      </c>
      <c r="KBT34" s="73">
        <f>სარგებელი!KBT29</f>
        <v>0</v>
      </c>
      <c r="KBU34" s="73">
        <f>სარგებელი!KBU29</f>
        <v>0</v>
      </c>
      <c r="KBV34" s="73">
        <f>სარგებელი!KBV29</f>
        <v>0</v>
      </c>
      <c r="KBW34" s="73">
        <f>სარგებელი!KBW29</f>
        <v>0</v>
      </c>
      <c r="KBX34" s="73">
        <f>სარგებელი!KBX29</f>
        <v>0</v>
      </c>
      <c r="KBY34" s="73">
        <f>სარგებელი!KBY29</f>
        <v>0</v>
      </c>
      <c r="KBZ34" s="73">
        <f>სარგებელი!KBZ29</f>
        <v>0</v>
      </c>
      <c r="KCA34" s="73">
        <f>სარგებელი!KCA29</f>
        <v>0</v>
      </c>
      <c r="KCB34" s="73">
        <f>სარგებელი!KCB29</f>
        <v>0</v>
      </c>
      <c r="KCC34" s="73">
        <f>სარგებელი!KCC29</f>
        <v>0</v>
      </c>
      <c r="KCD34" s="73">
        <f>სარგებელი!KCD29</f>
        <v>0</v>
      </c>
      <c r="KCE34" s="73">
        <f>სარგებელი!KCE29</f>
        <v>0</v>
      </c>
      <c r="KCF34" s="73">
        <f>სარგებელი!KCF29</f>
        <v>0</v>
      </c>
      <c r="KCG34" s="73">
        <f>სარგებელი!KCG29</f>
        <v>0</v>
      </c>
      <c r="KCH34" s="73">
        <f>სარგებელი!KCH29</f>
        <v>0</v>
      </c>
      <c r="KCI34" s="73">
        <f>სარგებელი!KCI29</f>
        <v>0</v>
      </c>
      <c r="KCJ34" s="73">
        <f>სარგებელი!KCJ29</f>
        <v>0</v>
      </c>
      <c r="KCK34" s="73">
        <f>სარგებელი!KCK29</f>
        <v>0</v>
      </c>
      <c r="KCL34" s="73">
        <f>სარგებელი!KCL29</f>
        <v>0</v>
      </c>
      <c r="KCM34" s="73">
        <f>სარგებელი!KCM29</f>
        <v>0</v>
      </c>
      <c r="KCN34" s="73">
        <f>სარგებელი!KCN29</f>
        <v>0</v>
      </c>
      <c r="KCO34" s="73">
        <f>სარგებელი!KCO29</f>
        <v>0</v>
      </c>
      <c r="KCP34" s="73">
        <f>სარგებელი!KCP29</f>
        <v>0</v>
      </c>
      <c r="KCQ34" s="73">
        <f>სარგებელი!KCQ29</f>
        <v>0</v>
      </c>
      <c r="KCR34" s="73">
        <f>სარგებელი!KCR29</f>
        <v>0</v>
      </c>
      <c r="KCS34" s="73">
        <f>სარგებელი!KCS29</f>
        <v>0</v>
      </c>
      <c r="KCT34" s="73">
        <f>სარგებელი!KCT29</f>
        <v>0</v>
      </c>
      <c r="KCU34" s="73">
        <f>სარგებელი!KCU29</f>
        <v>0</v>
      </c>
      <c r="KCV34" s="73">
        <f>სარგებელი!KCV29</f>
        <v>0</v>
      </c>
      <c r="KCW34" s="73">
        <f>სარგებელი!KCW29</f>
        <v>0</v>
      </c>
      <c r="KCX34" s="73">
        <f>სარგებელი!KCX29</f>
        <v>0</v>
      </c>
      <c r="KCY34" s="73">
        <f>სარგებელი!KCY29</f>
        <v>0</v>
      </c>
      <c r="KCZ34" s="73">
        <f>სარგებელი!KCZ29</f>
        <v>0</v>
      </c>
      <c r="KDA34" s="73">
        <f>სარგებელი!KDA29</f>
        <v>0</v>
      </c>
      <c r="KDB34" s="73">
        <f>სარგებელი!KDB29</f>
        <v>0</v>
      </c>
      <c r="KDC34" s="73">
        <f>სარგებელი!KDC29</f>
        <v>0</v>
      </c>
      <c r="KDD34" s="73">
        <f>სარგებელი!KDD29</f>
        <v>0</v>
      </c>
      <c r="KDE34" s="73">
        <f>სარგებელი!KDE29</f>
        <v>0</v>
      </c>
      <c r="KDF34" s="73">
        <f>სარგებელი!KDF29</f>
        <v>0</v>
      </c>
      <c r="KDG34" s="73">
        <f>სარგებელი!KDG29</f>
        <v>0</v>
      </c>
      <c r="KDH34" s="73">
        <f>სარგებელი!KDH29</f>
        <v>0</v>
      </c>
      <c r="KDI34" s="73">
        <f>სარგებელი!KDI29</f>
        <v>0</v>
      </c>
      <c r="KDJ34" s="73">
        <f>სარგებელი!KDJ29</f>
        <v>0</v>
      </c>
      <c r="KDK34" s="73">
        <f>სარგებელი!KDK29</f>
        <v>0</v>
      </c>
      <c r="KDL34" s="73">
        <f>სარგებელი!KDL29</f>
        <v>0</v>
      </c>
      <c r="KDM34" s="73">
        <f>სარგებელი!KDM29</f>
        <v>0</v>
      </c>
      <c r="KDN34" s="73">
        <f>სარგებელი!KDN29</f>
        <v>0</v>
      </c>
      <c r="KDO34" s="73">
        <f>სარგებელი!KDO29</f>
        <v>0</v>
      </c>
      <c r="KDP34" s="73">
        <f>სარგებელი!KDP29</f>
        <v>0</v>
      </c>
      <c r="KDQ34" s="73">
        <f>სარგებელი!KDQ29</f>
        <v>0</v>
      </c>
      <c r="KDR34" s="73">
        <f>სარგებელი!KDR29</f>
        <v>0</v>
      </c>
      <c r="KDS34" s="73">
        <f>სარგებელი!KDS29</f>
        <v>0</v>
      </c>
      <c r="KDT34" s="73">
        <f>სარგებელი!KDT29</f>
        <v>0</v>
      </c>
      <c r="KDU34" s="73">
        <f>სარგებელი!KDU29</f>
        <v>0</v>
      </c>
      <c r="KDV34" s="73">
        <f>სარგებელი!KDV29</f>
        <v>0</v>
      </c>
      <c r="KDW34" s="73">
        <f>სარგებელი!KDW29</f>
        <v>0</v>
      </c>
      <c r="KDX34" s="73">
        <f>სარგებელი!KDX29</f>
        <v>0</v>
      </c>
      <c r="KDY34" s="73">
        <f>სარგებელი!KDY29</f>
        <v>0</v>
      </c>
      <c r="KDZ34" s="73">
        <f>სარგებელი!KDZ29</f>
        <v>0</v>
      </c>
      <c r="KEA34" s="73">
        <f>სარგებელი!KEA29</f>
        <v>0</v>
      </c>
      <c r="KEB34" s="73">
        <f>სარგებელი!KEB29</f>
        <v>0</v>
      </c>
      <c r="KEC34" s="73">
        <f>სარგებელი!KEC29</f>
        <v>0</v>
      </c>
      <c r="KED34" s="73">
        <f>სარგებელი!KED29</f>
        <v>0</v>
      </c>
      <c r="KEE34" s="73">
        <f>სარგებელი!KEE29</f>
        <v>0</v>
      </c>
      <c r="KEF34" s="73">
        <f>სარგებელი!KEF29</f>
        <v>0</v>
      </c>
      <c r="KEG34" s="73">
        <f>სარგებელი!KEG29</f>
        <v>0</v>
      </c>
      <c r="KEH34" s="73">
        <f>სარგებელი!KEH29</f>
        <v>0</v>
      </c>
      <c r="KEI34" s="73">
        <f>სარგებელი!KEI29</f>
        <v>0</v>
      </c>
      <c r="KEJ34" s="73">
        <f>სარგებელი!KEJ29</f>
        <v>0</v>
      </c>
      <c r="KEK34" s="73">
        <f>სარგებელი!KEK29</f>
        <v>0</v>
      </c>
      <c r="KEL34" s="73">
        <f>სარგებელი!KEL29</f>
        <v>0</v>
      </c>
      <c r="KEM34" s="73">
        <f>სარგებელი!KEM29</f>
        <v>0</v>
      </c>
      <c r="KEN34" s="73">
        <f>სარგებელი!KEN29</f>
        <v>0</v>
      </c>
      <c r="KEO34" s="73">
        <f>სარგებელი!KEO29</f>
        <v>0</v>
      </c>
      <c r="KEP34" s="73">
        <f>სარგებელი!KEP29</f>
        <v>0</v>
      </c>
      <c r="KEQ34" s="73">
        <f>სარგებელი!KEQ29</f>
        <v>0</v>
      </c>
      <c r="KER34" s="73">
        <f>სარგებელი!KER29</f>
        <v>0</v>
      </c>
      <c r="KES34" s="73">
        <f>სარგებელი!KES29</f>
        <v>0</v>
      </c>
      <c r="KET34" s="73">
        <f>სარგებელი!KET29</f>
        <v>0</v>
      </c>
      <c r="KEU34" s="73">
        <f>სარგებელი!KEU29</f>
        <v>0</v>
      </c>
      <c r="KEV34" s="73">
        <f>სარგებელი!KEV29</f>
        <v>0</v>
      </c>
      <c r="KEW34" s="73">
        <f>სარგებელი!KEW29</f>
        <v>0</v>
      </c>
      <c r="KEX34" s="73">
        <f>სარგებელი!KEX29</f>
        <v>0</v>
      </c>
      <c r="KEY34" s="73">
        <f>სარგებელი!KEY29</f>
        <v>0</v>
      </c>
      <c r="KEZ34" s="73">
        <f>სარგებელი!KEZ29</f>
        <v>0</v>
      </c>
      <c r="KFA34" s="73">
        <f>სარგებელი!KFA29</f>
        <v>0</v>
      </c>
      <c r="KFB34" s="73">
        <f>სარგებელი!KFB29</f>
        <v>0</v>
      </c>
      <c r="KFC34" s="73">
        <f>სარგებელი!KFC29</f>
        <v>0</v>
      </c>
      <c r="KFD34" s="73">
        <f>სარგებელი!KFD29</f>
        <v>0</v>
      </c>
      <c r="KFE34" s="73">
        <f>სარგებელი!KFE29</f>
        <v>0</v>
      </c>
      <c r="KFF34" s="73">
        <f>სარგებელი!KFF29</f>
        <v>0</v>
      </c>
      <c r="KFG34" s="73">
        <f>სარგებელი!KFG29</f>
        <v>0</v>
      </c>
      <c r="KFH34" s="73">
        <f>სარგებელი!KFH29</f>
        <v>0</v>
      </c>
      <c r="KFI34" s="73">
        <f>სარგებელი!KFI29</f>
        <v>0</v>
      </c>
      <c r="KFJ34" s="73">
        <f>სარგებელი!KFJ29</f>
        <v>0</v>
      </c>
      <c r="KFK34" s="73">
        <f>სარგებელი!KFK29</f>
        <v>0</v>
      </c>
      <c r="KFL34" s="73">
        <f>სარგებელი!KFL29</f>
        <v>0</v>
      </c>
      <c r="KFM34" s="73">
        <f>სარგებელი!KFM29</f>
        <v>0</v>
      </c>
      <c r="KFN34" s="73">
        <f>სარგებელი!KFN29</f>
        <v>0</v>
      </c>
      <c r="KFO34" s="73">
        <f>სარგებელი!KFO29</f>
        <v>0</v>
      </c>
      <c r="KFP34" s="73">
        <f>სარგებელი!KFP29</f>
        <v>0</v>
      </c>
      <c r="KFQ34" s="73">
        <f>სარგებელი!KFQ29</f>
        <v>0</v>
      </c>
      <c r="KFR34" s="73">
        <f>სარგებელი!KFR29</f>
        <v>0</v>
      </c>
      <c r="KFS34" s="73">
        <f>სარგებელი!KFS29</f>
        <v>0</v>
      </c>
      <c r="KFT34" s="73">
        <f>სარგებელი!KFT29</f>
        <v>0</v>
      </c>
      <c r="KFU34" s="73">
        <f>სარგებელი!KFU29</f>
        <v>0</v>
      </c>
      <c r="KFV34" s="73">
        <f>სარგებელი!KFV29</f>
        <v>0</v>
      </c>
      <c r="KFW34" s="73">
        <f>სარგებელი!KFW29</f>
        <v>0</v>
      </c>
      <c r="KFX34" s="73">
        <f>სარგებელი!KFX29</f>
        <v>0</v>
      </c>
      <c r="KFY34" s="73">
        <f>სარგებელი!KFY29</f>
        <v>0</v>
      </c>
      <c r="KFZ34" s="73">
        <f>სარგებელი!KFZ29</f>
        <v>0</v>
      </c>
      <c r="KGA34" s="73">
        <f>სარგებელი!KGA29</f>
        <v>0</v>
      </c>
      <c r="KGB34" s="73">
        <f>სარგებელი!KGB29</f>
        <v>0</v>
      </c>
      <c r="KGC34" s="73">
        <f>სარგებელი!KGC29</f>
        <v>0</v>
      </c>
      <c r="KGD34" s="73">
        <f>სარგებელი!KGD29</f>
        <v>0</v>
      </c>
      <c r="KGE34" s="73">
        <f>სარგებელი!KGE29</f>
        <v>0</v>
      </c>
      <c r="KGF34" s="73">
        <f>სარგებელი!KGF29</f>
        <v>0</v>
      </c>
      <c r="KGG34" s="73">
        <f>სარგებელი!KGG29</f>
        <v>0</v>
      </c>
      <c r="KGH34" s="73">
        <f>სარგებელი!KGH29</f>
        <v>0</v>
      </c>
      <c r="KGI34" s="73">
        <f>სარგებელი!KGI29</f>
        <v>0</v>
      </c>
      <c r="KGJ34" s="73">
        <f>სარგებელი!KGJ29</f>
        <v>0</v>
      </c>
      <c r="KGK34" s="73">
        <f>სარგებელი!KGK29</f>
        <v>0</v>
      </c>
      <c r="KGL34" s="73">
        <f>სარგებელი!KGL29</f>
        <v>0</v>
      </c>
      <c r="KGM34" s="73">
        <f>სარგებელი!KGM29</f>
        <v>0</v>
      </c>
      <c r="KGN34" s="73">
        <f>სარგებელი!KGN29</f>
        <v>0</v>
      </c>
      <c r="KGO34" s="73">
        <f>სარგებელი!KGO29</f>
        <v>0</v>
      </c>
      <c r="KGP34" s="73">
        <f>სარგებელი!KGP29</f>
        <v>0</v>
      </c>
      <c r="KGQ34" s="73">
        <f>სარგებელი!KGQ29</f>
        <v>0</v>
      </c>
      <c r="KGR34" s="73">
        <f>სარგებელი!KGR29</f>
        <v>0</v>
      </c>
      <c r="KGS34" s="73">
        <f>სარგებელი!KGS29</f>
        <v>0</v>
      </c>
      <c r="KGT34" s="73">
        <f>სარგებელი!KGT29</f>
        <v>0</v>
      </c>
      <c r="KGU34" s="73">
        <f>სარგებელი!KGU29</f>
        <v>0</v>
      </c>
      <c r="KGV34" s="73">
        <f>სარგებელი!KGV29</f>
        <v>0</v>
      </c>
      <c r="KGW34" s="73">
        <f>სარგებელი!KGW29</f>
        <v>0</v>
      </c>
      <c r="KGX34" s="73">
        <f>სარგებელი!KGX29</f>
        <v>0</v>
      </c>
      <c r="KGY34" s="73">
        <f>სარგებელი!KGY29</f>
        <v>0</v>
      </c>
      <c r="KGZ34" s="73">
        <f>სარგებელი!KGZ29</f>
        <v>0</v>
      </c>
      <c r="KHA34" s="73">
        <f>სარგებელი!KHA29</f>
        <v>0</v>
      </c>
      <c r="KHB34" s="73">
        <f>სარგებელი!KHB29</f>
        <v>0</v>
      </c>
      <c r="KHC34" s="73">
        <f>სარგებელი!KHC29</f>
        <v>0</v>
      </c>
      <c r="KHD34" s="73">
        <f>სარგებელი!KHD29</f>
        <v>0</v>
      </c>
      <c r="KHE34" s="73">
        <f>სარგებელი!KHE29</f>
        <v>0</v>
      </c>
      <c r="KHF34" s="73">
        <f>სარგებელი!KHF29</f>
        <v>0</v>
      </c>
      <c r="KHG34" s="73">
        <f>სარგებელი!KHG29</f>
        <v>0</v>
      </c>
      <c r="KHH34" s="73">
        <f>სარგებელი!KHH29</f>
        <v>0</v>
      </c>
      <c r="KHI34" s="73">
        <f>სარგებელი!KHI29</f>
        <v>0</v>
      </c>
      <c r="KHJ34" s="73">
        <f>სარგებელი!KHJ29</f>
        <v>0</v>
      </c>
      <c r="KHK34" s="73">
        <f>სარგებელი!KHK29</f>
        <v>0</v>
      </c>
      <c r="KHL34" s="73">
        <f>სარგებელი!KHL29</f>
        <v>0</v>
      </c>
      <c r="KHM34" s="73">
        <f>სარგებელი!KHM29</f>
        <v>0</v>
      </c>
      <c r="KHN34" s="73">
        <f>სარგებელი!KHN29</f>
        <v>0</v>
      </c>
      <c r="KHO34" s="73">
        <f>სარგებელი!KHO29</f>
        <v>0</v>
      </c>
      <c r="KHP34" s="73">
        <f>სარგებელი!KHP29</f>
        <v>0</v>
      </c>
      <c r="KHQ34" s="73">
        <f>სარგებელი!KHQ29</f>
        <v>0</v>
      </c>
      <c r="KHR34" s="73">
        <f>სარგებელი!KHR29</f>
        <v>0</v>
      </c>
      <c r="KHS34" s="73">
        <f>სარგებელი!KHS29</f>
        <v>0</v>
      </c>
      <c r="KHT34" s="73">
        <f>სარგებელი!KHT29</f>
        <v>0</v>
      </c>
      <c r="KHU34" s="73">
        <f>სარგებელი!KHU29</f>
        <v>0</v>
      </c>
      <c r="KHV34" s="73">
        <f>სარგებელი!KHV29</f>
        <v>0</v>
      </c>
      <c r="KHW34" s="73">
        <f>სარგებელი!KHW29</f>
        <v>0</v>
      </c>
      <c r="KHX34" s="73">
        <f>სარგებელი!KHX29</f>
        <v>0</v>
      </c>
      <c r="KHY34" s="73">
        <f>სარგებელი!KHY29</f>
        <v>0</v>
      </c>
      <c r="KHZ34" s="73">
        <f>სარგებელი!KHZ29</f>
        <v>0</v>
      </c>
      <c r="KIA34" s="73">
        <f>სარგებელი!KIA29</f>
        <v>0</v>
      </c>
      <c r="KIB34" s="73">
        <f>სარგებელი!KIB29</f>
        <v>0</v>
      </c>
      <c r="KIC34" s="73">
        <f>სარგებელი!KIC29</f>
        <v>0</v>
      </c>
      <c r="KID34" s="73">
        <f>სარგებელი!KID29</f>
        <v>0</v>
      </c>
      <c r="KIE34" s="73">
        <f>სარგებელი!KIE29</f>
        <v>0</v>
      </c>
      <c r="KIF34" s="73">
        <f>სარგებელი!KIF29</f>
        <v>0</v>
      </c>
      <c r="KIG34" s="73">
        <f>სარგებელი!KIG29</f>
        <v>0</v>
      </c>
      <c r="KIH34" s="73">
        <f>სარგებელი!KIH29</f>
        <v>0</v>
      </c>
      <c r="KII34" s="73">
        <f>სარგებელი!KII29</f>
        <v>0</v>
      </c>
      <c r="KIJ34" s="73">
        <f>სარგებელი!KIJ29</f>
        <v>0</v>
      </c>
      <c r="KIK34" s="73">
        <f>სარგებელი!KIK29</f>
        <v>0</v>
      </c>
      <c r="KIL34" s="73">
        <f>სარგებელი!KIL29</f>
        <v>0</v>
      </c>
      <c r="KIM34" s="73">
        <f>სარგებელი!KIM29</f>
        <v>0</v>
      </c>
      <c r="KIN34" s="73">
        <f>სარგებელი!KIN29</f>
        <v>0</v>
      </c>
      <c r="KIO34" s="73">
        <f>სარგებელი!KIO29</f>
        <v>0</v>
      </c>
      <c r="KIP34" s="73">
        <f>სარგებელი!KIP29</f>
        <v>0</v>
      </c>
      <c r="KIQ34" s="73">
        <f>სარგებელი!KIQ29</f>
        <v>0</v>
      </c>
      <c r="KIR34" s="73">
        <f>სარგებელი!KIR29</f>
        <v>0</v>
      </c>
      <c r="KIS34" s="73">
        <f>სარგებელი!KIS29</f>
        <v>0</v>
      </c>
      <c r="KIT34" s="73">
        <f>სარგებელი!KIT29</f>
        <v>0</v>
      </c>
      <c r="KIU34" s="73">
        <f>სარგებელი!KIU29</f>
        <v>0</v>
      </c>
      <c r="KIV34" s="73">
        <f>სარგებელი!KIV29</f>
        <v>0</v>
      </c>
      <c r="KIW34" s="73">
        <f>სარგებელი!KIW29</f>
        <v>0</v>
      </c>
      <c r="KIX34" s="73">
        <f>სარგებელი!KIX29</f>
        <v>0</v>
      </c>
      <c r="KIY34" s="73">
        <f>სარგებელი!KIY29</f>
        <v>0</v>
      </c>
      <c r="KIZ34" s="73">
        <f>სარგებელი!KIZ29</f>
        <v>0</v>
      </c>
      <c r="KJA34" s="73">
        <f>სარგებელი!KJA29</f>
        <v>0</v>
      </c>
      <c r="KJB34" s="73">
        <f>სარგებელი!KJB29</f>
        <v>0</v>
      </c>
      <c r="KJC34" s="73">
        <f>სარგებელი!KJC29</f>
        <v>0</v>
      </c>
      <c r="KJD34" s="73">
        <f>სარგებელი!KJD29</f>
        <v>0</v>
      </c>
      <c r="KJE34" s="73">
        <f>სარგებელი!KJE29</f>
        <v>0</v>
      </c>
      <c r="KJF34" s="73">
        <f>სარგებელი!KJF29</f>
        <v>0</v>
      </c>
      <c r="KJG34" s="73">
        <f>სარგებელი!KJG29</f>
        <v>0</v>
      </c>
      <c r="KJH34" s="73">
        <f>სარგებელი!KJH29</f>
        <v>0</v>
      </c>
      <c r="KJI34" s="73">
        <f>სარგებელი!KJI29</f>
        <v>0</v>
      </c>
      <c r="KJJ34" s="73">
        <f>სარგებელი!KJJ29</f>
        <v>0</v>
      </c>
      <c r="KJK34" s="73">
        <f>სარგებელი!KJK29</f>
        <v>0</v>
      </c>
      <c r="KJL34" s="73">
        <f>სარგებელი!KJL29</f>
        <v>0</v>
      </c>
      <c r="KJM34" s="73">
        <f>სარგებელი!KJM29</f>
        <v>0</v>
      </c>
      <c r="KJN34" s="73">
        <f>სარგებელი!KJN29</f>
        <v>0</v>
      </c>
      <c r="KJO34" s="73">
        <f>სარგებელი!KJO29</f>
        <v>0</v>
      </c>
      <c r="KJP34" s="73">
        <f>სარგებელი!KJP29</f>
        <v>0</v>
      </c>
      <c r="KJQ34" s="73">
        <f>სარგებელი!KJQ29</f>
        <v>0</v>
      </c>
      <c r="KJR34" s="73">
        <f>სარგებელი!KJR29</f>
        <v>0</v>
      </c>
      <c r="KJS34" s="73">
        <f>სარგებელი!KJS29</f>
        <v>0</v>
      </c>
      <c r="KJT34" s="73">
        <f>სარგებელი!KJT29</f>
        <v>0</v>
      </c>
      <c r="KJU34" s="73">
        <f>სარგებელი!KJU29</f>
        <v>0</v>
      </c>
      <c r="KJV34" s="73">
        <f>სარგებელი!KJV29</f>
        <v>0</v>
      </c>
      <c r="KJW34" s="73">
        <f>სარგებელი!KJW29</f>
        <v>0</v>
      </c>
      <c r="KJX34" s="73">
        <f>სარგებელი!KJX29</f>
        <v>0</v>
      </c>
      <c r="KJY34" s="73">
        <f>სარგებელი!KJY29</f>
        <v>0</v>
      </c>
      <c r="KJZ34" s="73">
        <f>სარგებელი!KJZ29</f>
        <v>0</v>
      </c>
      <c r="KKA34" s="73">
        <f>სარგებელი!KKA29</f>
        <v>0</v>
      </c>
      <c r="KKB34" s="73">
        <f>სარგებელი!KKB29</f>
        <v>0</v>
      </c>
      <c r="KKC34" s="73">
        <f>სარგებელი!KKC29</f>
        <v>0</v>
      </c>
      <c r="KKD34" s="73">
        <f>სარგებელი!KKD29</f>
        <v>0</v>
      </c>
      <c r="KKE34" s="73">
        <f>სარგებელი!KKE29</f>
        <v>0</v>
      </c>
      <c r="KKF34" s="73">
        <f>სარგებელი!KKF29</f>
        <v>0</v>
      </c>
      <c r="KKG34" s="73">
        <f>სარგებელი!KKG29</f>
        <v>0</v>
      </c>
      <c r="KKH34" s="73">
        <f>სარგებელი!KKH29</f>
        <v>0</v>
      </c>
      <c r="KKI34" s="73">
        <f>სარგებელი!KKI29</f>
        <v>0</v>
      </c>
      <c r="KKJ34" s="73">
        <f>სარგებელი!KKJ29</f>
        <v>0</v>
      </c>
      <c r="KKK34" s="73">
        <f>სარგებელი!KKK29</f>
        <v>0</v>
      </c>
      <c r="KKL34" s="73">
        <f>სარგებელი!KKL29</f>
        <v>0</v>
      </c>
      <c r="KKM34" s="73">
        <f>სარგებელი!KKM29</f>
        <v>0</v>
      </c>
      <c r="KKN34" s="73">
        <f>სარგებელი!KKN29</f>
        <v>0</v>
      </c>
      <c r="KKO34" s="73">
        <f>სარგებელი!KKO29</f>
        <v>0</v>
      </c>
      <c r="KKP34" s="73">
        <f>სარგებელი!KKP29</f>
        <v>0</v>
      </c>
      <c r="KKQ34" s="73">
        <f>სარგებელი!KKQ29</f>
        <v>0</v>
      </c>
      <c r="KKR34" s="73">
        <f>სარგებელი!KKR29</f>
        <v>0</v>
      </c>
      <c r="KKS34" s="73">
        <f>სარგებელი!KKS29</f>
        <v>0</v>
      </c>
      <c r="KKT34" s="73">
        <f>სარგებელი!KKT29</f>
        <v>0</v>
      </c>
      <c r="KKU34" s="73">
        <f>სარგებელი!KKU29</f>
        <v>0</v>
      </c>
      <c r="KKV34" s="73">
        <f>სარგებელი!KKV29</f>
        <v>0</v>
      </c>
      <c r="KKW34" s="73">
        <f>სარგებელი!KKW29</f>
        <v>0</v>
      </c>
      <c r="KKX34" s="73">
        <f>სარგებელი!KKX29</f>
        <v>0</v>
      </c>
      <c r="KKY34" s="73">
        <f>სარგებელი!KKY29</f>
        <v>0</v>
      </c>
      <c r="KKZ34" s="73">
        <f>სარგებელი!KKZ29</f>
        <v>0</v>
      </c>
      <c r="KLA34" s="73">
        <f>სარგებელი!KLA29</f>
        <v>0</v>
      </c>
      <c r="KLB34" s="73">
        <f>სარგებელი!KLB29</f>
        <v>0</v>
      </c>
      <c r="KLC34" s="73">
        <f>სარგებელი!KLC29</f>
        <v>0</v>
      </c>
      <c r="KLD34" s="73">
        <f>სარგებელი!KLD29</f>
        <v>0</v>
      </c>
      <c r="KLE34" s="73">
        <f>სარგებელი!KLE29</f>
        <v>0</v>
      </c>
      <c r="KLF34" s="73">
        <f>სარგებელი!KLF29</f>
        <v>0</v>
      </c>
      <c r="KLG34" s="73">
        <f>სარგებელი!KLG29</f>
        <v>0</v>
      </c>
      <c r="KLH34" s="73">
        <f>სარგებელი!KLH29</f>
        <v>0</v>
      </c>
      <c r="KLI34" s="73">
        <f>სარგებელი!KLI29</f>
        <v>0</v>
      </c>
      <c r="KLJ34" s="73">
        <f>სარგებელი!KLJ29</f>
        <v>0</v>
      </c>
      <c r="KLK34" s="73">
        <f>სარგებელი!KLK29</f>
        <v>0</v>
      </c>
      <c r="KLL34" s="73">
        <f>სარგებელი!KLL29</f>
        <v>0</v>
      </c>
      <c r="KLM34" s="73">
        <f>სარგებელი!KLM29</f>
        <v>0</v>
      </c>
      <c r="KLN34" s="73">
        <f>სარგებელი!KLN29</f>
        <v>0</v>
      </c>
      <c r="KLO34" s="73">
        <f>სარგებელი!KLO29</f>
        <v>0</v>
      </c>
      <c r="KLP34" s="73">
        <f>სარგებელი!KLP29</f>
        <v>0</v>
      </c>
      <c r="KLQ34" s="73">
        <f>სარგებელი!KLQ29</f>
        <v>0</v>
      </c>
      <c r="KLR34" s="73">
        <f>სარგებელი!KLR29</f>
        <v>0</v>
      </c>
      <c r="KLS34" s="73">
        <f>სარგებელი!KLS29</f>
        <v>0</v>
      </c>
      <c r="KLT34" s="73">
        <f>სარგებელი!KLT29</f>
        <v>0</v>
      </c>
      <c r="KLU34" s="73">
        <f>სარგებელი!KLU29</f>
        <v>0</v>
      </c>
      <c r="KLV34" s="73">
        <f>სარგებელი!KLV29</f>
        <v>0</v>
      </c>
      <c r="KLW34" s="73">
        <f>სარგებელი!KLW29</f>
        <v>0</v>
      </c>
      <c r="KLX34" s="73">
        <f>სარგებელი!KLX29</f>
        <v>0</v>
      </c>
      <c r="KLY34" s="73">
        <f>სარგებელი!KLY29</f>
        <v>0</v>
      </c>
      <c r="KLZ34" s="73">
        <f>სარგებელი!KLZ29</f>
        <v>0</v>
      </c>
      <c r="KMA34" s="73">
        <f>სარგებელი!KMA29</f>
        <v>0</v>
      </c>
      <c r="KMB34" s="73">
        <f>სარგებელი!KMB29</f>
        <v>0</v>
      </c>
      <c r="KMC34" s="73">
        <f>სარგებელი!KMC29</f>
        <v>0</v>
      </c>
      <c r="KMD34" s="73">
        <f>სარგებელი!KMD29</f>
        <v>0</v>
      </c>
      <c r="KME34" s="73">
        <f>სარგებელი!KME29</f>
        <v>0</v>
      </c>
      <c r="KMF34" s="73">
        <f>სარგებელი!KMF29</f>
        <v>0</v>
      </c>
      <c r="KMG34" s="73">
        <f>სარგებელი!KMG29</f>
        <v>0</v>
      </c>
      <c r="KMH34" s="73">
        <f>სარგებელი!KMH29</f>
        <v>0</v>
      </c>
      <c r="KMI34" s="73">
        <f>სარგებელი!KMI29</f>
        <v>0</v>
      </c>
      <c r="KMJ34" s="73">
        <f>სარგებელი!KMJ29</f>
        <v>0</v>
      </c>
      <c r="KMK34" s="73">
        <f>სარგებელი!KMK29</f>
        <v>0</v>
      </c>
      <c r="KML34" s="73">
        <f>სარგებელი!KML29</f>
        <v>0</v>
      </c>
      <c r="KMM34" s="73">
        <f>სარგებელი!KMM29</f>
        <v>0</v>
      </c>
      <c r="KMN34" s="73">
        <f>სარგებელი!KMN29</f>
        <v>0</v>
      </c>
      <c r="KMO34" s="73">
        <f>სარგებელი!KMO29</f>
        <v>0</v>
      </c>
      <c r="KMP34" s="73">
        <f>სარგებელი!KMP29</f>
        <v>0</v>
      </c>
      <c r="KMQ34" s="73">
        <f>სარგებელი!KMQ29</f>
        <v>0</v>
      </c>
      <c r="KMR34" s="73">
        <f>სარგებელი!KMR29</f>
        <v>0</v>
      </c>
      <c r="KMS34" s="73">
        <f>სარგებელი!KMS29</f>
        <v>0</v>
      </c>
      <c r="KMT34" s="73">
        <f>სარგებელი!KMT29</f>
        <v>0</v>
      </c>
      <c r="KMU34" s="73">
        <f>სარგებელი!KMU29</f>
        <v>0</v>
      </c>
      <c r="KMV34" s="73">
        <f>სარგებელი!KMV29</f>
        <v>0</v>
      </c>
      <c r="KMW34" s="73">
        <f>სარგებელი!KMW29</f>
        <v>0</v>
      </c>
      <c r="KMX34" s="73">
        <f>სარგებელი!KMX29</f>
        <v>0</v>
      </c>
      <c r="KMY34" s="73">
        <f>სარგებელი!KMY29</f>
        <v>0</v>
      </c>
      <c r="KMZ34" s="73">
        <f>სარგებელი!KMZ29</f>
        <v>0</v>
      </c>
      <c r="KNA34" s="73">
        <f>სარგებელი!KNA29</f>
        <v>0</v>
      </c>
      <c r="KNB34" s="73">
        <f>სარგებელი!KNB29</f>
        <v>0</v>
      </c>
      <c r="KNC34" s="73">
        <f>სარგებელი!KNC29</f>
        <v>0</v>
      </c>
      <c r="KND34" s="73">
        <f>სარგებელი!KND29</f>
        <v>0</v>
      </c>
      <c r="KNE34" s="73">
        <f>სარგებელი!KNE29</f>
        <v>0</v>
      </c>
      <c r="KNF34" s="73">
        <f>სარგებელი!KNF29</f>
        <v>0</v>
      </c>
      <c r="KNG34" s="73">
        <f>სარგებელი!KNG29</f>
        <v>0</v>
      </c>
      <c r="KNH34" s="73">
        <f>სარგებელი!KNH29</f>
        <v>0</v>
      </c>
      <c r="KNI34" s="73">
        <f>სარგებელი!KNI29</f>
        <v>0</v>
      </c>
      <c r="KNJ34" s="73">
        <f>სარგებელი!KNJ29</f>
        <v>0</v>
      </c>
      <c r="KNK34" s="73">
        <f>სარგებელი!KNK29</f>
        <v>0</v>
      </c>
      <c r="KNL34" s="73">
        <f>სარგებელი!KNL29</f>
        <v>0</v>
      </c>
      <c r="KNM34" s="73">
        <f>სარგებელი!KNM29</f>
        <v>0</v>
      </c>
      <c r="KNN34" s="73">
        <f>სარგებელი!KNN29</f>
        <v>0</v>
      </c>
      <c r="KNO34" s="73">
        <f>სარგებელი!KNO29</f>
        <v>0</v>
      </c>
      <c r="KNP34" s="73">
        <f>სარგებელი!KNP29</f>
        <v>0</v>
      </c>
      <c r="KNQ34" s="73">
        <f>სარგებელი!KNQ29</f>
        <v>0</v>
      </c>
      <c r="KNR34" s="73">
        <f>სარგებელი!KNR29</f>
        <v>0</v>
      </c>
      <c r="KNS34" s="73">
        <f>სარგებელი!KNS29</f>
        <v>0</v>
      </c>
      <c r="KNT34" s="73">
        <f>სარგებელი!KNT29</f>
        <v>0</v>
      </c>
      <c r="KNU34" s="73">
        <f>სარგებელი!KNU29</f>
        <v>0</v>
      </c>
      <c r="KNV34" s="73">
        <f>სარგებელი!KNV29</f>
        <v>0</v>
      </c>
      <c r="KNW34" s="73">
        <f>სარგებელი!KNW29</f>
        <v>0</v>
      </c>
      <c r="KNX34" s="73">
        <f>სარგებელი!KNX29</f>
        <v>0</v>
      </c>
      <c r="KNY34" s="73">
        <f>სარგებელი!KNY29</f>
        <v>0</v>
      </c>
      <c r="KNZ34" s="73">
        <f>სარგებელი!KNZ29</f>
        <v>0</v>
      </c>
      <c r="KOA34" s="73">
        <f>სარგებელი!KOA29</f>
        <v>0</v>
      </c>
      <c r="KOB34" s="73">
        <f>სარგებელი!KOB29</f>
        <v>0</v>
      </c>
      <c r="KOC34" s="73">
        <f>სარგებელი!KOC29</f>
        <v>0</v>
      </c>
      <c r="KOD34" s="73">
        <f>სარგებელი!KOD29</f>
        <v>0</v>
      </c>
      <c r="KOE34" s="73">
        <f>სარგებელი!KOE29</f>
        <v>0</v>
      </c>
      <c r="KOF34" s="73">
        <f>სარგებელი!KOF29</f>
        <v>0</v>
      </c>
      <c r="KOG34" s="73">
        <f>სარგებელი!KOG29</f>
        <v>0</v>
      </c>
      <c r="KOH34" s="73">
        <f>სარგებელი!KOH29</f>
        <v>0</v>
      </c>
      <c r="KOI34" s="73">
        <f>სარგებელი!KOI29</f>
        <v>0</v>
      </c>
      <c r="KOJ34" s="73">
        <f>სარგებელი!KOJ29</f>
        <v>0</v>
      </c>
      <c r="KOK34" s="73">
        <f>სარგებელი!KOK29</f>
        <v>0</v>
      </c>
      <c r="KOL34" s="73">
        <f>სარგებელი!KOL29</f>
        <v>0</v>
      </c>
      <c r="KOM34" s="73">
        <f>სარგებელი!KOM29</f>
        <v>0</v>
      </c>
      <c r="KON34" s="73">
        <f>სარგებელი!KON29</f>
        <v>0</v>
      </c>
      <c r="KOO34" s="73">
        <f>სარგებელი!KOO29</f>
        <v>0</v>
      </c>
      <c r="KOP34" s="73">
        <f>სარგებელი!KOP29</f>
        <v>0</v>
      </c>
      <c r="KOQ34" s="73">
        <f>სარგებელი!KOQ29</f>
        <v>0</v>
      </c>
      <c r="KOR34" s="73">
        <f>სარგებელი!KOR29</f>
        <v>0</v>
      </c>
      <c r="KOS34" s="73">
        <f>სარგებელი!KOS29</f>
        <v>0</v>
      </c>
      <c r="KOT34" s="73">
        <f>სარგებელი!KOT29</f>
        <v>0</v>
      </c>
      <c r="KOU34" s="73">
        <f>სარგებელი!KOU29</f>
        <v>0</v>
      </c>
      <c r="KOV34" s="73">
        <f>სარგებელი!KOV29</f>
        <v>0</v>
      </c>
      <c r="KOW34" s="73">
        <f>სარგებელი!KOW29</f>
        <v>0</v>
      </c>
      <c r="KOX34" s="73">
        <f>სარგებელი!KOX29</f>
        <v>0</v>
      </c>
      <c r="KOY34" s="73">
        <f>სარგებელი!KOY29</f>
        <v>0</v>
      </c>
      <c r="KOZ34" s="73">
        <f>სარგებელი!KOZ29</f>
        <v>0</v>
      </c>
      <c r="KPA34" s="73">
        <f>სარგებელი!KPA29</f>
        <v>0</v>
      </c>
      <c r="KPB34" s="73">
        <f>სარგებელი!KPB29</f>
        <v>0</v>
      </c>
      <c r="KPC34" s="73">
        <f>სარგებელი!KPC29</f>
        <v>0</v>
      </c>
      <c r="KPD34" s="73">
        <f>სარგებელი!KPD29</f>
        <v>0</v>
      </c>
      <c r="KPE34" s="73">
        <f>სარგებელი!KPE29</f>
        <v>0</v>
      </c>
      <c r="KPF34" s="73">
        <f>სარგებელი!KPF29</f>
        <v>0</v>
      </c>
      <c r="KPG34" s="73">
        <f>სარგებელი!KPG29</f>
        <v>0</v>
      </c>
      <c r="KPH34" s="73">
        <f>სარგებელი!KPH29</f>
        <v>0</v>
      </c>
      <c r="KPI34" s="73">
        <f>სარგებელი!KPI29</f>
        <v>0</v>
      </c>
      <c r="KPJ34" s="73">
        <f>სარგებელი!KPJ29</f>
        <v>0</v>
      </c>
      <c r="KPK34" s="73">
        <f>სარგებელი!KPK29</f>
        <v>0</v>
      </c>
      <c r="KPL34" s="73">
        <f>სარგებელი!KPL29</f>
        <v>0</v>
      </c>
      <c r="KPM34" s="73">
        <f>სარგებელი!KPM29</f>
        <v>0</v>
      </c>
      <c r="KPN34" s="73">
        <f>სარგებელი!KPN29</f>
        <v>0</v>
      </c>
      <c r="KPO34" s="73">
        <f>სარგებელი!KPO29</f>
        <v>0</v>
      </c>
      <c r="KPP34" s="73">
        <f>სარგებელი!KPP29</f>
        <v>0</v>
      </c>
      <c r="KPQ34" s="73">
        <f>სარგებელი!KPQ29</f>
        <v>0</v>
      </c>
      <c r="KPR34" s="73">
        <f>სარგებელი!KPR29</f>
        <v>0</v>
      </c>
      <c r="KPS34" s="73">
        <f>სარგებელი!KPS29</f>
        <v>0</v>
      </c>
      <c r="KPT34" s="73">
        <f>სარგებელი!KPT29</f>
        <v>0</v>
      </c>
      <c r="KPU34" s="73">
        <f>სარგებელი!KPU29</f>
        <v>0</v>
      </c>
      <c r="KPV34" s="73">
        <f>სარგებელი!KPV29</f>
        <v>0</v>
      </c>
      <c r="KPW34" s="73">
        <f>სარგებელი!KPW29</f>
        <v>0</v>
      </c>
      <c r="KPX34" s="73">
        <f>სარგებელი!KPX29</f>
        <v>0</v>
      </c>
      <c r="KPY34" s="73">
        <f>სარგებელი!KPY29</f>
        <v>0</v>
      </c>
      <c r="KPZ34" s="73">
        <f>სარგებელი!KPZ29</f>
        <v>0</v>
      </c>
      <c r="KQA34" s="73">
        <f>სარგებელი!KQA29</f>
        <v>0</v>
      </c>
      <c r="KQB34" s="73">
        <f>სარგებელი!KQB29</f>
        <v>0</v>
      </c>
      <c r="KQC34" s="73">
        <f>სარგებელი!KQC29</f>
        <v>0</v>
      </c>
      <c r="KQD34" s="73">
        <f>სარგებელი!KQD29</f>
        <v>0</v>
      </c>
      <c r="KQE34" s="73">
        <f>სარგებელი!KQE29</f>
        <v>0</v>
      </c>
      <c r="KQF34" s="73">
        <f>სარგებელი!KQF29</f>
        <v>0</v>
      </c>
      <c r="KQG34" s="73">
        <f>სარგებელი!KQG29</f>
        <v>0</v>
      </c>
      <c r="KQH34" s="73">
        <f>სარგებელი!KQH29</f>
        <v>0</v>
      </c>
      <c r="KQI34" s="73">
        <f>სარგებელი!KQI29</f>
        <v>0</v>
      </c>
      <c r="KQJ34" s="73">
        <f>სარგებელი!KQJ29</f>
        <v>0</v>
      </c>
      <c r="KQK34" s="73">
        <f>სარგებელი!KQK29</f>
        <v>0</v>
      </c>
      <c r="KQL34" s="73">
        <f>სარგებელი!KQL29</f>
        <v>0</v>
      </c>
      <c r="KQM34" s="73">
        <f>სარგებელი!KQM29</f>
        <v>0</v>
      </c>
      <c r="KQN34" s="73">
        <f>სარგებელი!KQN29</f>
        <v>0</v>
      </c>
      <c r="KQO34" s="73">
        <f>სარგებელი!KQO29</f>
        <v>0</v>
      </c>
      <c r="KQP34" s="73">
        <f>სარგებელი!KQP29</f>
        <v>0</v>
      </c>
      <c r="KQQ34" s="73">
        <f>სარგებელი!KQQ29</f>
        <v>0</v>
      </c>
      <c r="KQR34" s="73">
        <f>სარგებელი!KQR29</f>
        <v>0</v>
      </c>
      <c r="KQS34" s="73">
        <f>სარგებელი!KQS29</f>
        <v>0</v>
      </c>
      <c r="KQT34" s="73">
        <f>სარგებელი!KQT29</f>
        <v>0</v>
      </c>
      <c r="KQU34" s="73">
        <f>სარგებელი!KQU29</f>
        <v>0</v>
      </c>
      <c r="KQV34" s="73">
        <f>სარგებელი!KQV29</f>
        <v>0</v>
      </c>
      <c r="KQW34" s="73">
        <f>სარგებელი!KQW29</f>
        <v>0</v>
      </c>
      <c r="KQX34" s="73">
        <f>სარგებელი!KQX29</f>
        <v>0</v>
      </c>
      <c r="KQY34" s="73">
        <f>სარგებელი!KQY29</f>
        <v>0</v>
      </c>
      <c r="KQZ34" s="73">
        <f>სარგებელი!KQZ29</f>
        <v>0</v>
      </c>
      <c r="KRA34" s="73">
        <f>სარგებელი!KRA29</f>
        <v>0</v>
      </c>
      <c r="KRB34" s="73">
        <f>სარგებელი!KRB29</f>
        <v>0</v>
      </c>
      <c r="KRC34" s="73">
        <f>სარგებელი!KRC29</f>
        <v>0</v>
      </c>
      <c r="KRD34" s="73">
        <f>სარგებელი!KRD29</f>
        <v>0</v>
      </c>
      <c r="KRE34" s="73">
        <f>სარგებელი!KRE29</f>
        <v>0</v>
      </c>
      <c r="KRF34" s="73">
        <f>სარგებელი!KRF29</f>
        <v>0</v>
      </c>
      <c r="KRG34" s="73">
        <f>სარგებელი!KRG29</f>
        <v>0</v>
      </c>
      <c r="KRH34" s="73">
        <f>სარგებელი!KRH29</f>
        <v>0</v>
      </c>
      <c r="KRI34" s="73">
        <f>სარგებელი!KRI29</f>
        <v>0</v>
      </c>
      <c r="KRJ34" s="73">
        <f>სარგებელი!KRJ29</f>
        <v>0</v>
      </c>
      <c r="KRK34" s="73">
        <f>სარგებელი!KRK29</f>
        <v>0</v>
      </c>
      <c r="KRL34" s="73">
        <f>სარგებელი!KRL29</f>
        <v>0</v>
      </c>
      <c r="KRM34" s="73">
        <f>სარგებელი!KRM29</f>
        <v>0</v>
      </c>
      <c r="KRN34" s="73">
        <f>სარგებელი!KRN29</f>
        <v>0</v>
      </c>
      <c r="KRO34" s="73">
        <f>სარგებელი!KRO29</f>
        <v>0</v>
      </c>
      <c r="KRP34" s="73">
        <f>სარგებელი!KRP29</f>
        <v>0</v>
      </c>
      <c r="KRQ34" s="73">
        <f>სარგებელი!KRQ29</f>
        <v>0</v>
      </c>
      <c r="KRR34" s="73">
        <f>სარგებელი!KRR29</f>
        <v>0</v>
      </c>
      <c r="KRS34" s="73">
        <f>სარგებელი!KRS29</f>
        <v>0</v>
      </c>
      <c r="KRT34" s="73">
        <f>სარგებელი!KRT29</f>
        <v>0</v>
      </c>
      <c r="KRU34" s="73">
        <f>სარგებელი!KRU29</f>
        <v>0</v>
      </c>
      <c r="KRV34" s="73">
        <f>სარგებელი!KRV29</f>
        <v>0</v>
      </c>
      <c r="KRW34" s="73">
        <f>სარგებელი!KRW29</f>
        <v>0</v>
      </c>
      <c r="KRX34" s="73">
        <f>სარგებელი!KRX29</f>
        <v>0</v>
      </c>
      <c r="KRY34" s="73">
        <f>სარგებელი!KRY29</f>
        <v>0</v>
      </c>
      <c r="KRZ34" s="73">
        <f>სარგებელი!KRZ29</f>
        <v>0</v>
      </c>
      <c r="KSA34" s="73">
        <f>სარგებელი!KSA29</f>
        <v>0</v>
      </c>
      <c r="KSB34" s="73">
        <f>სარგებელი!KSB29</f>
        <v>0</v>
      </c>
      <c r="KSC34" s="73">
        <f>სარგებელი!KSC29</f>
        <v>0</v>
      </c>
      <c r="KSD34" s="73">
        <f>სარგებელი!KSD29</f>
        <v>0</v>
      </c>
      <c r="KSE34" s="73">
        <f>სარგებელი!KSE29</f>
        <v>0</v>
      </c>
      <c r="KSF34" s="73">
        <f>სარგებელი!KSF29</f>
        <v>0</v>
      </c>
      <c r="KSG34" s="73">
        <f>სარგებელი!KSG29</f>
        <v>0</v>
      </c>
      <c r="KSH34" s="73">
        <f>სარგებელი!KSH29</f>
        <v>0</v>
      </c>
      <c r="KSI34" s="73">
        <f>სარგებელი!KSI29</f>
        <v>0</v>
      </c>
      <c r="KSJ34" s="73">
        <f>სარგებელი!KSJ29</f>
        <v>0</v>
      </c>
      <c r="KSK34" s="73">
        <f>სარგებელი!KSK29</f>
        <v>0</v>
      </c>
      <c r="KSL34" s="73">
        <f>სარგებელი!KSL29</f>
        <v>0</v>
      </c>
      <c r="KSM34" s="73">
        <f>სარგებელი!KSM29</f>
        <v>0</v>
      </c>
      <c r="KSN34" s="73">
        <f>სარგებელი!KSN29</f>
        <v>0</v>
      </c>
      <c r="KSO34" s="73">
        <f>სარგებელი!KSO29</f>
        <v>0</v>
      </c>
      <c r="KSP34" s="73">
        <f>სარგებელი!KSP29</f>
        <v>0</v>
      </c>
      <c r="KSQ34" s="73">
        <f>სარგებელი!KSQ29</f>
        <v>0</v>
      </c>
      <c r="KSR34" s="73">
        <f>სარგებელი!KSR29</f>
        <v>0</v>
      </c>
      <c r="KSS34" s="73">
        <f>სარგებელი!KSS29</f>
        <v>0</v>
      </c>
      <c r="KST34" s="73">
        <f>სარგებელი!KST29</f>
        <v>0</v>
      </c>
      <c r="KSU34" s="73">
        <f>სარგებელი!KSU29</f>
        <v>0</v>
      </c>
      <c r="KSV34" s="73">
        <f>სარგებელი!KSV29</f>
        <v>0</v>
      </c>
      <c r="KSW34" s="73">
        <f>სარგებელი!KSW29</f>
        <v>0</v>
      </c>
      <c r="KSX34" s="73">
        <f>სარგებელი!KSX29</f>
        <v>0</v>
      </c>
      <c r="KSY34" s="73">
        <f>სარგებელი!KSY29</f>
        <v>0</v>
      </c>
      <c r="KSZ34" s="73">
        <f>სარგებელი!KSZ29</f>
        <v>0</v>
      </c>
      <c r="KTA34" s="73">
        <f>სარგებელი!KTA29</f>
        <v>0</v>
      </c>
      <c r="KTB34" s="73">
        <f>სარგებელი!KTB29</f>
        <v>0</v>
      </c>
      <c r="KTC34" s="73">
        <f>სარგებელი!KTC29</f>
        <v>0</v>
      </c>
      <c r="KTD34" s="73">
        <f>სარგებელი!KTD29</f>
        <v>0</v>
      </c>
      <c r="KTE34" s="73">
        <f>სარგებელი!KTE29</f>
        <v>0</v>
      </c>
      <c r="KTF34" s="73">
        <f>სარგებელი!KTF29</f>
        <v>0</v>
      </c>
      <c r="KTG34" s="73">
        <f>სარგებელი!KTG29</f>
        <v>0</v>
      </c>
      <c r="KTH34" s="73">
        <f>სარგებელი!KTH29</f>
        <v>0</v>
      </c>
      <c r="KTI34" s="73">
        <f>სარგებელი!KTI29</f>
        <v>0</v>
      </c>
      <c r="KTJ34" s="73">
        <f>სარგებელი!KTJ29</f>
        <v>0</v>
      </c>
      <c r="KTK34" s="73">
        <f>სარგებელი!KTK29</f>
        <v>0</v>
      </c>
      <c r="KTL34" s="73">
        <f>სარგებელი!KTL29</f>
        <v>0</v>
      </c>
      <c r="KTM34" s="73">
        <f>სარგებელი!KTM29</f>
        <v>0</v>
      </c>
      <c r="KTN34" s="73">
        <f>სარგებელი!KTN29</f>
        <v>0</v>
      </c>
      <c r="KTO34" s="73">
        <f>სარგებელი!KTO29</f>
        <v>0</v>
      </c>
      <c r="KTP34" s="73">
        <f>სარგებელი!KTP29</f>
        <v>0</v>
      </c>
      <c r="KTQ34" s="73">
        <f>სარგებელი!KTQ29</f>
        <v>0</v>
      </c>
      <c r="KTR34" s="73">
        <f>სარგებელი!KTR29</f>
        <v>0</v>
      </c>
      <c r="KTS34" s="73">
        <f>სარგებელი!KTS29</f>
        <v>0</v>
      </c>
      <c r="KTT34" s="73">
        <f>სარგებელი!KTT29</f>
        <v>0</v>
      </c>
      <c r="KTU34" s="73">
        <f>სარგებელი!KTU29</f>
        <v>0</v>
      </c>
      <c r="KTV34" s="73">
        <f>სარგებელი!KTV29</f>
        <v>0</v>
      </c>
      <c r="KTW34" s="73">
        <f>სარგებელი!KTW29</f>
        <v>0</v>
      </c>
      <c r="KTX34" s="73">
        <f>სარგებელი!KTX29</f>
        <v>0</v>
      </c>
      <c r="KTY34" s="73">
        <f>სარგებელი!KTY29</f>
        <v>0</v>
      </c>
      <c r="KTZ34" s="73">
        <f>სარგებელი!KTZ29</f>
        <v>0</v>
      </c>
      <c r="KUA34" s="73">
        <f>სარგებელი!KUA29</f>
        <v>0</v>
      </c>
      <c r="KUB34" s="73">
        <f>სარგებელი!KUB29</f>
        <v>0</v>
      </c>
      <c r="KUC34" s="73">
        <f>სარგებელი!KUC29</f>
        <v>0</v>
      </c>
      <c r="KUD34" s="73">
        <f>სარგებელი!KUD29</f>
        <v>0</v>
      </c>
      <c r="KUE34" s="73">
        <f>სარგებელი!KUE29</f>
        <v>0</v>
      </c>
      <c r="KUF34" s="73">
        <f>სარგებელი!KUF29</f>
        <v>0</v>
      </c>
      <c r="KUG34" s="73">
        <f>სარგებელი!KUG29</f>
        <v>0</v>
      </c>
      <c r="KUH34" s="73">
        <f>სარგებელი!KUH29</f>
        <v>0</v>
      </c>
      <c r="KUI34" s="73">
        <f>სარგებელი!KUI29</f>
        <v>0</v>
      </c>
      <c r="KUJ34" s="73">
        <f>სარგებელი!KUJ29</f>
        <v>0</v>
      </c>
      <c r="KUK34" s="73">
        <f>სარგებელი!KUK29</f>
        <v>0</v>
      </c>
      <c r="KUL34" s="73">
        <f>სარგებელი!KUL29</f>
        <v>0</v>
      </c>
      <c r="KUM34" s="73">
        <f>სარგებელი!KUM29</f>
        <v>0</v>
      </c>
      <c r="KUN34" s="73">
        <f>სარგებელი!KUN29</f>
        <v>0</v>
      </c>
      <c r="KUO34" s="73">
        <f>სარგებელი!KUO29</f>
        <v>0</v>
      </c>
      <c r="KUP34" s="73">
        <f>სარგებელი!KUP29</f>
        <v>0</v>
      </c>
      <c r="KUQ34" s="73">
        <f>სარგებელი!KUQ29</f>
        <v>0</v>
      </c>
      <c r="KUR34" s="73">
        <f>სარგებელი!KUR29</f>
        <v>0</v>
      </c>
      <c r="KUS34" s="73">
        <f>სარგებელი!KUS29</f>
        <v>0</v>
      </c>
      <c r="KUT34" s="73">
        <f>სარგებელი!KUT29</f>
        <v>0</v>
      </c>
      <c r="KUU34" s="73">
        <f>სარგებელი!KUU29</f>
        <v>0</v>
      </c>
      <c r="KUV34" s="73">
        <f>სარგებელი!KUV29</f>
        <v>0</v>
      </c>
      <c r="KUW34" s="73">
        <f>სარგებელი!KUW29</f>
        <v>0</v>
      </c>
      <c r="KUX34" s="73">
        <f>სარგებელი!KUX29</f>
        <v>0</v>
      </c>
      <c r="KUY34" s="73">
        <f>სარგებელი!KUY29</f>
        <v>0</v>
      </c>
      <c r="KUZ34" s="73">
        <f>სარგებელი!KUZ29</f>
        <v>0</v>
      </c>
      <c r="KVA34" s="73">
        <f>სარგებელი!KVA29</f>
        <v>0</v>
      </c>
      <c r="KVB34" s="73">
        <f>სარგებელი!KVB29</f>
        <v>0</v>
      </c>
      <c r="KVC34" s="73">
        <f>სარგებელი!KVC29</f>
        <v>0</v>
      </c>
      <c r="KVD34" s="73">
        <f>სარგებელი!KVD29</f>
        <v>0</v>
      </c>
      <c r="KVE34" s="73">
        <f>სარგებელი!KVE29</f>
        <v>0</v>
      </c>
      <c r="KVF34" s="73">
        <f>სარგებელი!KVF29</f>
        <v>0</v>
      </c>
      <c r="KVG34" s="73">
        <f>სარგებელი!KVG29</f>
        <v>0</v>
      </c>
      <c r="KVH34" s="73">
        <f>სარგებელი!KVH29</f>
        <v>0</v>
      </c>
      <c r="KVI34" s="73">
        <f>სარგებელი!KVI29</f>
        <v>0</v>
      </c>
      <c r="KVJ34" s="73">
        <f>სარგებელი!KVJ29</f>
        <v>0</v>
      </c>
      <c r="KVK34" s="73">
        <f>სარგებელი!KVK29</f>
        <v>0</v>
      </c>
      <c r="KVL34" s="73">
        <f>სარგებელი!KVL29</f>
        <v>0</v>
      </c>
      <c r="KVM34" s="73">
        <f>სარგებელი!KVM29</f>
        <v>0</v>
      </c>
      <c r="KVN34" s="73">
        <f>სარგებელი!KVN29</f>
        <v>0</v>
      </c>
      <c r="KVO34" s="73">
        <f>სარგებელი!KVO29</f>
        <v>0</v>
      </c>
      <c r="KVP34" s="73">
        <f>სარგებელი!KVP29</f>
        <v>0</v>
      </c>
      <c r="KVQ34" s="73">
        <f>სარგებელი!KVQ29</f>
        <v>0</v>
      </c>
      <c r="KVR34" s="73">
        <f>სარგებელი!KVR29</f>
        <v>0</v>
      </c>
      <c r="KVS34" s="73">
        <f>სარგებელი!KVS29</f>
        <v>0</v>
      </c>
      <c r="KVT34" s="73">
        <f>სარგებელი!KVT29</f>
        <v>0</v>
      </c>
      <c r="KVU34" s="73">
        <f>სარგებელი!KVU29</f>
        <v>0</v>
      </c>
      <c r="KVV34" s="73">
        <f>სარგებელი!KVV29</f>
        <v>0</v>
      </c>
      <c r="KVW34" s="73">
        <f>სარგებელი!KVW29</f>
        <v>0</v>
      </c>
      <c r="KVX34" s="73">
        <f>სარგებელი!KVX29</f>
        <v>0</v>
      </c>
      <c r="KVY34" s="73">
        <f>სარგებელი!KVY29</f>
        <v>0</v>
      </c>
      <c r="KVZ34" s="73">
        <f>სარგებელი!KVZ29</f>
        <v>0</v>
      </c>
      <c r="KWA34" s="73">
        <f>სარგებელი!KWA29</f>
        <v>0</v>
      </c>
      <c r="KWB34" s="73">
        <f>სარგებელი!KWB29</f>
        <v>0</v>
      </c>
      <c r="KWC34" s="73">
        <f>სარგებელი!KWC29</f>
        <v>0</v>
      </c>
      <c r="KWD34" s="73">
        <f>სარგებელი!KWD29</f>
        <v>0</v>
      </c>
      <c r="KWE34" s="73">
        <f>სარგებელი!KWE29</f>
        <v>0</v>
      </c>
      <c r="KWF34" s="73">
        <f>სარგებელი!KWF29</f>
        <v>0</v>
      </c>
      <c r="KWG34" s="73">
        <f>სარგებელი!KWG29</f>
        <v>0</v>
      </c>
      <c r="KWH34" s="73">
        <f>სარგებელი!KWH29</f>
        <v>0</v>
      </c>
      <c r="KWI34" s="73">
        <f>სარგებელი!KWI29</f>
        <v>0</v>
      </c>
      <c r="KWJ34" s="73">
        <f>სარგებელი!KWJ29</f>
        <v>0</v>
      </c>
      <c r="KWK34" s="73">
        <f>სარგებელი!KWK29</f>
        <v>0</v>
      </c>
      <c r="KWL34" s="73">
        <f>სარგებელი!KWL29</f>
        <v>0</v>
      </c>
      <c r="KWM34" s="73">
        <f>სარგებელი!KWM29</f>
        <v>0</v>
      </c>
      <c r="KWN34" s="73">
        <f>სარგებელი!KWN29</f>
        <v>0</v>
      </c>
      <c r="KWO34" s="73">
        <f>სარგებელი!KWO29</f>
        <v>0</v>
      </c>
      <c r="KWP34" s="73">
        <f>სარგებელი!KWP29</f>
        <v>0</v>
      </c>
      <c r="KWQ34" s="73">
        <f>სარგებელი!KWQ29</f>
        <v>0</v>
      </c>
      <c r="KWR34" s="73">
        <f>სარგებელი!KWR29</f>
        <v>0</v>
      </c>
      <c r="KWS34" s="73">
        <f>სარგებელი!KWS29</f>
        <v>0</v>
      </c>
      <c r="KWT34" s="73">
        <f>სარგებელი!KWT29</f>
        <v>0</v>
      </c>
      <c r="KWU34" s="73">
        <f>სარგებელი!KWU29</f>
        <v>0</v>
      </c>
      <c r="KWV34" s="73">
        <f>სარგებელი!KWV29</f>
        <v>0</v>
      </c>
      <c r="KWW34" s="73">
        <f>სარგებელი!KWW29</f>
        <v>0</v>
      </c>
      <c r="KWX34" s="73">
        <f>სარგებელი!KWX29</f>
        <v>0</v>
      </c>
      <c r="KWY34" s="73">
        <f>სარგებელი!KWY29</f>
        <v>0</v>
      </c>
      <c r="KWZ34" s="73">
        <f>სარგებელი!KWZ29</f>
        <v>0</v>
      </c>
      <c r="KXA34" s="73">
        <f>სარგებელი!KXA29</f>
        <v>0</v>
      </c>
      <c r="KXB34" s="73">
        <f>სარგებელი!KXB29</f>
        <v>0</v>
      </c>
      <c r="KXC34" s="73">
        <f>სარგებელი!KXC29</f>
        <v>0</v>
      </c>
      <c r="KXD34" s="73">
        <f>სარგებელი!KXD29</f>
        <v>0</v>
      </c>
      <c r="KXE34" s="73">
        <f>სარგებელი!KXE29</f>
        <v>0</v>
      </c>
      <c r="KXF34" s="73">
        <f>სარგებელი!KXF29</f>
        <v>0</v>
      </c>
      <c r="KXG34" s="73">
        <f>სარგებელი!KXG29</f>
        <v>0</v>
      </c>
      <c r="KXH34" s="73">
        <f>სარგებელი!KXH29</f>
        <v>0</v>
      </c>
      <c r="KXI34" s="73">
        <f>სარგებელი!KXI29</f>
        <v>0</v>
      </c>
      <c r="KXJ34" s="73">
        <f>სარგებელი!KXJ29</f>
        <v>0</v>
      </c>
      <c r="KXK34" s="73">
        <f>სარგებელი!KXK29</f>
        <v>0</v>
      </c>
      <c r="KXL34" s="73">
        <f>სარგებელი!KXL29</f>
        <v>0</v>
      </c>
      <c r="KXM34" s="73">
        <f>სარგებელი!KXM29</f>
        <v>0</v>
      </c>
      <c r="KXN34" s="73">
        <f>სარგებელი!KXN29</f>
        <v>0</v>
      </c>
      <c r="KXO34" s="73">
        <f>სარგებელი!KXO29</f>
        <v>0</v>
      </c>
      <c r="KXP34" s="73">
        <f>სარგებელი!KXP29</f>
        <v>0</v>
      </c>
      <c r="KXQ34" s="73">
        <f>სარგებელი!KXQ29</f>
        <v>0</v>
      </c>
      <c r="KXR34" s="73">
        <f>სარგებელი!KXR29</f>
        <v>0</v>
      </c>
      <c r="KXS34" s="73">
        <f>სარგებელი!KXS29</f>
        <v>0</v>
      </c>
      <c r="KXT34" s="73">
        <f>სარგებელი!KXT29</f>
        <v>0</v>
      </c>
      <c r="KXU34" s="73">
        <f>სარგებელი!KXU29</f>
        <v>0</v>
      </c>
      <c r="KXV34" s="73">
        <f>სარგებელი!KXV29</f>
        <v>0</v>
      </c>
      <c r="KXW34" s="73">
        <f>სარგებელი!KXW29</f>
        <v>0</v>
      </c>
      <c r="KXX34" s="73">
        <f>სარგებელი!KXX29</f>
        <v>0</v>
      </c>
      <c r="KXY34" s="73">
        <f>სარგებელი!KXY29</f>
        <v>0</v>
      </c>
      <c r="KXZ34" s="73">
        <f>სარგებელი!KXZ29</f>
        <v>0</v>
      </c>
      <c r="KYA34" s="73">
        <f>სარგებელი!KYA29</f>
        <v>0</v>
      </c>
      <c r="KYB34" s="73">
        <f>სარგებელი!KYB29</f>
        <v>0</v>
      </c>
      <c r="KYC34" s="73">
        <f>სარგებელი!KYC29</f>
        <v>0</v>
      </c>
      <c r="KYD34" s="73">
        <f>სარგებელი!KYD29</f>
        <v>0</v>
      </c>
      <c r="KYE34" s="73">
        <f>სარგებელი!KYE29</f>
        <v>0</v>
      </c>
      <c r="KYF34" s="73">
        <f>სარგებელი!KYF29</f>
        <v>0</v>
      </c>
      <c r="KYG34" s="73">
        <f>სარგებელი!KYG29</f>
        <v>0</v>
      </c>
      <c r="KYH34" s="73">
        <f>სარგებელი!KYH29</f>
        <v>0</v>
      </c>
      <c r="KYI34" s="73">
        <f>სარგებელი!KYI29</f>
        <v>0</v>
      </c>
      <c r="KYJ34" s="73">
        <f>სარგებელი!KYJ29</f>
        <v>0</v>
      </c>
      <c r="KYK34" s="73">
        <f>სარგებელი!KYK29</f>
        <v>0</v>
      </c>
      <c r="KYL34" s="73">
        <f>სარგებელი!KYL29</f>
        <v>0</v>
      </c>
      <c r="KYM34" s="73">
        <f>სარგებელი!KYM29</f>
        <v>0</v>
      </c>
      <c r="KYN34" s="73">
        <f>სარგებელი!KYN29</f>
        <v>0</v>
      </c>
      <c r="KYO34" s="73">
        <f>სარგებელი!KYO29</f>
        <v>0</v>
      </c>
      <c r="KYP34" s="73">
        <f>სარგებელი!KYP29</f>
        <v>0</v>
      </c>
      <c r="KYQ34" s="73">
        <f>სარგებელი!KYQ29</f>
        <v>0</v>
      </c>
      <c r="KYR34" s="73">
        <f>სარგებელი!KYR29</f>
        <v>0</v>
      </c>
      <c r="KYS34" s="73">
        <f>სარგებელი!KYS29</f>
        <v>0</v>
      </c>
      <c r="KYT34" s="73">
        <f>სარგებელი!KYT29</f>
        <v>0</v>
      </c>
      <c r="KYU34" s="73">
        <f>სარგებელი!KYU29</f>
        <v>0</v>
      </c>
      <c r="KYV34" s="73">
        <f>სარგებელი!KYV29</f>
        <v>0</v>
      </c>
      <c r="KYW34" s="73">
        <f>სარგებელი!KYW29</f>
        <v>0</v>
      </c>
      <c r="KYX34" s="73">
        <f>სარგებელი!KYX29</f>
        <v>0</v>
      </c>
      <c r="KYY34" s="73">
        <f>სარგებელი!KYY29</f>
        <v>0</v>
      </c>
      <c r="KYZ34" s="73">
        <f>სარგებელი!KYZ29</f>
        <v>0</v>
      </c>
      <c r="KZA34" s="73">
        <f>სარგებელი!KZA29</f>
        <v>0</v>
      </c>
      <c r="KZB34" s="73">
        <f>სარგებელი!KZB29</f>
        <v>0</v>
      </c>
      <c r="KZC34" s="73">
        <f>სარგებელი!KZC29</f>
        <v>0</v>
      </c>
      <c r="KZD34" s="73">
        <f>სარგებელი!KZD29</f>
        <v>0</v>
      </c>
      <c r="KZE34" s="73">
        <f>სარგებელი!KZE29</f>
        <v>0</v>
      </c>
      <c r="KZF34" s="73">
        <f>სარგებელი!KZF29</f>
        <v>0</v>
      </c>
      <c r="KZG34" s="73">
        <f>სარგებელი!KZG29</f>
        <v>0</v>
      </c>
      <c r="KZH34" s="73">
        <f>სარგებელი!KZH29</f>
        <v>0</v>
      </c>
      <c r="KZI34" s="73">
        <f>სარგებელი!KZI29</f>
        <v>0</v>
      </c>
      <c r="KZJ34" s="73">
        <f>სარგებელი!KZJ29</f>
        <v>0</v>
      </c>
      <c r="KZK34" s="73">
        <f>სარგებელი!KZK29</f>
        <v>0</v>
      </c>
      <c r="KZL34" s="73">
        <f>სარგებელი!KZL29</f>
        <v>0</v>
      </c>
      <c r="KZM34" s="73">
        <f>სარგებელი!KZM29</f>
        <v>0</v>
      </c>
      <c r="KZN34" s="73">
        <f>სარგებელი!KZN29</f>
        <v>0</v>
      </c>
      <c r="KZO34" s="73">
        <f>სარგებელი!KZO29</f>
        <v>0</v>
      </c>
      <c r="KZP34" s="73">
        <f>სარგებელი!KZP29</f>
        <v>0</v>
      </c>
      <c r="KZQ34" s="73">
        <f>სარგებელი!KZQ29</f>
        <v>0</v>
      </c>
      <c r="KZR34" s="73">
        <f>სარგებელი!KZR29</f>
        <v>0</v>
      </c>
      <c r="KZS34" s="73">
        <f>სარგებელი!KZS29</f>
        <v>0</v>
      </c>
      <c r="KZT34" s="73">
        <f>სარგებელი!KZT29</f>
        <v>0</v>
      </c>
      <c r="KZU34" s="73">
        <f>სარგებელი!KZU29</f>
        <v>0</v>
      </c>
      <c r="KZV34" s="73">
        <f>სარგებელი!KZV29</f>
        <v>0</v>
      </c>
      <c r="KZW34" s="73">
        <f>სარგებელი!KZW29</f>
        <v>0</v>
      </c>
      <c r="KZX34" s="73">
        <f>სარგებელი!KZX29</f>
        <v>0</v>
      </c>
      <c r="KZY34" s="73">
        <f>სარგებელი!KZY29</f>
        <v>0</v>
      </c>
      <c r="KZZ34" s="73">
        <f>სარგებელი!KZZ29</f>
        <v>0</v>
      </c>
      <c r="LAA34" s="73">
        <f>სარგებელი!LAA29</f>
        <v>0</v>
      </c>
      <c r="LAB34" s="73">
        <f>სარგებელი!LAB29</f>
        <v>0</v>
      </c>
      <c r="LAC34" s="73">
        <f>სარგებელი!LAC29</f>
        <v>0</v>
      </c>
      <c r="LAD34" s="73">
        <f>სარგებელი!LAD29</f>
        <v>0</v>
      </c>
      <c r="LAE34" s="73">
        <f>სარგებელი!LAE29</f>
        <v>0</v>
      </c>
      <c r="LAF34" s="73">
        <f>სარგებელი!LAF29</f>
        <v>0</v>
      </c>
      <c r="LAG34" s="73">
        <f>სარგებელი!LAG29</f>
        <v>0</v>
      </c>
      <c r="LAH34" s="73">
        <f>სარგებელი!LAH29</f>
        <v>0</v>
      </c>
      <c r="LAI34" s="73">
        <f>სარგებელი!LAI29</f>
        <v>0</v>
      </c>
      <c r="LAJ34" s="73">
        <f>სარგებელი!LAJ29</f>
        <v>0</v>
      </c>
      <c r="LAK34" s="73">
        <f>სარგებელი!LAK29</f>
        <v>0</v>
      </c>
      <c r="LAL34" s="73">
        <f>სარგებელი!LAL29</f>
        <v>0</v>
      </c>
      <c r="LAM34" s="73">
        <f>სარგებელი!LAM29</f>
        <v>0</v>
      </c>
      <c r="LAN34" s="73">
        <f>სარგებელი!LAN29</f>
        <v>0</v>
      </c>
      <c r="LAO34" s="73">
        <f>სარგებელი!LAO29</f>
        <v>0</v>
      </c>
      <c r="LAP34" s="73">
        <f>სარგებელი!LAP29</f>
        <v>0</v>
      </c>
      <c r="LAQ34" s="73">
        <f>სარგებელი!LAQ29</f>
        <v>0</v>
      </c>
      <c r="LAR34" s="73">
        <f>სარგებელი!LAR29</f>
        <v>0</v>
      </c>
      <c r="LAS34" s="73">
        <f>სარგებელი!LAS29</f>
        <v>0</v>
      </c>
      <c r="LAT34" s="73">
        <f>სარგებელი!LAT29</f>
        <v>0</v>
      </c>
      <c r="LAU34" s="73">
        <f>სარგებელი!LAU29</f>
        <v>0</v>
      </c>
      <c r="LAV34" s="73">
        <f>სარგებელი!LAV29</f>
        <v>0</v>
      </c>
      <c r="LAW34" s="73">
        <f>სარგებელი!LAW29</f>
        <v>0</v>
      </c>
      <c r="LAX34" s="73">
        <f>სარგებელი!LAX29</f>
        <v>0</v>
      </c>
      <c r="LAY34" s="73">
        <f>სარგებელი!LAY29</f>
        <v>0</v>
      </c>
      <c r="LAZ34" s="73">
        <f>სარგებელი!LAZ29</f>
        <v>0</v>
      </c>
      <c r="LBA34" s="73">
        <f>სარგებელი!LBA29</f>
        <v>0</v>
      </c>
      <c r="LBB34" s="73">
        <f>სარგებელი!LBB29</f>
        <v>0</v>
      </c>
      <c r="LBC34" s="73">
        <f>სარგებელი!LBC29</f>
        <v>0</v>
      </c>
      <c r="LBD34" s="73">
        <f>სარგებელი!LBD29</f>
        <v>0</v>
      </c>
      <c r="LBE34" s="73">
        <f>სარგებელი!LBE29</f>
        <v>0</v>
      </c>
      <c r="LBF34" s="73">
        <f>სარგებელი!LBF29</f>
        <v>0</v>
      </c>
      <c r="LBG34" s="73">
        <f>სარგებელი!LBG29</f>
        <v>0</v>
      </c>
      <c r="LBH34" s="73">
        <f>სარგებელი!LBH29</f>
        <v>0</v>
      </c>
      <c r="LBI34" s="73">
        <f>სარგებელი!LBI29</f>
        <v>0</v>
      </c>
      <c r="LBJ34" s="73">
        <f>სარგებელი!LBJ29</f>
        <v>0</v>
      </c>
      <c r="LBK34" s="73">
        <f>სარგებელი!LBK29</f>
        <v>0</v>
      </c>
      <c r="LBL34" s="73">
        <f>სარგებელი!LBL29</f>
        <v>0</v>
      </c>
      <c r="LBM34" s="73">
        <f>სარგებელი!LBM29</f>
        <v>0</v>
      </c>
      <c r="LBN34" s="73">
        <f>სარგებელი!LBN29</f>
        <v>0</v>
      </c>
      <c r="LBO34" s="73">
        <f>სარგებელი!LBO29</f>
        <v>0</v>
      </c>
      <c r="LBP34" s="73">
        <f>სარგებელი!LBP29</f>
        <v>0</v>
      </c>
      <c r="LBQ34" s="73">
        <f>სარგებელი!LBQ29</f>
        <v>0</v>
      </c>
      <c r="LBR34" s="73">
        <f>სარგებელი!LBR29</f>
        <v>0</v>
      </c>
      <c r="LBS34" s="73">
        <f>სარგებელი!LBS29</f>
        <v>0</v>
      </c>
      <c r="LBT34" s="73">
        <f>სარგებელი!LBT29</f>
        <v>0</v>
      </c>
      <c r="LBU34" s="73">
        <f>სარგებელი!LBU29</f>
        <v>0</v>
      </c>
      <c r="LBV34" s="73">
        <f>სარგებელი!LBV29</f>
        <v>0</v>
      </c>
      <c r="LBW34" s="73">
        <f>სარგებელი!LBW29</f>
        <v>0</v>
      </c>
      <c r="LBX34" s="73">
        <f>სარგებელი!LBX29</f>
        <v>0</v>
      </c>
      <c r="LBY34" s="73">
        <f>სარგებელი!LBY29</f>
        <v>0</v>
      </c>
      <c r="LBZ34" s="73">
        <f>სარგებელი!LBZ29</f>
        <v>0</v>
      </c>
      <c r="LCA34" s="73">
        <f>სარგებელი!LCA29</f>
        <v>0</v>
      </c>
      <c r="LCB34" s="73">
        <f>სარგებელი!LCB29</f>
        <v>0</v>
      </c>
      <c r="LCC34" s="73">
        <f>სარგებელი!LCC29</f>
        <v>0</v>
      </c>
      <c r="LCD34" s="73">
        <f>სარგებელი!LCD29</f>
        <v>0</v>
      </c>
      <c r="LCE34" s="73">
        <f>სარგებელი!LCE29</f>
        <v>0</v>
      </c>
      <c r="LCF34" s="73">
        <f>სარგებელი!LCF29</f>
        <v>0</v>
      </c>
      <c r="LCG34" s="73">
        <f>სარგებელი!LCG29</f>
        <v>0</v>
      </c>
      <c r="LCH34" s="73">
        <f>სარგებელი!LCH29</f>
        <v>0</v>
      </c>
      <c r="LCI34" s="73">
        <f>სარგებელი!LCI29</f>
        <v>0</v>
      </c>
      <c r="LCJ34" s="73">
        <f>სარგებელი!LCJ29</f>
        <v>0</v>
      </c>
      <c r="LCK34" s="73">
        <f>სარგებელი!LCK29</f>
        <v>0</v>
      </c>
      <c r="LCL34" s="73">
        <f>სარგებელი!LCL29</f>
        <v>0</v>
      </c>
      <c r="LCM34" s="73">
        <f>სარგებელი!LCM29</f>
        <v>0</v>
      </c>
      <c r="LCN34" s="73">
        <f>სარგებელი!LCN29</f>
        <v>0</v>
      </c>
      <c r="LCO34" s="73">
        <f>სარგებელი!LCO29</f>
        <v>0</v>
      </c>
      <c r="LCP34" s="73">
        <f>სარგებელი!LCP29</f>
        <v>0</v>
      </c>
      <c r="LCQ34" s="73">
        <f>სარგებელი!LCQ29</f>
        <v>0</v>
      </c>
      <c r="LCR34" s="73">
        <f>სარგებელი!LCR29</f>
        <v>0</v>
      </c>
      <c r="LCS34" s="73">
        <f>სარგებელი!LCS29</f>
        <v>0</v>
      </c>
      <c r="LCT34" s="73">
        <f>სარგებელი!LCT29</f>
        <v>0</v>
      </c>
      <c r="LCU34" s="73">
        <f>სარგებელი!LCU29</f>
        <v>0</v>
      </c>
      <c r="LCV34" s="73">
        <f>სარგებელი!LCV29</f>
        <v>0</v>
      </c>
      <c r="LCW34" s="73">
        <f>სარგებელი!LCW29</f>
        <v>0</v>
      </c>
      <c r="LCX34" s="73">
        <f>სარგებელი!LCX29</f>
        <v>0</v>
      </c>
      <c r="LCY34" s="73">
        <f>სარგებელი!LCY29</f>
        <v>0</v>
      </c>
      <c r="LCZ34" s="73">
        <f>სარგებელი!LCZ29</f>
        <v>0</v>
      </c>
      <c r="LDA34" s="73">
        <f>სარგებელი!LDA29</f>
        <v>0</v>
      </c>
      <c r="LDB34" s="73">
        <f>სარგებელი!LDB29</f>
        <v>0</v>
      </c>
      <c r="LDC34" s="73">
        <f>სარგებელი!LDC29</f>
        <v>0</v>
      </c>
      <c r="LDD34" s="73">
        <f>სარგებელი!LDD29</f>
        <v>0</v>
      </c>
      <c r="LDE34" s="73">
        <f>სარგებელი!LDE29</f>
        <v>0</v>
      </c>
      <c r="LDF34" s="73">
        <f>სარგებელი!LDF29</f>
        <v>0</v>
      </c>
      <c r="LDG34" s="73">
        <f>სარგებელი!LDG29</f>
        <v>0</v>
      </c>
      <c r="LDH34" s="73">
        <f>სარგებელი!LDH29</f>
        <v>0</v>
      </c>
      <c r="LDI34" s="73">
        <f>სარგებელი!LDI29</f>
        <v>0</v>
      </c>
      <c r="LDJ34" s="73">
        <f>სარგებელი!LDJ29</f>
        <v>0</v>
      </c>
      <c r="LDK34" s="73">
        <f>სარგებელი!LDK29</f>
        <v>0</v>
      </c>
      <c r="LDL34" s="73">
        <f>სარგებელი!LDL29</f>
        <v>0</v>
      </c>
      <c r="LDM34" s="73">
        <f>სარგებელი!LDM29</f>
        <v>0</v>
      </c>
      <c r="LDN34" s="73">
        <f>სარგებელი!LDN29</f>
        <v>0</v>
      </c>
      <c r="LDO34" s="73">
        <f>სარგებელი!LDO29</f>
        <v>0</v>
      </c>
      <c r="LDP34" s="73">
        <f>სარგებელი!LDP29</f>
        <v>0</v>
      </c>
      <c r="LDQ34" s="73">
        <f>სარგებელი!LDQ29</f>
        <v>0</v>
      </c>
      <c r="LDR34" s="73">
        <f>სარგებელი!LDR29</f>
        <v>0</v>
      </c>
      <c r="LDS34" s="73">
        <f>სარგებელი!LDS29</f>
        <v>0</v>
      </c>
      <c r="LDT34" s="73">
        <f>სარგებელი!LDT29</f>
        <v>0</v>
      </c>
      <c r="LDU34" s="73">
        <f>სარგებელი!LDU29</f>
        <v>0</v>
      </c>
      <c r="LDV34" s="73">
        <f>სარგებელი!LDV29</f>
        <v>0</v>
      </c>
      <c r="LDW34" s="73">
        <f>სარგებელი!LDW29</f>
        <v>0</v>
      </c>
      <c r="LDX34" s="73">
        <f>სარგებელი!LDX29</f>
        <v>0</v>
      </c>
      <c r="LDY34" s="73">
        <f>სარგებელი!LDY29</f>
        <v>0</v>
      </c>
      <c r="LDZ34" s="73">
        <f>სარგებელი!LDZ29</f>
        <v>0</v>
      </c>
      <c r="LEA34" s="73">
        <f>სარგებელი!LEA29</f>
        <v>0</v>
      </c>
      <c r="LEB34" s="73">
        <f>სარგებელი!LEB29</f>
        <v>0</v>
      </c>
      <c r="LEC34" s="73">
        <f>სარგებელი!LEC29</f>
        <v>0</v>
      </c>
      <c r="LED34" s="73">
        <f>სარგებელი!LED29</f>
        <v>0</v>
      </c>
      <c r="LEE34" s="73">
        <f>სარგებელი!LEE29</f>
        <v>0</v>
      </c>
      <c r="LEF34" s="73">
        <f>სარგებელი!LEF29</f>
        <v>0</v>
      </c>
      <c r="LEG34" s="73">
        <f>სარგებელი!LEG29</f>
        <v>0</v>
      </c>
      <c r="LEH34" s="73">
        <f>სარგებელი!LEH29</f>
        <v>0</v>
      </c>
      <c r="LEI34" s="73">
        <f>სარგებელი!LEI29</f>
        <v>0</v>
      </c>
      <c r="LEJ34" s="73">
        <f>სარგებელი!LEJ29</f>
        <v>0</v>
      </c>
      <c r="LEK34" s="73">
        <f>სარგებელი!LEK29</f>
        <v>0</v>
      </c>
      <c r="LEL34" s="73">
        <f>სარგებელი!LEL29</f>
        <v>0</v>
      </c>
      <c r="LEM34" s="73">
        <f>სარგებელი!LEM29</f>
        <v>0</v>
      </c>
      <c r="LEN34" s="73">
        <f>სარგებელი!LEN29</f>
        <v>0</v>
      </c>
      <c r="LEO34" s="73">
        <f>სარგებელი!LEO29</f>
        <v>0</v>
      </c>
      <c r="LEP34" s="73">
        <f>სარგებელი!LEP29</f>
        <v>0</v>
      </c>
      <c r="LEQ34" s="73">
        <f>სარგებელი!LEQ29</f>
        <v>0</v>
      </c>
      <c r="LER34" s="73">
        <f>სარგებელი!LER29</f>
        <v>0</v>
      </c>
      <c r="LES34" s="73">
        <f>სარგებელი!LES29</f>
        <v>0</v>
      </c>
      <c r="LET34" s="73">
        <f>სარგებელი!LET29</f>
        <v>0</v>
      </c>
      <c r="LEU34" s="73">
        <f>სარგებელი!LEU29</f>
        <v>0</v>
      </c>
      <c r="LEV34" s="73">
        <f>სარგებელი!LEV29</f>
        <v>0</v>
      </c>
      <c r="LEW34" s="73">
        <f>სარგებელი!LEW29</f>
        <v>0</v>
      </c>
      <c r="LEX34" s="73">
        <f>სარგებელი!LEX29</f>
        <v>0</v>
      </c>
      <c r="LEY34" s="73">
        <f>სარგებელი!LEY29</f>
        <v>0</v>
      </c>
      <c r="LEZ34" s="73">
        <f>სარგებელი!LEZ29</f>
        <v>0</v>
      </c>
      <c r="LFA34" s="73">
        <f>სარგებელი!LFA29</f>
        <v>0</v>
      </c>
      <c r="LFB34" s="73">
        <f>სარგებელი!LFB29</f>
        <v>0</v>
      </c>
      <c r="LFC34" s="73">
        <f>სარგებელი!LFC29</f>
        <v>0</v>
      </c>
      <c r="LFD34" s="73">
        <f>სარგებელი!LFD29</f>
        <v>0</v>
      </c>
      <c r="LFE34" s="73">
        <f>სარგებელი!LFE29</f>
        <v>0</v>
      </c>
      <c r="LFF34" s="73">
        <f>სარგებელი!LFF29</f>
        <v>0</v>
      </c>
      <c r="LFG34" s="73">
        <f>სარგებელი!LFG29</f>
        <v>0</v>
      </c>
      <c r="LFH34" s="73">
        <f>სარგებელი!LFH29</f>
        <v>0</v>
      </c>
      <c r="LFI34" s="73">
        <f>სარგებელი!LFI29</f>
        <v>0</v>
      </c>
      <c r="LFJ34" s="73">
        <f>სარგებელი!LFJ29</f>
        <v>0</v>
      </c>
      <c r="LFK34" s="73">
        <f>სარგებელი!LFK29</f>
        <v>0</v>
      </c>
      <c r="LFL34" s="73">
        <f>სარგებელი!LFL29</f>
        <v>0</v>
      </c>
      <c r="LFM34" s="73">
        <f>სარგებელი!LFM29</f>
        <v>0</v>
      </c>
      <c r="LFN34" s="73">
        <f>სარგებელი!LFN29</f>
        <v>0</v>
      </c>
      <c r="LFO34" s="73">
        <f>სარგებელი!LFO29</f>
        <v>0</v>
      </c>
      <c r="LFP34" s="73">
        <f>სარგებელი!LFP29</f>
        <v>0</v>
      </c>
      <c r="LFQ34" s="73">
        <f>სარგებელი!LFQ29</f>
        <v>0</v>
      </c>
      <c r="LFR34" s="73">
        <f>სარგებელი!LFR29</f>
        <v>0</v>
      </c>
      <c r="LFS34" s="73">
        <f>სარგებელი!LFS29</f>
        <v>0</v>
      </c>
      <c r="LFT34" s="73">
        <f>სარგებელი!LFT29</f>
        <v>0</v>
      </c>
      <c r="LFU34" s="73">
        <f>სარგებელი!LFU29</f>
        <v>0</v>
      </c>
      <c r="LFV34" s="73">
        <f>სარგებელი!LFV29</f>
        <v>0</v>
      </c>
      <c r="LFW34" s="73">
        <f>სარგებელი!LFW29</f>
        <v>0</v>
      </c>
      <c r="LFX34" s="73">
        <f>სარგებელი!LFX29</f>
        <v>0</v>
      </c>
      <c r="LFY34" s="73">
        <f>სარგებელი!LFY29</f>
        <v>0</v>
      </c>
      <c r="LFZ34" s="73">
        <f>სარგებელი!LFZ29</f>
        <v>0</v>
      </c>
      <c r="LGA34" s="73">
        <f>სარგებელი!LGA29</f>
        <v>0</v>
      </c>
      <c r="LGB34" s="73">
        <f>სარგებელი!LGB29</f>
        <v>0</v>
      </c>
      <c r="LGC34" s="73">
        <f>სარგებელი!LGC29</f>
        <v>0</v>
      </c>
      <c r="LGD34" s="73">
        <f>სარგებელი!LGD29</f>
        <v>0</v>
      </c>
      <c r="LGE34" s="73">
        <f>სარგებელი!LGE29</f>
        <v>0</v>
      </c>
      <c r="LGF34" s="73">
        <f>სარგებელი!LGF29</f>
        <v>0</v>
      </c>
      <c r="LGG34" s="73">
        <f>სარგებელი!LGG29</f>
        <v>0</v>
      </c>
      <c r="LGH34" s="73">
        <f>სარგებელი!LGH29</f>
        <v>0</v>
      </c>
      <c r="LGI34" s="73">
        <f>სარგებელი!LGI29</f>
        <v>0</v>
      </c>
      <c r="LGJ34" s="73">
        <f>სარგებელი!LGJ29</f>
        <v>0</v>
      </c>
      <c r="LGK34" s="73">
        <f>სარგებელი!LGK29</f>
        <v>0</v>
      </c>
      <c r="LGL34" s="73">
        <f>სარგებელი!LGL29</f>
        <v>0</v>
      </c>
      <c r="LGM34" s="73">
        <f>სარგებელი!LGM29</f>
        <v>0</v>
      </c>
      <c r="LGN34" s="73">
        <f>სარგებელი!LGN29</f>
        <v>0</v>
      </c>
      <c r="LGO34" s="73">
        <f>სარგებელი!LGO29</f>
        <v>0</v>
      </c>
      <c r="LGP34" s="73">
        <f>სარგებელი!LGP29</f>
        <v>0</v>
      </c>
      <c r="LGQ34" s="73">
        <f>სარგებელი!LGQ29</f>
        <v>0</v>
      </c>
      <c r="LGR34" s="73">
        <f>სარგებელი!LGR29</f>
        <v>0</v>
      </c>
      <c r="LGS34" s="73">
        <f>სარგებელი!LGS29</f>
        <v>0</v>
      </c>
      <c r="LGT34" s="73">
        <f>სარგებელი!LGT29</f>
        <v>0</v>
      </c>
      <c r="LGU34" s="73">
        <f>სარგებელი!LGU29</f>
        <v>0</v>
      </c>
      <c r="LGV34" s="73">
        <f>სარგებელი!LGV29</f>
        <v>0</v>
      </c>
      <c r="LGW34" s="73">
        <f>სარგებელი!LGW29</f>
        <v>0</v>
      </c>
      <c r="LGX34" s="73">
        <f>სარგებელი!LGX29</f>
        <v>0</v>
      </c>
      <c r="LGY34" s="73">
        <f>სარგებელი!LGY29</f>
        <v>0</v>
      </c>
      <c r="LGZ34" s="73">
        <f>სარგებელი!LGZ29</f>
        <v>0</v>
      </c>
      <c r="LHA34" s="73">
        <f>სარგებელი!LHA29</f>
        <v>0</v>
      </c>
      <c r="LHB34" s="73">
        <f>სარგებელი!LHB29</f>
        <v>0</v>
      </c>
      <c r="LHC34" s="73">
        <f>სარგებელი!LHC29</f>
        <v>0</v>
      </c>
      <c r="LHD34" s="73">
        <f>სარგებელი!LHD29</f>
        <v>0</v>
      </c>
      <c r="LHE34" s="73">
        <f>სარგებელი!LHE29</f>
        <v>0</v>
      </c>
      <c r="LHF34" s="73">
        <f>სარგებელი!LHF29</f>
        <v>0</v>
      </c>
      <c r="LHG34" s="73">
        <f>სარგებელი!LHG29</f>
        <v>0</v>
      </c>
      <c r="LHH34" s="73">
        <f>სარგებელი!LHH29</f>
        <v>0</v>
      </c>
      <c r="LHI34" s="73">
        <f>სარგებელი!LHI29</f>
        <v>0</v>
      </c>
      <c r="LHJ34" s="73">
        <f>სარგებელი!LHJ29</f>
        <v>0</v>
      </c>
      <c r="LHK34" s="73">
        <f>სარგებელი!LHK29</f>
        <v>0</v>
      </c>
      <c r="LHL34" s="73">
        <f>სარგებელი!LHL29</f>
        <v>0</v>
      </c>
      <c r="LHM34" s="73">
        <f>სარგებელი!LHM29</f>
        <v>0</v>
      </c>
      <c r="LHN34" s="73">
        <f>სარგებელი!LHN29</f>
        <v>0</v>
      </c>
      <c r="LHO34" s="73">
        <f>სარგებელი!LHO29</f>
        <v>0</v>
      </c>
      <c r="LHP34" s="73">
        <f>სარგებელი!LHP29</f>
        <v>0</v>
      </c>
      <c r="LHQ34" s="73">
        <f>სარგებელი!LHQ29</f>
        <v>0</v>
      </c>
      <c r="LHR34" s="73">
        <f>სარგებელი!LHR29</f>
        <v>0</v>
      </c>
      <c r="LHS34" s="73">
        <f>სარგებელი!LHS29</f>
        <v>0</v>
      </c>
      <c r="LHT34" s="73">
        <f>სარგებელი!LHT29</f>
        <v>0</v>
      </c>
      <c r="LHU34" s="73">
        <f>სარგებელი!LHU29</f>
        <v>0</v>
      </c>
      <c r="LHV34" s="73">
        <f>სარგებელი!LHV29</f>
        <v>0</v>
      </c>
      <c r="LHW34" s="73">
        <f>სარგებელი!LHW29</f>
        <v>0</v>
      </c>
      <c r="LHX34" s="73">
        <f>სარგებელი!LHX29</f>
        <v>0</v>
      </c>
      <c r="LHY34" s="73">
        <f>სარგებელი!LHY29</f>
        <v>0</v>
      </c>
      <c r="LHZ34" s="73">
        <f>სარგებელი!LHZ29</f>
        <v>0</v>
      </c>
      <c r="LIA34" s="73">
        <f>სარგებელი!LIA29</f>
        <v>0</v>
      </c>
      <c r="LIB34" s="73">
        <f>სარგებელი!LIB29</f>
        <v>0</v>
      </c>
      <c r="LIC34" s="73">
        <f>სარგებელი!LIC29</f>
        <v>0</v>
      </c>
      <c r="LID34" s="73">
        <f>სარგებელი!LID29</f>
        <v>0</v>
      </c>
      <c r="LIE34" s="73">
        <f>სარგებელი!LIE29</f>
        <v>0</v>
      </c>
      <c r="LIF34" s="73">
        <f>სარგებელი!LIF29</f>
        <v>0</v>
      </c>
      <c r="LIG34" s="73">
        <f>სარგებელი!LIG29</f>
        <v>0</v>
      </c>
      <c r="LIH34" s="73">
        <f>სარგებელი!LIH29</f>
        <v>0</v>
      </c>
      <c r="LII34" s="73">
        <f>სარგებელი!LII29</f>
        <v>0</v>
      </c>
      <c r="LIJ34" s="73">
        <f>სარგებელი!LIJ29</f>
        <v>0</v>
      </c>
      <c r="LIK34" s="73">
        <f>სარგებელი!LIK29</f>
        <v>0</v>
      </c>
      <c r="LIL34" s="73">
        <f>სარგებელი!LIL29</f>
        <v>0</v>
      </c>
      <c r="LIM34" s="73">
        <f>სარგებელი!LIM29</f>
        <v>0</v>
      </c>
      <c r="LIN34" s="73">
        <f>სარგებელი!LIN29</f>
        <v>0</v>
      </c>
      <c r="LIO34" s="73">
        <f>სარგებელი!LIO29</f>
        <v>0</v>
      </c>
      <c r="LIP34" s="73">
        <f>სარგებელი!LIP29</f>
        <v>0</v>
      </c>
      <c r="LIQ34" s="73">
        <f>სარგებელი!LIQ29</f>
        <v>0</v>
      </c>
      <c r="LIR34" s="73">
        <f>სარგებელი!LIR29</f>
        <v>0</v>
      </c>
      <c r="LIS34" s="73">
        <f>სარგებელი!LIS29</f>
        <v>0</v>
      </c>
      <c r="LIT34" s="73">
        <f>სარგებელი!LIT29</f>
        <v>0</v>
      </c>
      <c r="LIU34" s="73">
        <f>სარგებელი!LIU29</f>
        <v>0</v>
      </c>
      <c r="LIV34" s="73">
        <f>სარგებელი!LIV29</f>
        <v>0</v>
      </c>
      <c r="LIW34" s="73">
        <f>სარგებელი!LIW29</f>
        <v>0</v>
      </c>
      <c r="LIX34" s="73">
        <f>სარგებელი!LIX29</f>
        <v>0</v>
      </c>
      <c r="LIY34" s="73">
        <f>სარგებელი!LIY29</f>
        <v>0</v>
      </c>
      <c r="LIZ34" s="73">
        <f>სარგებელი!LIZ29</f>
        <v>0</v>
      </c>
      <c r="LJA34" s="73">
        <f>სარგებელი!LJA29</f>
        <v>0</v>
      </c>
      <c r="LJB34" s="73">
        <f>სარგებელი!LJB29</f>
        <v>0</v>
      </c>
      <c r="LJC34" s="73">
        <f>სარგებელი!LJC29</f>
        <v>0</v>
      </c>
      <c r="LJD34" s="73">
        <f>სარგებელი!LJD29</f>
        <v>0</v>
      </c>
      <c r="LJE34" s="73">
        <f>სარგებელი!LJE29</f>
        <v>0</v>
      </c>
      <c r="LJF34" s="73">
        <f>სარგებელი!LJF29</f>
        <v>0</v>
      </c>
      <c r="LJG34" s="73">
        <f>სარგებელი!LJG29</f>
        <v>0</v>
      </c>
      <c r="LJH34" s="73">
        <f>სარგებელი!LJH29</f>
        <v>0</v>
      </c>
      <c r="LJI34" s="73">
        <f>სარგებელი!LJI29</f>
        <v>0</v>
      </c>
      <c r="LJJ34" s="73">
        <f>სარგებელი!LJJ29</f>
        <v>0</v>
      </c>
      <c r="LJK34" s="73">
        <f>სარგებელი!LJK29</f>
        <v>0</v>
      </c>
      <c r="LJL34" s="73">
        <f>სარგებელი!LJL29</f>
        <v>0</v>
      </c>
      <c r="LJM34" s="73">
        <f>სარგებელი!LJM29</f>
        <v>0</v>
      </c>
      <c r="LJN34" s="73">
        <f>სარგებელი!LJN29</f>
        <v>0</v>
      </c>
      <c r="LJO34" s="73">
        <f>სარგებელი!LJO29</f>
        <v>0</v>
      </c>
      <c r="LJP34" s="73">
        <f>სარგებელი!LJP29</f>
        <v>0</v>
      </c>
      <c r="LJQ34" s="73">
        <f>სარგებელი!LJQ29</f>
        <v>0</v>
      </c>
      <c r="LJR34" s="73">
        <f>სარგებელი!LJR29</f>
        <v>0</v>
      </c>
      <c r="LJS34" s="73">
        <f>სარგებელი!LJS29</f>
        <v>0</v>
      </c>
      <c r="LJT34" s="73">
        <f>სარგებელი!LJT29</f>
        <v>0</v>
      </c>
      <c r="LJU34" s="73">
        <f>სარგებელი!LJU29</f>
        <v>0</v>
      </c>
      <c r="LJV34" s="73">
        <f>სარგებელი!LJV29</f>
        <v>0</v>
      </c>
      <c r="LJW34" s="73">
        <f>სარგებელი!LJW29</f>
        <v>0</v>
      </c>
      <c r="LJX34" s="73">
        <f>სარგებელი!LJX29</f>
        <v>0</v>
      </c>
      <c r="LJY34" s="73">
        <f>სარგებელი!LJY29</f>
        <v>0</v>
      </c>
      <c r="LJZ34" s="73">
        <f>სარგებელი!LJZ29</f>
        <v>0</v>
      </c>
      <c r="LKA34" s="73">
        <f>სარგებელი!LKA29</f>
        <v>0</v>
      </c>
      <c r="LKB34" s="73">
        <f>სარგებელი!LKB29</f>
        <v>0</v>
      </c>
      <c r="LKC34" s="73">
        <f>სარგებელი!LKC29</f>
        <v>0</v>
      </c>
      <c r="LKD34" s="73">
        <f>სარგებელი!LKD29</f>
        <v>0</v>
      </c>
      <c r="LKE34" s="73">
        <f>სარგებელი!LKE29</f>
        <v>0</v>
      </c>
      <c r="LKF34" s="73">
        <f>სარგებელი!LKF29</f>
        <v>0</v>
      </c>
      <c r="LKG34" s="73">
        <f>სარგებელი!LKG29</f>
        <v>0</v>
      </c>
      <c r="LKH34" s="73">
        <f>სარგებელი!LKH29</f>
        <v>0</v>
      </c>
      <c r="LKI34" s="73">
        <f>სარგებელი!LKI29</f>
        <v>0</v>
      </c>
      <c r="LKJ34" s="73">
        <f>სარგებელი!LKJ29</f>
        <v>0</v>
      </c>
      <c r="LKK34" s="73">
        <f>სარგებელი!LKK29</f>
        <v>0</v>
      </c>
      <c r="LKL34" s="73">
        <f>სარგებელი!LKL29</f>
        <v>0</v>
      </c>
      <c r="LKM34" s="73">
        <f>სარგებელი!LKM29</f>
        <v>0</v>
      </c>
      <c r="LKN34" s="73">
        <f>სარგებელი!LKN29</f>
        <v>0</v>
      </c>
      <c r="LKO34" s="73">
        <f>სარგებელი!LKO29</f>
        <v>0</v>
      </c>
      <c r="LKP34" s="73">
        <f>სარგებელი!LKP29</f>
        <v>0</v>
      </c>
      <c r="LKQ34" s="73">
        <f>სარგებელი!LKQ29</f>
        <v>0</v>
      </c>
      <c r="LKR34" s="73">
        <f>სარგებელი!LKR29</f>
        <v>0</v>
      </c>
      <c r="LKS34" s="73">
        <f>სარგებელი!LKS29</f>
        <v>0</v>
      </c>
      <c r="LKT34" s="73">
        <f>სარგებელი!LKT29</f>
        <v>0</v>
      </c>
      <c r="LKU34" s="73">
        <f>სარგებელი!LKU29</f>
        <v>0</v>
      </c>
      <c r="LKV34" s="73">
        <f>სარგებელი!LKV29</f>
        <v>0</v>
      </c>
      <c r="LKW34" s="73">
        <f>სარგებელი!LKW29</f>
        <v>0</v>
      </c>
      <c r="LKX34" s="73">
        <f>სარგებელი!LKX29</f>
        <v>0</v>
      </c>
      <c r="LKY34" s="73">
        <f>სარგებელი!LKY29</f>
        <v>0</v>
      </c>
      <c r="LKZ34" s="73">
        <f>სარგებელი!LKZ29</f>
        <v>0</v>
      </c>
      <c r="LLA34" s="73">
        <f>სარგებელი!LLA29</f>
        <v>0</v>
      </c>
      <c r="LLB34" s="73">
        <f>სარგებელი!LLB29</f>
        <v>0</v>
      </c>
      <c r="LLC34" s="73">
        <f>სარგებელი!LLC29</f>
        <v>0</v>
      </c>
      <c r="LLD34" s="73">
        <f>სარგებელი!LLD29</f>
        <v>0</v>
      </c>
      <c r="LLE34" s="73">
        <f>სარგებელი!LLE29</f>
        <v>0</v>
      </c>
      <c r="LLF34" s="73">
        <f>სარგებელი!LLF29</f>
        <v>0</v>
      </c>
      <c r="LLG34" s="73">
        <f>სარგებელი!LLG29</f>
        <v>0</v>
      </c>
      <c r="LLH34" s="73">
        <f>სარგებელი!LLH29</f>
        <v>0</v>
      </c>
      <c r="LLI34" s="73">
        <f>სარგებელი!LLI29</f>
        <v>0</v>
      </c>
      <c r="LLJ34" s="73">
        <f>სარგებელი!LLJ29</f>
        <v>0</v>
      </c>
      <c r="LLK34" s="73">
        <f>სარგებელი!LLK29</f>
        <v>0</v>
      </c>
      <c r="LLL34" s="73">
        <f>სარგებელი!LLL29</f>
        <v>0</v>
      </c>
      <c r="LLM34" s="73">
        <f>სარგებელი!LLM29</f>
        <v>0</v>
      </c>
      <c r="LLN34" s="73">
        <f>სარგებელი!LLN29</f>
        <v>0</v>
      </c>
      <c r="LLO34" s="73">
        <f>სარგებელი!LLO29</f>
        <v>0</v>
      </c>
      <c r="LLP34" s="73">
        <f>სარგებელი!LLP29</f>
        <v>0</v>
      </c>
      <c r="LLQ34" s="73">
        <f>სარგებელი!LLQ29</f>
        <v>0</v>
      </c>
      <c r="LLR34" s="73">
        <f>სარგებელი!LLR29</f>
        <v>0</v>
      </c>
      <c r="LLS34" s="73">
        <f>სარგებელი!LLS29</f>
        <v>0</v>
      </c>
      <c r="LLT34" s="73">
        <f>სარგებელი!LLT29</f>
        <v>0</v>
      </c>
      <c r="LLU34" s="73">
        <f>სარგებელი!LLU29</f>
        <v>0</v>
      </c>
      <c r="LLV34" s="73">
        <f>სარგებელი!LLV29</f>
        <v>0</v>
      </c>
      <c r="LLW34" s="73">
        <f>სარგებელი!LLW29</f>
        <v>0</v>
      </c>
      <c r="LLX34" s="73">
        <f>სარგებელი!LLX29</f>
        <v>0</v>
      </c>
      <c r="LLY34" s="73">
        <f>სარგებელი!LLY29</f>
        <v>0</v>
      </c>
      <c r="LLZ34" s="73">
        <f>სარგებელი!LLZ29</f>
        <v>0</v>
      </c>
      <c r="LMA34" s="73">
        <f>სარგებელი!LMA29</f>
        <v>0</v>
      </c>
      <c r="LMB34" s="73">
        <f>სარგებელი!LMB29</f>
        <v>0</v>
      </c>
      <c r="LMC34" s="73">
        <f>სარგებელი!LMC29</f>
        <v>0</v>
      </c>
      <c r="LMD34" s="73">
        <f>სარგებელი!LMD29</f>
        <v>0</v>
      </c>
      <c r="LME34" s="73">
        <f>სარგებელი!LME29</f>
        <v>0</v>
      </c>
      <c r="LMF34" s="73">
        <f>სარგებელი!LMF29</f>
        <v>0</v>
      </c>
      <c r="LMG34" s="73">
        <f>სარგებელი!LMG29</f>
        <v>0</v>
      </c>
      <c r="LMH34" s="73">
        <f>სარგებელი!LMH29</f>
        <v>0</v>
      </c>
      <c r="LMI34" s="73">
        <f>სარგებელი!LMI29</f>
        <v>0</v>
      </c>
      <c r="LMJ34" s="73">
        <f>სარგებელი!LMJ29</f>
        <v>0</v>
      </c>
      <c r="LMK34" s="73">
        <f>სარგებელი!LMK29</f>
        <v>0</v>
      </c>
      <c r="LML34" s="73">
        <f>სარგებელი!LML29</f>
        <v>0</v>
      </c>
      <c r="LMM34" s="73">
        <f>სარგებელი!LMM29</f>
        <v>0</v>
      </c>
      <c r="LMN34" s="73">
        <f>სარგებელი!LMN29</f>
        <v>0</v>
      </c>
      <c r="LMO34" s="73">
        <f>სარგებელი!LMO29</f>
        <v>0</v>
      </c>
      <c r="LMP34" s="73">
        <f>სარგებელი!LMP29</f>
        <v>0</v>
      </c>
      <c r="LMQ34" s="73">
        <f>სარგებელი!LMQ29</f>
        <v>0</v>
      </c>
      <c r="LMR34" s="73">
        <f>სარგებელი!LMR29</f>
        <v>0</v>
      </c>
      <c r="LMS34" s="73">
        <f>სარგებელი!LMS29</f>
        <v>0</v>
      </c>
      <c r="LMT34" s="73">
        <f>სარგებელი!LMT29</f>
        <v>0</v>
      </c>
      <c r="LMU34" s="73">
        <f>სარგებელი!LMU29</f>
        <v>0</v>
      </c>
      <c r="LMV34" s="73">
        <f>სარგებელი!LMV29</f>
        <v>0</v>
      </c>
      <c r="LMW34" s="73">
        <f>სარგებელი!LMW29</f>
        <v>0</v>
      </c>
      <c r="LMX34" s="73">
        <f>სარგებელი!LMX29</f>
        <v>0</v>
      </c>
      <c r="LMY34" s="73">
        <f>სარგებელი!LMY29</f>
        <v>0</v>
      </c>
      <c r="LMZ34" s="73">
        <f>სარგებელი!LMZ29</f>
        <v>0</v>
      </c>
      <c r="LNA34" s="73">
        <f>სარგებელი!LNA29</f>
        <v>0</v>
      </c>
      <c r="LNB34" s="73">
        <f>სარგებელი!LNB29</f>
        <v>0</v>
      </c>
      <c r="LNC34" s="73">
        <f>სარგებელი!LNC29</f>
        <v>0</v>
      </c>
      <c r="LND34" s="73">
        <f>სარგებელი!LND29</f>
        <v>0</v>
      </c>
      <c r="LNE34" s="73">
        <f>სარგებელი!LNE29</f>
        <v>0</v>
      </c>
      <c r="LNF34" s="73">
        <f>სარგებელი!LNF29</f>
        <v>0</v>
      </c>
      <c r="LNG34" s="73">
        <f>სარგებელი!LNG29</f>
        <v>0</v>
      </c>
      <c r="LNH34" s="73">
        <f>სარგებელი!LNH29</f>
        <v>0</v>
      </c>
      <c r="LNI34" s="73">
        <f>სარგებელი!LNI29</f>
        <v>0</v>
      </c>
      <c r="LNJ34" s="73">
        <f>სარგებელი!LNJ29</f>
        <v>0</v>
      </c>
      <c r="LNK34" s="73">
        <f>სარგებელი!LNK29</f>
        <v>0</v>
      </c>
      <c r="LNL34" s="73">
        <f>სარგებელი!LNL29</f>
        <v>0</v>
      </c>
      <c r="LNM34" s="73">
        <f>სარგებელი!LNM29</f>
        <v>0</v>
      </c>
      <c r="LNN34" s="73">
        <f>სარგებელი!LNN29</f>
        <v>0</v>
      </c>
      <c r="LNO34" s="73">
        <f>სარგებელი!LNO29</f>
        <v>0</v>
      </c>
      <c r="LNP34" s="73">
        <f>სარგებელი!LNP29</f>
        <v>0</v>
      </c>
      <c r="LNQ34" s="73">
        <f>სარგებელი!LNQ29</f>
        <v>0</v>
      </c>
      <c r="LNR34" s="73">
        <f>სარგებელი!LNR29</f>
        <v>0</v>
      </c>
      <c r="LNS34" s="73">
        <f>სარგებელი!LNS29</f>
        <v>0</v>
      </c>
      <c r="LNT34" s="73">
        <f>სარგებელი!LNT29</f>
        <v>0</v>
      </c>
      <c r="LNU34" s="73">
        <f>სარგებელი!LNU29</f>
        <v>0</v>
      </c>
      <c r="LNV34" s="73">
        <f>სარგებელი!LNV29</f>
        <v>0</v>
      </c>
      <c r="LNW34" s="73">
        <f>სარგებელი!LNW29</f>
        <v>0</v>
      </c>
      <c r="LNX34" s="73">
        <f>სარგებელი!LNX29</f>
        <v>0</v>
      </c>
      <c r="LNY34" s="73">
        <f>სარგებელი!LNY29</f>
        <v>0</v>
      </c>
      <c r="LNZ34" s="73">
        <f>სარგებელი!LNZ29</f>
        <v>0</v>
      </c>
      <c r="LOA34" s="73">
        <f>სარგებელი!LOA29</f>
        <v>0</v>
      </c>
      <c r="LOB34" s="73">
        <f>სარგებელი!LOB29</f>
        <v>0</v>
      </c>
      <c r="LOC34" s="73">
        <f>სარგებელი!LOC29</f>
        <v>0</v>
      </c>
      <c r="LOD34" s="73">
        <f>სარგებელი!LOD29</f>
        <v>0</v>
      </c>
      <c r="LOE34" s="73">
        <f>სარგებელი!LOE29</f>
        <v>0</v>
      </c>
      <c r="LOF34" s="73">
        <f>სარგებელი!LOF29</f>
        <v>0</v>
      </c>
      <c r="LOG34" s="73">
        <f>სარგებელი!LOG29</f>
        <v>0</v>
      </c>
      <c r="LOH34" s="73">
        <f>სარგებელი!LOH29</f>
        <v>0</v>
      </c>
      <c r="LOI34" s="73">
        <f>სარგებელი!LOI29</f>
        <v>0</v>
      </c>
      <c r="LOJ34" s="73">
        <f>სარგებელი!LOJ29</f>
        <v>0</v>
      </c>
      <c r="LOK34" s="73">
        <f>სარგებელი!LOK29</f>
        <v>0</v>
      </c>
      <c r="LOL34" s="73">
        <f>სარგებელი!LOL29</f>
        <v>0</v>
      </c>
      <c r="LOM34" s="73">
        <f>სარგებელი!LOM29</f>
        <v>0</v>
      </c>
      <c r="LON34" s="73">
        <f>სარგებელი!LON29</f>
        <v>0</v>
      </c>
      <c r="LOO34" s="73">
        <f>სარგებელი!LOO29</f>
        <v>0</v>
      </c>
      <c r="LOP34" s="73">
        <f>სარგებელი!LOP29</f>
        <v>0</v>
      </c>
      <c r="LOQ34" s="73">
        <f>სარგებელი!LOQ29</f>
        <v>0</v>
      </c>
      <c r="LOR34" s="73">
        <f>სარგებელი!LOR29</f>
        <v>0</v>
      </c>
      <c r="LOS34" s="73">
        <f>სარგებელი!LOS29</f>
        <v>0</v>
      </c>
      <c r="LOT34" s="73">
        <f>სარგებელი!LOT29</f>
        <v>0</v>
      </c>
      <c r="LOU34" s="73">
        <f>სარგებელი!LOU29</f>
        <v>0</v>
      </c>
      <c r="LOV34" s="73">
        <f>სარგებელი!LOV29</f>
        <v>0</v>
      </c>
      <c r="LOW34" s="73">
        <f>სარგებელი!LOW29</f>
        <v>0</v>
      </c>
      <c r="LOX34" s="73">
        <f>სარგებელი!LOX29</f>
        <v>0</v>
      </c>
      <c r="LOY34" s="73">
        <f>სარგებელი!LOY29</f>
        <v>0</v>
      </c>
      <c r="LOZ34" s="73">
        <f>სარგებელი!LOZ29</f>
        <v>0</v>
      </c>
      <c r="LPA34" s="73">
        <f>სარგებელი!LPA29</f>
        <v>0</v>
      </c>
      <c r="LPB34" s="73">
        <f>სარგებელი!LPB29</f>
        <v>0</v>
      </c>
      <c r="LPC34" s="73">
        <f>სარგებელი!LPC29</f>
        <v>0</v>
      </c>
      <c r="LPD34" s="73">
        <f>სარგებელი!LPD29</f>
        <v>0</v>
      </c>
      <c r="LPE34" s="73">
        <f>სარგებელი!LPE29</f>
        <v>0</v>
      </c>
      <c r="LPF34" s="73">
        <f>სარგებელი!LPF29</f>
        <v>0</v>
      </c>
      <c r="LPG34" s="73">
        <f>სარგებელი!LPG29</f>
        <v>0</v>
      </c>
      <c r="LPH34" s="73">
        <f>სარგებელი!LPH29</f>
        <v>0</v>
      </c>
      <c r="LPI34" s="73">
        <f>სარგებელი!LPI29</f>
        <v>0</v>
      </c>
      <c r="LPJ34" s="73">
        <f>სარგებელი!LPJ29</f>
        <v>0</v>
      </c>
      <c r="LPK34" s="73">
        <f>სარგებელი!LPK29</f>
        <v>0</v>
      </c>
      <c r="LPL34" s="73">
        <f>სარგებელი!LPL29</f>
        <v>0</v>
      </c>
      <c r="LPM34" s="73">
        <f>სარგებელი!LPM29</f>
        <v>0</v>
      </c>
      <c r="LPN34" s="73">
        <f>სარგებელი!LPN29</f>
        <v>0</v>
      </c>
      <c r="LPO34" s="73">
        <f>სარგებელი!LPO29</f>
        <v>0</v>
      </c>
      <c r="LPP34" s="73">
        <f>სარგებელი!LPP29</f>
        <v>0</v>
      </c>
      <c r="LPQ34" s="73">
        <f>სარგებელი!LPQ29</f>
        <v>0</v>
      </c>
      <c r="LPR34" s="73">
        <f>სარგებელი!LPR29</f>
        <v>0</v>
      </c>
      <c r="LPS34" s="73">
        <f>სარგებელი!LPS29</f>
        <v>0</v>
      </c>
      <c r="LPT34" s="73">
        <f>სარგებელი!LPT29</f>
        <v>0</v>
      </c>
      <c r="LPU34" s="73">
        <f>სარგებელი!LPU29</f>
        <v>0</v>
      </c>
      <c r="LPV34" s="73">
        <f>სარგებელი!LPV29</f>
        <v>0</v>
      </c>
      <c r="LPW34" s="73">
        <f>სარგებელი!LPW29</f>
        <v>0</v>
      </c>
      <c r="LPX34" s="73">
        <f>სარგებელი!LPX29</f>
        <v>0</v>
      </c>
      <c r="LPY34" s="73">
        <f>სარგებელი!LPY29</f>
        <v>0</v>
      </c>
      <c r="LPZ34" s="73">
        <f>სარგებელი!LPZ29</f>
        <v>0</v>
      </c>
      <c r="LQA34" s="73">
        <f>სარგებელი!LQA29</f>
        <v>0</v>
      </c>
      <c r="LQB34" s="73">
        <f>სარგებელი!LQB29</f>
        <v>0</v>
      </c>
      <c r="LQC34" s="73">
        <f>სარგებელი!LQC29</f>
        <v>0</v>
      </c>
      <c r="LQD34" s="73">
        <f>სარგებელი!LQD29</f>
        <v>0</v>
      </c>
      <c r="LQE34" s="73">
        <f>სარგებელი!LQE29</f>
        <v>0</v>
      </c>
      <c r="LQF34" s="73">
        <f>სარგებელი!LQF29</f>
        <v>0</v>
      </c>
      <c r="LQG34" s="73">
        <f>სარგებელი!LQG29</f>
        <v>0</v>
      </c>
      <c r="LQH34" s="73">
        <f>სარგებელი!LQH29</f>
        <v>0</v>
      </c>
      <c r="LQI34" s="73">
        <f>სარგებელი!LQI29</f>
        <v>0</v>
      </c>
      <c r="LQJ34" s="73">
        <f>სარგებელი!LQJ29</f>
        <v>0</v>
      </c>
      <c r="LQK34" s="73">
        <f>სარგებელი!LQK29</f>
        <v>0</v>
      </c>
      <c r="LQL34" s="73">
        <f>სარგებელი!LQL29</f>
        <v>0</v>
      </c>
      <c r="LQM34" s="73">
        <f>სარგებელი!LQM29</f>
        <v>0</v>
      </c>
      <c r="LQN34" s="73">
        <f>სარგებელი!LQN29</f>
        <v>0</v>
      </c>
      <c r="LQO34" s="73">
        <f>სარგებელი!LQO29</f>
        <v>0</v>
      </c>
      <c r="LQP34" s="73">
        <f>სარგებელი!LQP29</f>
        <v>0</v>
      </c>
      <c r="LQQ34" s="73">
        <f>სარგებელი!LQQ29</f>
        <v>0</v>
      </c>
      <c r="LQR34" s="73">
        <f>სარგებელი!LQR29</f>
        <v>0</v>
      </c>
      <c r="LQS34" s="73">
        <f>სარგებელი!LQS29</f>
        <v>0</v>
      </c>
      <c r="LQT34" s="73">
        <f>სარგებელი!LQT29</f>
        <v>0</v>
      </c>
      <c r="LQU34" s="73">
        <f>სარგებელი!LQU29</f>
        <v>0</v>
      </c>
      <c r="LQV34" s="73">
        <f>სარგებელი!LQV29</f>
        <v>0</v>
      </c>
      <c r="LQW34" s="73">
        <f>სარგებელი!LQW29</f>
        <v>0</v>
      </c>
      <c r="LQX34" s="73">
        <f>სარგებელი!LQX29</f>
        <v>0</v>
      </c>
      <c r="LQY34" s="73">
        <f>სარგებელი!LQY29</f>
        <v>0</v>
      </c>
      <c r="LQZ34" s="73">
        <f>სარგებელი!LQZ29</f>
        <v>0</v>
      </c>
      <c r="LRA34" s="73">
        <f>სარგებელი!LRA29</f>
        <v>0</v>
      </c>
      <c r="LRB34" s="73">
        <f>სარგებელი!LRB29</f>
        <v>0</v>
      </c>
      <c r="LRC34" s="73">
        <f>სარგებელი!LRC29</f>
        <v>0</v>
      </c>
      <c r="LRD34" s="73">
        <f>სარგებელი!LRD29</f>
        <v>0</v>
      </c>
      <c r="LRE34" s="73">
        <f>სარგებელი!LRE29</f>
        <v>0</v>
      </c>
      <c r="LRF34" s="73">
        <f>სარგებელი!LRF29</f>
        <v>0</v>
      </c>
      <c r="LRG34" s="73">
        <f>სარგებელი!LRG29</f>
        <v>0</v>
      </c>
      <c r="LRH34" s="73">
        <f>სარგებელი!LRH29</f>
        <v>0</v>
      </c>
      <c r="LRI34" s="73">
        <f>სარგებელი!LRI29</f>
        <v>0</v>
      </c>
      <c r="LRJ34" s="73">
        <f>სარგებელი!LRJ29</f>
        <v>0</v>
      </c>
      <c r="LRK34" s="73">
        <f>სარგებელი!LRK29</f>
        <v>0</v>
      </c>
      <c r="LRL34" s="73">
        <f>სარგებელი!LRL29</f>
        <v>0</v>
      </c>
      <c r="LRM34" s="73">
        <f>სარგებელი!LRM29</f>
        <v>0</v>
      </c>
      <c r="LRN34" s="73">
        <f>სარგებელი!LRN29</f>
        <v>0</v>
      </c>
      <c r="LRO34" s="73">
        <f>სარგებელი!LRO29</f>
        <v>0</v>
      </c>
      <c r="LRP34" s="73">
        <f>სარგებელი!LRP29</f>
        <v>0</v>
      </c>
      <c r="LRQ34" s="73">
        <f>სარგებელი!LRQ29</f>
        <v>0</v>
      </c>
      <c r="LRR34" s="73">
        <f>სარგებელი!LRR29</f>
        <v>0</v>
      </c>
      <c r="LRS34" s="73">
        <f>სარგებელი!LRS29</f>
        <v>0</v>
      </c>
      <c r="LRT34" s="73">
        <f>სარგებელი!LRT29</f>
        <v>0</v>
      </c>
      <c r="LRU34" s="73">
        <f>სარგებელი!LRU29</f>
        <v>0</v>
      </c>
      <c r="LRV34" s="73">
        <f>სარგებელი!LRV29</f>
        <v>0</v>
      </c>
      <c r="LRW34" s="73">
        <f>სარგებელი!LRW29</f>
        <v>0</v>
      </c>
      <c r="LRX34" s="73">
        <f>სარგებელი!LRX29</f>
        <v>0</v>
      </c>
      <c r="LRY34" s="73">
        <f>სარგებელი!LRY29</f>
        <v>0</v>
      </c>
      <c r="LRZ34" s="73">
        <f>სარგებელი!LRZ29</f>
        <v>0</v>
      </c>
      <c r="LSA34" s="73">
        <f>სარგებელი!LSA29</f>
        <v>0</v>
      </c>
      <c r="LSB34" s="73">
        <f>სარგებელი!LSB29</f>
        <v>0</v>
      </c>
      <c r="LSC34" s="73">
        <f>სარგებელი!LSC29</f>
        <v>0</v>
      </c>
      <c r="LSD34" s="73">
        <f>სარგებელი!LSD29</f>
        <v>0</v>
      </c>
      <c r="LSE34" s="73">
        <f>სარგებელი!LSE29</f>
        <v>0</v>
      </c>
      <c r="LSF34" s="73">
        <f>სარგებელი!LSF29</f>
        <v>0</v>
      </c>
      <c r="LSG34" s="73">
        <f>სარგებელი!LSG29</f>
        <v>0</v>
      </c>
      <c r="LSH34" s="73">
        <f>სარგებელი!LSH29</f>
        <v>0</v>
      </c>
      <c r="LSI34" s="73">
        <f>სარგებელი!LSI29</f>
        <v>0</v>
      </c>
      <c r="LSJ34" s="73">
        <f>სარგებელი!LSJ29</f>
        <v>0</v>
      </c>
      <c r="LSK34" s="73">
        <f>სარგებელი!LSK29</f>
        <v>0</v>
      </c>
      <c r="LSL34" s="73">
        <f>სარგებელი!LSL29</f>
        <v>0</v>
      </c>
      <c r="LSM34" s="73">
        <f>სარგებელი!LSM29</f>
        <v>0</v>
      </c>
      <c r="LSN34" s="73">
        <f>სარგებელი!LSN29</f>
        <v>0</v>
      </c>
      <c r="LSO34" s="73">
        <f>სარგებელი!LSO29</f>
        <v>0</v>
      </c>
      <c r="LSP34" s="73">
        <f>სარგებელი!LSP29</f>
        <v>0</v>
      </c>
      <c r="LSQ34" s="73">
        <f>სარგებელი!LSQ29</f>
        <v>0</v>
      </c>
      <c r="LSR34" s="73">
        <f>სარგებელი!LSR29</f>
        <v>0</v>
      </c>
      <c r="LSS34" s="73">
        <f>სარგებელი!LSS29</f>
        <v>0</v>
      </c>
      <c r="LST34" s="73">
        <f>სარგებელი!LST29</f>
        <v>0</v>
      </c>
      <c r="LSU34" s="73">
        <f>სარგებელი!LSU29</f>
        <v>0</v>
      </c>
      <c r="LSV34" s="73">
        <f>სარგებელი!LSV29</f>
        <v>0</v>
      </c>
      <c r="LSW34" s="73">
        <f>სარგებელი!LSW29</f>
        <v>0</v>
      </c>
      <c r="LSX34" s="73">
        <f>სარგებელი!LSX29</f>
        <v>0</v>
      </c>
      <c r="LSY34" s="73">
        <f>სარგებელი!LSY29</f>
        <v>0</v>
      </c>
      <c r="LSZ34" s="73">
        <f>სარგებელი!LSZ29</f>
        <v>0</v>
      </c>
      <c r="LTA34" s="73">
        <f>სარგებელი!LTA29</f>
        <v>0</v>
      </c>
      <c r="LTB34" s="73">
        <f>სარგებელი!LTB29</f>
        <v>0</v>
      </c>
      <c r="LTC34" s="73">
        <f>სარგებელი!LTC29</f>
        <v>0</v>
      </c>
      <c r="LTD34" s="73">
        <f>სარგებელი!LTD29</f>
        <v>0</v>
      </c>
      <c r="LTE34" s="73">
        <f>სარგებელი!LTE29</f>
        <v>0</v>
      </c>
      <c r="LTF34" s="73">
        <f>სარგებელი!LTF29</f>
        <v>0</v>
      </c>
      <c r="LTG34" s="73">
        <f>სარგებელი!LTG29</f>
        <v>0</v>
      </c>
      <c r="LTH34" s="73">
        <f>სარგებელი!LTH29</f>
        <v>0</v>
      </c>
      <c r="LTI34" s="73">
        <f>სარგებელი!LTI29</f>
        <v>0</v>
      </c>
      <c r="LTJ34" s="73">
        <f>სარგებელი!LTJ29</f>
        <v>0</v>
      </c>
      <c r="LTK34" s="73">
        <f>სარგებელი!LTK29</f>
        <v>0</v>
      </c>
      <c r="LTL34" s="73">
        <f>სარგებელი!LTL29</f>
        <v>0</v>
      </c>
      <c r="LTM34" s="73">
        <f>სარგებელი!LTM29</f>
        <v>0</v>
      </c>
      <c r="LTN34" s="73">
        <f>სარგებელი!LTN29</f>
        <v>0</v>
      </c>
      <c r="LTO34" s="73">
        <f>სარგებელი!LTO29</f>
        <v>0</v>
      </c>
      <c r="LTP34" s="73">
        <f>სარგებელი!LTP29</f>
        <v>0</v>
      </c>
      <c r="LTQ34" s="73">
        <f>სარგებელი!LTQ29</f>
        <v>0</v>
      </c>
      <c r="LTR34" s="73">
        <f>სარგებელი!LTR29</f>
        <v>0</v>
      </c>
      <c r="LTS34" s="73">
        <f>სარგებელი!LTS29</f>
        <v>0</v>
      </c>
      <c r="LTT34" s="73">
        <f>სარგებელი!LTT29</f>
        <v>0</v>
      </c>
      <c r="LTU34" s="73">
        <f>სარგებელი!LTU29</f>
        <v>0</v>
      </c>
      <c r="LTV34" s="73">
        <f>სარგებელი!LTV29</f>
        <v>0</v>
      </c>
      <c r="LTW34" s="73">
        <f>სარგებელი!LTW29</f>
        <v>0</v>
      </c>
      <c r="LTX34" s="73">
        <f>სარგებელი!LTX29</f>
        <v>0</v>
      </c>
      <c r="LTY34" s="73">
        <f>სარგებელი!LTY29</f>
        <v>0</v>
      </c>
      <c r="LTZ34" s="73">
        <f>სარგებელი!LTZ29</f>
        <v>0</v>
      </c>
      <c r="LUA34" s="73">
        <f>სარგებელი!LUA29</f>
        <v>0</v>
      </c>
      <c r="LUB34" s="73">
        <f>სარგებელი!LUB29</f>
        <v>0</v>
      </c>
      <c r="LUC34" s="73">
        <f>სარგებელი!LUC29</f>
        <v>0</v>
      </c>
      <c r="LUD34" s="73">
        <f>სარგებელი!LUD29</f>
        <v>0</v>
      </c>
      <c r="LUE34" s="73">
        <f>სარგებელი!LUE29</f>
        <v>0</v>
      </c>
      <c r="LUF34" s="73">
        <f>სარგებელი!LUF29</f>
        <v>0</v>
      </c>
      <c r="LUG34" s="73">
        <f>სარგებელი!LUG29</f>
        <v>0</v>
      </c>
      <c r="LUH34" s="73">
        <f>სარგებელი!LUH29</f>
        <v>0</v>
      </c>
      <c r="LUI34" s="73">
        <f>სარგებელი!LUI29</f>
        <v>0</v>
      </c>
      <c r="LUJ34" s="73">
        <f>სარგებელი!LUJ29</f>
        <v>0</v>
      </c>
      <c r="LUK34" s="73">
        <f>სარგებელი!LUK29</f>
        <v>0</v>
      </c>
      <c r="LUL34" s="73">
        <f>სარგებელი!LUL29</f>
        <v>0</v>
      </c>
      <c r="LUM34" s="73">
        <f>სარგებელი!LUM29</f>
        <v>0</v>
      </c>
      <c r="LUN34" s="73">
        <f>სარგებელი!LUN29</f>
        <v>0</v>
      </c>
      <c r="LUO34" s="73">
        <f>სარგებელი!LUO29</f>
        <v>0</v>
      </c>
      <c r="LUP34" s="73">
        <f>სარგებელი!LUP29</f>
        <v>0</v>
      </c>
      <c r="LUQ34" s="73">
        <f>სარგებელი!LUQ29</f>
        <v>0</v>
      </c>
      <c r="LUR34" s="73">
        <f>სარგებელი!LUR29</f>
        <v>0</v>
      </c>
      <c r="LUS34" s="73">
        <f>სარგებელი!LUS29</f>
        <v>0</v>
      </c>
      <c r="LUT34" s="73">
        <f>სარგებელი!LUT29</f>
        <v>0</v>
      </c>
      <c r="LUU34" s="73">
        <f>სარგებელი!LUU29</f>
        <v>0</v>
      </c>
      <c r="LUV34" s="73">
        <f>სარგებელი!LUV29</f>
        <v>0</v>
      </c>
      <c r="LUW34" s="73">
        <f>სარგებელი!LUW29</f>
        <v>0</v>
      </c>
      <c r="LUX34" s="73">
        <f>სარგებელი!LUX29</f>
        <v>0</v>
      </c>
      <c r="LUY34" s="73">
        <f>სარგებელი!LUY29</f>
        <v>0</v>
      </c>
      <c r="LUZ34" s="73">
        <f>სარგებელი!LUZ29</f>
        <v>0</v>
      </c>
      <c r="LVA34" s="73">
        <f>სარგებელი!LVA29</f>
        <v>0</v>
      </c>
      <c r="LVB34" s="73">
        <f>სარგებელი!LVB29</f>
        <v>0</v>
      </c>
      <c r="LVC34" s="73">
        <f>სარგებელი!LVC29</f>
        <v>0</v>
      </c>
      <c r="LVD34" s="73">
        <f>სარგებელი!LVD29</f>
        <v>0</v>
      </c>
      <c r="LVE34" s="73">
        <f>სარგებელი!LVE29</f>
        <v>0</v>
      </c>
      <c r="LVF34" s="73">
        <f>სარგებელი!LVF29</f>
        <v>0</v>
      </c>
      <c r="LVG34" s="73">
        <f>სარგებელი!LVG29</f>
        <v>0</v>
      </c>
      <c r="LVH34" s="73">
        <f>სარგებელი!LVH29</f>
        <v>0</v>
      </c>
      <c r="LVI34" s="73">
        <f>სარგებელი!LVI29</f>
        <v>0</v>
      </c>
      <c r="LVJ34" s="73">
        <f>სარგებელი!LVJ29</f>
        <v>0</v>
      </c>
      <c r="LVK34" s="73">
        <f>სარგებელი!LVK29</f>
        <v>0</v>
      </c>
      <c r="LVL34" s="73">
        <f>სარგებელი!LVL29</f>
        <v>0</v>
      </c>
      <c r="LVM34" s="73">
        <f>სარგებელი!LVM29</f>
        <v>0</v>
      </c>
      <c r="LVN34" s="73">
        <f>სარგებელი!LVN29</f>
        <v>0</v>
      </c>
      <c r="LVO34" s="73">
        <f>სარგებელი!LVO29</f>
        <v>0</v>
      </c>
      <c r="LVP34" s="73">
        <f>სარგებელი!LVP29</f>
        <v>0</v>
      </c>
      <c r="LVQ34" s="73">
        <f>სარგებელი!LVQ29</f>
        <v>0</v>
      </c>
      <c r="LVR34" s="73">
        <f>სარგებელი!LVR29</f>
        <v>0</v>
      </c>
      <c r="LVS34" s="73">
        <f>სარგებელი!LVS29</f>
        <v>0</v>
      </c>
      <c r="LVT34" s="73">
        <f>სარგებელი!LVT29</f>
        <v>0</v>
      </c>
      <c r="LVU34" s="73">
        <f>სარგებელი!LVU29</f>
        <v>0</v>
      </c>
      <c r="LVV34" s="73">
        <f>სარგებელი!LVV29</f>
        <v>0</v>
      </c>
      <c r="LVW34" s="73">
        <f>სარგებელი!LVW29</f>
        <v>0</v>
      </c>
      <c r="LVX34" s="73">
        <f>სარგებელი!LVX29</f>
        <v>0</v>
      </c>
      <c r="LVY34" s="73">
        <f>სარგებელი!LVY29</f>
        <v>0</v>
      </c>
      <c r="LVZ34" s="73">
        <f>სარგებელი!LVZ29</f>
        <v>0</v>
      </c>
      <c r="LWA34" s="73">
        <f>სარგებელი!LWA29</f>
        <v>0</v>
      </c>
      <c r="LWB34" s="73">
        <f>სარგებელი!LWB29</f>
        <v>0</v>
      </c>
      <c r="LWC34" s="73">
        <f>სარგებელი!LWC29</f>
        <v>0</v>
      </c>
      <c r="LWD34" s="73">
        <f>სარგებელი!LWD29</f>
        <v>0</v>
      </c>
      <c r="LWE34" s="73">
        <f>სარგებელი!LWE29</f>
        <v>0</v>
      </c>
      <c r="LWF34" s="73">
        <f>სარგებელი!LWF29</f>
        <v>0</v>
      </c>
      <c r="LWG34" s="73">
        <f>სარგებელი!LWG29</f>
        <v>0</v>
      </c>
      <c r="LWH34" s="73">
        <f>სარგებელი!LWH29</f>
        <v>0</v>
      </c>
      <c r="LWI34" s="73">
        <f>სარგებელი!LWI29</f>
        <v>0</v>
      </c>
      <c r="LWJ34" s="73">
        <f>სარგებელი!LWJ29</f>
        <v>0</v>
      </c>
      <c r="LWK34" s="73">
        <f>სარგებელი!LWK29</f>
        <v>0</v>
      </c>
      <c r="LWL34" s="73">
        <f>სარგებელი!LWL29</f>
        <v>0</v>
      </c>
      <c r="LWM34" s="73">
        <f>სარგებელი!LWM29</f>
        <v>0</v>
      </c>
      <c r="LWN34" s="73">
        <f>სარგებელი!LWN29</f>
        <v>0</v>
      </c>
      <c r="LWO34" s="73">
        <f>სარგებელი!LWO29</f>
        <v>0</v>
      </c>
      <c r="LWP34" s="73">
        <f>სარგებელი!LWP29</f>
        <v>0</v>
      </c>
      <c r="LWQ34" s="73">
        <f>სარგებელი!LWQ29</f>
        <v>0</v>
      </c>
      <c r="LWR34" s="73">
        <f>სარგებელი!LWR29</f>
        <v>0</v>
      </c>
      <c r="LWS34" s="73">
        <f>სარგებელი!LWS29</f>
        <v>0</v>
      </c>
      <c r="LWT34" s="73">
        <f>სარგებელი!LWT29</f>
        <v>0</v>
      </c>
      <c r="LWU34" s="73">
        <f>სარგებელი!LWU29</f>
        <v>0</v>
      </c>
      <c r="LWV34" s="73">
        <f>სარგებელი!LWV29</f>
        <v>0</v>
      </c>
      <c r="LWW34" s="73">
        <f>სარგებელი!LWW29</f>
        <v>0</v>
      </c>
      <c r="LWX34" s="73">
        <f>სარგებელი!LWX29</f>
        <v>0</v>
      </c>
      <c r="LWY34" s="73">
        <f>სარგებელი!LWY29</f>
        <v>0</v>
      </c>
      <c r="LWZ34" s="73">
        <f>სარგებელი!LWZ29</f>
        <v>0</v>
      </c>
      <c r="LXA34" s="73">
        <f>სარგებელი!LXA29</f>
        <v>0</v>
      </c>
      <c r="LXB34" s="73">
        <f>სარგებელი!LXB29</f>
        <v>0</v>
      </c>
      <c r="LXC34" s="73">
        <f>სარგებელი!LXC29</f>
        <v>0</v>
      </c>
      <c r="LXD34" s="73">
        <f>სარგებელი!LXD29</f>
        <v>0</v>
      </c>
      <c r="LXE34" s="73">
        <f>სარგებელი!LXE29</f>
        <v>0</v>
      </c>
      <c r="LXF34" s="73">
        <f>სარგებელი!LXF29</f>
        <v>0</v>
      </c>
      <c r="LXG34" s="73">
        <f>სარგებელი!LXG29</f>
        <v>0</v>
      </c>
      <c r="LXH34" s="73">
        <f>სარგებელი!LXH29</f>
        <v>0</v>
      </c>
      <c r="LXI34" s="73">
        <f>სარგებელი!LXI29</f>
        <v>0</v>
      </c>
      <c r="LXJ34" s="73">
        <f>სარგებელი!LXJ29</f>
        <v>0</v>
      </c>
      <c r="LXK34" s="73">
        <f>სარგებელი!LXK29</f>
        <v>0</v>
      </c>
      <c r="LXL34" s="73">
        <f>სარგებელი!LXL29</f>
        <v>0</v>
      </c>
      <c r="LXM34" s="73">
        <f>სარგებელი!LXM29</f>
        <v>0</v>
      </c>
      <c r="LXN34" s="73">
        <f>სარგებელი!LXN29</f>
        <v>0</v>
      </c>
      <c r="LXO34" s="73">
        <f>სარგებელი!LXO29</f>
        <v>0</v>
      </c>
      <c r="LXP34" s="73">
        <f>სარგებელი!LXP29</f>
        <v>0</v>
      </c>
      <c r="LXQ34" s="73">
        <f>სარგებელი!LXQ29</f>
        <v>0</v>
      </c>
      <c r="LXR34" s="73">
        <f>სარგებელი!LXR29</f>
        <v>0</v>
      </c>
      <c r="LXS34" s="73">
        <f>სარგებელი!LXS29</f>
        <v>0</v>
      </c>
      <c r="LXT34" s="73">
        <f>სარგებელი!LXT29</f>
        <v>0</v>
      </c>
      <c r="LXU34" s="73">
        <f>სარგებელი!LXU29</f>
        <v>0</v>
      </c>
      <c r="LXV34" s="73">
        <f>სარგებელი!LXV29</f>
        <v>0</v>
      </c>
      <c r="LXW34" s="73">
        <f>სარგებელი!LXW29</f>
        <v>0</v>
      </c>
      <c r="LXX34" s="73">
        <f>სარგებელი!LXX29</f>
        <v>0</v>
      </c>
      <c r="LXY34" s="73">
        <f>სარგებელი!LXY29</f>
        <v>0</v>
      </c>
      <c r="LXZ34" s="73">
        <f>სარგებელი!LXZ29</f>
        <v>0</v>
      </c>
      <c r="LYA34" s="73">
        <f>სარგებელი!LYA29</f>
        <v>0</v>
      </c>
      <c r="LYB34" s="73">
        <f>სარგებელი!LYB29</f>
        <v>0</v>
      </c>
      <c r="LYC34" s="73">
        <f>სარგებელი!LYC29</f>
        <v>0</v>
      </c>
      <c r="LYD34" s="73">
        <f>სარგებელი!LYD29</f>
        <v>0</v>
      </c>
      <c r="LYE34" s="73">
        <f>სარგებელი!LYE29</f>
        <v>0</v>
      </c>
      <c r="LYF34" s="73">
        <f>სარგებელი!LYF29</f>
        <v>0</v>
      </c>
      <c r="LYG34" s="73">
        <f>სარგებელი!LYG29</f>
        <v>0</v>
      </c>
      <c r="LYH34" s="73">
        <f>სარგებელი!LYH29</f>
        <v>0</v>
      </c>
      <c r="LYI34" s="73">
        <f>სარგებელი!LYI29</f>
        <v>0</v>
      </c>
      <c r="LYJ34" s="73">
        <f>სარგებელი!LYJ29</f>
        <v>0</v>
      </c>
      <c r="LYK34" s="73">
        <f>სარგებელი!LYK29</f>
        <v>0</v>
      </c>
      <c r="LYL34" s="73">
        <f>სარგებელი!LYL29</f>
        <v>0</v>
      </c>
      <c r="LYM34" s="73">
        <f>სარგებელი!LYM29</f>
        <v>0</v>
      </c>
      <c r="LYN34" s="73">
        <f>სარგებელი!LYN29</f>
        <v>0</v>
      </c>
      <c r="LYO34" s="73">
        <f>სარგებელი!LYO29</f>
        <v>0</v>
      </c>
      <c r="LYP34" s="73">
        <f>სარგებელი!LYP29</f>
        <v>0</v>
      </c>
      <c r="LYQ34" s="73">
        <f>სარგებელი!LYQ29</f>
        <v>0</v>
      </c>
      <c r="LYR34" s="73">
        <f>სარგებელი!LYR29</f>
        <v>0</v>
      </c>
      <c r="LYS34" s="73">
        <f>სარგებელი!LYS29</f>
        <v>0</v>
      </c>
      <c r="LYT34" s="73">
        <f>სარგებელი!LYT29</f>
        <v>0</v>
      </c>
      <c r="LYU34" s="73">
        <f>სარგებელი!LYU29</f>
        <v>0</v>
      </c>
      <c r="LYV34" s="73">
        <f>სარგებელი!LYV29</f>
        <v>0</v>
      </c>
      <c r="LYW34" s="73">
        <f>სარგებელი!LYW29</f>
        <v>0</v>
      </c>
      <c r="LYX34" s="73">
        <f>სარგებელი!LYX29</f>
        <v>0</v>
      </c>
      <c r="LYY34" s="73">
        <f>სარგებელი!LYY29</f>
        <v>0</v>
      </c>
      <c r="LYZ34" s="73">
        <f>სარგებელი!LYZ29</f>
        <v>0</v>
      </c>
      <c r="LZA34" s="73">
        <f>სარგებელი!LZA29</f>
        <v>0</v>
      </c>
      <c r="LZB34" s="73">
        <f>სარგებელი!LZB29</f>
        <v>0</v>
      </c>
      <c r="LZC34" s="73">
        <f>სარგებელი!LZC29</f>
        <v>0</v>
      </c>
      <c r="LZD34" s="73">
        <f>სარგებელი!LZD29</f>
        <v>0</v>
      </c>
      <c r="LZE34" s="73">
        <f>სარგებელი!LZE29</f>
        <v>0</v>
      </c>
      <c r="LZF34" s="73">
        <f>სარგებელი!LZF29</f>
        <v>0</v>
      </c>
      <c r="LZG34" s="73">
        <f>სარგებელი!LZG29</f>
        <v>0</v>
      </c>
      <c r="LZH34" s="73">
        <f>სარგებელი!LZH29</f>
        <v>0</v>
      </c>
      <c r="LZI34" s="73">
        <f>სარგებელი!LZI29</f>
        <v>0</v>
      </c>
      <c r="LZJ34" s="73">
        <f>სარგებელი!LZJ29</f>
        <v>0</v>
      </c>
      <c r="LZK34" s="73">
        <f>სარგებელი!LZK29</f>
        <v>0</v>
      </c>
      <c r="LZL34" s="73">
        <f>სარგებელი!LZL29</f>
        <v>0</v>
      </c>
      <c r="LZM34" s="73">
        <f>სარგებელი!LZM29</f>
        <v>0</v>
      </c>
      <c r="LZN34" s="73">
        <f>სარგებელი!LZN29</f>
        <v>0</v>
      </c>
      <c r="LZO34" s="73">
        <f>სარგებელი!LZO29</f>
        <v>0</v>
      </c>
      <c r="LZP34" s="73">
        <f>სარგებელი!LZP29</f>
        <v>0</v>
      </c>
      <c r="LZQ34" s="73">
        <f>სარგებელი!LZQ29</f>
        <v>0</v>
      </c>
      <c r="LZR34" s="73">
        <f>სარგებელი!LZR29</f>
        <v>0</v>
      </c>
      <c r="LZS34" s="73">
        <f>სარგებელი!LZS29</f>
        <v>0</v>
      </c>
      <c r="LZT34" s="73">
        <f>სარგებელი!LZT29</f>
        <v>0</v>
      </c>
      <c r="LZU34" s="73">
        <f>სარგებელი!LZU29</f>
        <v>0</v>
      </c>
      <c r="LZV34" s="73">
        <f>სარგებელი!LZV29</f>
        <v>0</v>
      </c>
      <c r="LZW34" s="73">
        <f>სარგებელი!LZW29</f>
        <v>0</v>
      </c>
      <c r="LZX34" s="73">
        <f>სარგებელი!LZX29</f>
        <v>0</v>
      </c>
      <c r="LZY34" s="73">
        <f>სარგებელი!LZY29</f>
        <v>0</v>
      </c>
      <c r="LZZ34" s="73">
        <f>სარგებელი!LZZ29</f>
        <v>0</v>
      </c>
      <c r="MAA34" s="73">
        <f>სარგებელი!MAA29</f>
        <v>0</v>
      </c>
      <c r="MAB34" s="73">
        <f>სარგებელი!MAB29</f>
        <v>0</v>
      </c>
      <c r="MAC34" s="73">
        <f>სარგებელი!MAC29</f>
        <v>0</v>
      </c>
      <c r="MAD34" s="73">
        <f>სარგებელი!MAD29</f>
        <v>0</v>
      </c>
      <c r="MAE34" s="73">
        <f>სარგებელი!MAE29</f>
        <v>0</v>
      </c>
      <c r="MAF34" s="73">
        <f>სარგებელი!MAF29</f>
        <v>0</v>
      </c>
      <c r="MAG34" s="73">
        <f>სარგებელი!MAG29</f>
        <v>0</v>
      </c>
      <c r="MAH34" s="73">
        <f>სარგებელი!MAH29</f>
        <v>0</v>
      </c>
      <c r="MAI34" s="73">
        <f>სარგებელი!MAI29</f>
        <v>0</v>
      </c>
      <c r="MAJ34" s="73">
        <f>სარგებელი!MAJ29</f>
        <v>0</v>
      </c>
      <c r="MAK34" s="73">
        <f>სარგებელი!MAK29</f>
        <v>0</v>
      </c>
      <c r="MAL34" s="73">
        <f>სარგებელი!MAL29</f>
        <v>0</v>
      </c>
      <c r="MAM34" s="73">
        <f>სარგებელი!MAM29</f>
        <v>0</v>
      </c>
      <c r="MAN34" s="73">
        <f>სარგებელი!MAN29</f>
        <v>0</v>
      </c>
      <c r="MAO34" s="73">
        <f>სარგებელი!MAO29</f>
        <v>0</v>
      </c>
      <c r="MAP34" s="73">
        <f>სარგებელი!MAP29</f>
        <v>0</v>
      </c>
      <c r="MAQ34" s="73">
        <f>სარგებელი!MAQ29</f>
        <v>0</v>
      </c>
      <c r="MAR34" s="73">
        <f>სარგებელი!MAR29</f>
        <v>0</v>
      </c>
      <c r="MAS34" s="73">
        <f>სარგებელი!MAS29</f>
        <v>0</v>
      </c>
      <c r="MAT34" s="73">
        <f>სარგებელი!MAT29</f>
        <v>0</v>
      </c>
      <c r="MAU34" s="73">
        <f>სარგებელი!MAU29</f>
        <v>0</v>
      </c>
      <c r="MAV34" s="73">
        <f>სარგებელი!MAV29</f>
        <v>0</v>
      </c>
      <c r="MAW34" s="73">
        <f>სარგებელი!MAW29</f>
        <v>0</v>
      </c>
      <c r="MAX34" s="73">
        <f>სარგებელი!MAX29</f>
        <v>0</v>
      </c>
      <c r="MAY34" s="73">
        <f>სარგებელი!MAY29</f>
        <v>0</v>
      </c>
      <c r="MAZ34" s="73">
        <f>სარგებელი!MAZ29</f>
        <v>0</v>
      </c>
      <c r="MBA34" s="73">
        <f>სარგებელი!MBA29</f>
        <v>0</v>
      </c>
      <c r="MBB34" s="73">
        <f>სარგებელი!MBB29</f>
        <v>0</v>
      </c>
      <c r="MBC34" s="73">
        <f>სარგებელი!MBC29</f>
        <v>0</v>
      </c>
      <c r="MBD34" s="73">
        <f>სარგებელი!MBD29</f>
        <v>0</v>
      </c>
      <c r="MBE34" s="73">
        <f>სარგებელი!MBE29</f>
        <v>0</v>
      </c>
      <c r="MBF34" s="73">
        <f>სარგებელი!MBF29</f>
        <v>0</v>
      </c>
      <c r="MBG34" s="73">
        <f>სარგებელი!MBG29</f>
        <v>0</v>
      </c>
      <c r="MBH34" s="73">
        <f>სარგებელი!MBH29</f>
        <v>0</v>
      </c>
      <c r="MBI34" s="73">
        <f>სარგებელი!MBI29</f>
        <v>0</v>
      </c>
      <c r="MBJ34" s="73">
        <f>სარგებელი!MBJ29</f>
        <v>0</v>
      </c>
      <c r="MBK34" s="73">
        <f>სარგებელი!MBK29</f>
        <v>0</v>
      </c>
      <c r="MBL34" s="73">
        <f>სარგებელი!MBL29</f>
        <v>0</v>
      </c>
      <c r="MBM34" s="73">
        <f>სარგებელი!MBM29</f>
        <v>0</v>
      </c>
      <c r="MBN34" s="73">
        <f>სარგებელი!MBN29</f>
        <v>0</v>
      </c>
      <c r="MBO34" s="73">
        <f>სარგებელი!MBO29</f>
        <v>0</v>
      </c>
      <c r="MBP34" s="73">
        <f>სარგებელი!MBP29</f>
        <v>0</v>
      </c>
      <c r="MBQ34" s="73">
        <f>სარგებელი!MBQ29</f>
        <v>0</v>
      </c>
      <c r="MBR34" s="73">
        <f>სარგებელი!MBR29</f>
        <v>0</v>
      </c>
      <c r="MBS34" s="73">
        <f>სარგებელი!MBS29</f>
        <v>0</v>
      </c>
      <c r="MBT34" s="73">
        <f>სარგებელი!MBT29</f>
        <v>0</v>
      </c>
      <c r="MBU34" s="73">
        <f>სარგებელი!MBU29</f>
        <v>0</v>
      </c>
      <c r="MBV34" s="73">
        <f>სარგებელი!MBV29</f>
        <v>0</v>
      </c>
      <c r="MBW34" s="73">
        <f>სარგებელი!MBW29</f>
        <v>0</v>
      </c>
      <c r="MBX34" s="73">
        <f>სარგებელი!MBX29</f>
        <v>0</v>
      </c>
      <c r="MBY34" s="73">
        <f>სარგებელი!MBY29</f>
        <v>0</v>
      </c>
      <c r="MBZ34" s="73">
        <f>სარგებელი!MBZ29</f>
        <v>0</v>
      </c>
      <c r="MCA34" s="73">
        <f>სარგებელი!MCA29</f>
        <v>0</v>
      </c>
      <c r="MCB34" s="73">
        <f>სარგებელი!MCB29</f>
        <v>0</v>
      </c>
      <c r="MCC34" s="73">
        <f>სარგებელი!MCC29</f>
        <v>0</v>
      </c>
      <c r="MCD34" s="73">
        <f>სარგებელი!MCD29</f>
        <v>0</v>
      </c>
      <c r="MCE34" s="73">
        <f>სარგებელი!MCE29</f>
        <v>0</v>
      </c>
      <c r="MCF34" s="73">
        <f>სარგებელი!MCF29</f>
        <v>0</v>
      </c>
      <c r="MCG34" s="73">
        <f>სარგებელი!MCG29</f>
        <v>0</v>
      </c>
      <c r="MCH34" s="73">
        <f>სარგებელი!MCH29</f>
        <v>0</v>
      </c>
      <c r="MCI34" s="73">
        <f>სარგებელი!MCI29</f>
        <v>0</v>
      </c>
      <c r="MCJ34" s="73">
        <f>სარგებელი!MCJ29</f>
        <v>0</v>
      </c>
      <c r="MCK34" s="73">
        <f>სარგებელი!MCK29</f>
        <v>0</v>
      </c>
      <c r="MCL34" s="73">
        <f>სარგებელი!MCL29</f>
        <v>0</v>
      </c>
      <c r="MCM34" s="73">
        <f>სარგებელი!MCM29</f>
        <v>0</v>
      </c>
      <c r="MCN34" s="73">
        <f>სარგებელი!MCN29</f>
        <v>0</v>
      </c>
      <c r="MCO34" s="73">
        <f>სარგებელი!MCO29</f>
        <v>0</v>
      </c>
      <c r="MCP34" s="73">
        <f>სარგებელი!MCP29</f>
        <v>0</v>
      </c>
      <c r="MCQ34" s="73">
        <f>სარგებელი!MCQ29</f>
        <v>0</v>
      </c>
      <c r="MCR34" s="73">
        <f>სარგებელი!MCR29</f>
        <v>0</v>
      </c>
      <c r="MCS34" s="73">
        <f>სარგებელი!MCS29</f>
        <v>0</v>
      </c>
      <c r="MCT34" s="73">
        <f>სარგებელი!MCT29</f>
        <v>0</v>
      </c>
      <c r="MCU34" s="73">
        <f>სარგებელი!MCU29</f>
        <v>0</v>
      </c>
      <c r="MCV34" s="73">
        <f>სარგებელი!MCV29</f>
        <v>0</v>
      </c>
      <c r="MCW34" s="73">
        <f>სარგებელი!MCW29</f>
        <v>0</v>
      </c>
      <c r="MCX34" s="73">
        <f>სარგებელი!MCX29</f>
        <v>0</v>
      </c>
      <c r="MCY34" s="73">
        <f>სარგებელი!MCY29</f>
        <v>0</v>
      </c>
      <c r="MCZ34" s="73">
        <f>სარგებელი!MCZ29</f>
        <v>0</v>
      </c>
      <c r="MDA34" s="73">
        <f>სარგებელი!MDA29</f>
        <v>0</v>
      </c>
      <c r="MDB34" s="73">
        <f>სარგებელი!MDB29</f>
        <v>0</v>
      </c>
      <c r="MDC34" s="73">
        <f>სარგებელი!MDC29</f>
        <v>0</v>
      </c>
      <c r="MDD34" s="73">
        <f>სარგებელი!MDD29</f>
        <v>0</v>
      </c>
      <c r="MDE34" s="73">
        <f>სარგებელი!MDE29</f>
        <v>0</v>
      </c>
      <c r="MDF34" s="73">
        <f>სარგებელი!MDF29</f>
        <v>0</v>
      </c>
      <c r="MDG34" s="73">
        <f>სარგებელი!MDG29</f>
        <v>0</v>
      </c>
      <c r="MDH34" s="73">
        <f>სარგებელი!MDH29</f>
        <v>0</v>
      </c>
      <c r="MDI34" s="73">
        <f>სარგებელი!MDI29</f>
        <v>0</v>
      </c>
      <c r="MDJ34" s="73">
        <f>სარგებელი!MDJ29</f>
        <v>0</v>
      </c>
      <c r="MDK34" s="73">
        <f>სარგებელი!MDK29</f>
        <v>0</v>
      </c>
      <c r="MDL34" s="73">
        <f>სარგებელი!MDL29</f>
        <v>0</v>
      </c>
      <c r="MDM34" s="73">
        <f>სარგებელი!MDM29</f>
        <v>0</v>
      </c>
      <c r="MDN34" s="73">
        <f>სარგებელი!MDN29</f>
        <v>0</v>
      </c>
      <c r="MDO34" s="73">
        <f>სარგებელი!MDO29</f>
        <v>0</v>
      </c>
      <c r="MDP34" s="73">
        <f>სარგებელი!MDP29</f>
        <v>0</v>
      </c>
      <c r="MDQ34" s="73">
        <f>სარგებელი!MDQ29</f>
        <v>0</v>
      </c>
      <c r="MDR34" s="73">
        <f>სარგებელი!MDR29</f>
        <v>0</v>
      </c>
      <c r="MDS34" s="73">
        <f>სარგებელი!MDS29</f>
        <v>0</v>
      </c>
      <c r="MDT34" s="73">
        <f>სარგებელი!MDT29</f>
        <v>0</v>
      </c>
      <c r="MDU34" s="73">
        <f>სარგებელი!MDU29</f>
        <v>0</v>
      </c>
      <c r="MDV34" s="73">
        <f>სარგებელი!MDV29</f>
        <v>0</v>
      </c>
      <c r="MDW34" s="73">
        <f>სარგებელი!MDW29</f>
        <v>0</v>
      </c>
      <c r="MDX34" s="73">
        <f>სარგებელი!MDX29</f>
        <v>0</v>
      </c>
      <c r="MDY34" s="73">
        <f>სარგებელი!MDY29</f>
        <v>0</v>
      </c>
      <c r="MDZ34" s="73">
        <f>სარგებელი!MDZ29</f>
        <v>0</v>
      </c>
      <c r="MEA34" s="73">
        <f>სარგებელი!MEA29</f>
        <v>0</v>
      </c>
      <c r="MEB34" s="73">
        <f>სარგებელი!MEB29</f>
        <v>0</v>
      </c>
      <c r="MEC34" s="73">
        <f>სარგებელი!MEC29</f>
        <v>0</v>
      </c>
      <c r="MED34" s="73">
        <f>სარგებელი!MED29</f>
        <v>0</v>
      </c>
      <c r="MEE34" s="73">
        <f>სარგებელი!MEE29</f>
        <v>0</v>
      </c>
      <c r="MEF34" s="73">
        <f>სარგებელი!MEF29</f>
        <v>0</v>
      </c>
      <c r="MEG34" s="73">
        <f>სარგებელი!MEG29</f>
        <v>0</v>
      </c>
      <c r="MEH34" s="73">
        <f>სარგებელი!MEH29</f>
        <v>0</v>
      </c>
      <c r="MEI34" s="73">
        <f>სარგებელი!MEI29</f>
        <v>0</v>
      </c>
      <c r="MEJ34" s="73">
        <f>სარგებელი!MEJ29</f>
        <v>0</v>
      </c>
      <c r="MEK34" s="73">
        <f>სარგებელი!MEK29</f>
        <v>0</v>
      </c>
      <c r="MEL34" s="73">
        <f>სარგებელი!MEL29</f>
        <v>0</v>
      </c>
      <c r="MEM34" s="73">
        <f>სარგებელი!MEM29</f>
        <v>0</v>
      </c>
      <c r="MEN34" s="73">
        <f>სარგებელი!MEN29</f>
        <v>0</v>
      </c>
      <c r="MEO34" s="73">
        <f>სარგებელი!MEO29</f>
        <v>0</v>
      </c>
      <c r="MEP34" s="73">
        <f>სარგებელი!MEP29</f>
        <v>0</v>
      </c>
      <c r="MEQ34" s="73">
        <f>სარგებელი!MEQ29</f>
        <v>0</v>
      </c>
      <c r="MER34" s="73">
        <f>სარგებელი!MER29</f>
        <v>0</v>
      </c>
      <c r="MES34" s="73">
        <f>სარგებელი!MES29</f>
        <v>0</v>
      </c>
      <c r="MET34" s="73">
        <f>სარგებელი!MET29</f>
        <v>0</v>
      </c>
      <c r="MEU34" s="73">
        <f>სარგებელი!MEU29</f>
        <v>0</v>
      </c>
      <c r="MEV34" s="73">
        <f>სარგებელი!MEV29</f>
        <v>0</v>
      </c>
      <c r="MEW34" s="73">
        <f>სარგებელი!MEW29</f>
        <v>0</v>
      </c>
      <c r="MEX34" s="73">
        <f>სარგებელი!MEX29</f>
        <v>0</v>
      </c>
      <c r="MEY34" s="73">
        <f>სარგებელი!MEY29</f>
        <v>0</v>
      </c>
      <c r="MEZ34" s="73">
        <f>სარგებელი!MEZ29</f>
        <v>0</v>
      </c>
      <c r="MFA34" s="73">
        <f>სარგებელი!MFA29</f>
        <v>0</v>
      </c>
      <c r="MFB34" s="73">
        <f>სარგებელი!MFB29</f>
        <v>0</v>
      </c>
      <c r="MFC34" s="73">
        <f>სარგებელი!MFC29</f>
        <v>0</v>
      </c>
      <c r="MFD34" s="73">
        <f>სარგებელი!MFD29</f>
        <v>0</v>
      </c>
      <c r="MFE34" s="73">
        <f>სარგებელი!MFE29</f>
        <v>0</v>
      </c>
      <c r="MFF34" s="73">
        <f>სარგებელი!MFF29</f>
        <v>0</v>
      </c>
      <c r="MFG34" s="73">
        <f>სარგებელი!MFG29</f>
        <v>0</v>
      </c>
      <c r="MFH34" s="73">
        <f>სარგებელი!MFH29</f>
        <v>0</v>
      </c>
      <c r="MFI34" s="73">
        <f>სარგებელი!MFI29</f>
        <v>0</v>
      </c>
      <c r="MFJ34" s="73">
        <f>სარგებელი!MFJ29</f>
        <v>0</v>
      </c>
      <c r="MFK34" s="73">
        <f>სარგებელი!MFK29</f>
        <v>0</v>
      </c>
      <c r="MFL34" s="73">
        <f>სარგებელი!MFL29</f>
        <v>0</v>
      </c>
      <c r="MFM34" s="73">
        <f>სარგებელი!MFM29</f>
        <v>0</v>
      </c>
      <c r="MFN34" s="73">
        <f>სარგებელი!MFN29</f>
        <v>0</v>
      </c>
      <c r="MFO34" s="73">
        <f>სარგებელი!MFO29</f>
        <v>0</v>
      </c>
      <c r="MFP34" s="73">
        <f>სარგებელი!MFP29</f>
        <v>0</v>
      </c>
      <c r="MFQ34" s="73">
        <f>სარგებელი!MFQ29</f>
        <v>0</v>
      </c>
      <c r="MFR34" s="73">
        <f>სარგებელი!MFR29</f>
        <v>0</v>
      </c>
      <c r="MFS34" s="73">
        <f>სარგებელი!MFS29</f>
        <v>0</v>
      </c>
      <c r="MFT34" s="73">
        <f>სარგებელი!MFT29</f>
        <v>0</v>
      </c>
      <c r="MFU34" s="73">
        <f>სარგებელი!MFU29</f>
        <v>0</v>
      </c>
      <c r="MFV34" s="73">
        <f>სარგებელი!MFV29</f>
        <v>0</v>
      </c>
      <c r="MFW34" s="73">
        <f>სარგებელი!MFW29</f>
        <v>0</v>
      </c>
      <c r="MFX34" s="73">
        <f>სარგებელი!MFX29</f>
        <v>0</v>
      </c>
      <c r="MFY34" s="73">
        <f>სარგებელი!MFY29</f>
        <v>0</v>
      </c>
      <c r="MFZ34" s="73">
        <f>სარგებელი!MFZ29</f>
        <v>0</v>
      </c>
      <c r="MGA34" s="73">
        <f>სარგებელი!MGA29</f>
        <v>0</v>
      </c>
      <c r="MGB34" s="73">
        <f>სარგებელი!MGB29</f>
        <v>0</v>
      </c>
      <c r="MGC34" s="73">
        <f>სარგებელი!MGC29</f>
        <v>0</v>
      </c>
      <c r="MGD34" s="73">
        <f>სარგებელი!MGD29</f>
        <v>0</v>
      </c>
      <c r="MGE34" s="73">
        <f>სარგებელი!MGE29</f>
        <v>0</v>
      </c>
      <c r="MGF34" s="73">
        <f>სარგებელი!MGF29</f>
        <v>0</v>
      </c>
      <c r="MGG34" s="73">
        <f>სარგებელი!MGG29</f>
        <v>0</v>
      </c>
      <c r="MGH34" s="73">
        <f>სარგებელი!MGH29</f>
        <v>0</v>
      </c>
      <c r="MGI34" s="73">
        <f>სარგებელი!MGI29</f>
        <v>0</v>
      </c>
      <c r="MGJ34" s="73">
        <f>სარგებელი!MGJ29</f>
        <v>0</v>
      </c>
      <c r="MGK34" s="73">
        <f>სარგებელი!MGK29</f>
        <v>0</v>
      </c>
      <c r="MGL34" s="73">
        <f>სარგებელი!MGL29</f>
        <v>0</v>
      </c>
      <c r="MGM34" s="73">
        <f>სარგებელი!MGM29</f>
        <v>0</v>
      </c>
      <c r="MGN34" s="73">
        <f>სარგებელი!MGN29</f>
        <v>0</v>
      </c>
      <c r="MGO34" s="73">
        <f>სარგებელი!MGO29</f>
        <v>0</v>
      </c>
      <c r="MGP34" s="73">
        <f>სარგებელი!MGP29</f>
        <v>0</v>
      </c>
      <c r="MGQ34" s="73">
        <f>სარგებელი!MGQ29</f>
        <v>0</v>
      </c>
      <c r="MGR34" s="73">
        <f>სარგებელი!MGR29</f>
        <v>0</v>
      </c>
      <c r="MGS34" s="73">
        <f>სარგებელი!MGS29</f>
        <v>0</v>
      </c>
      <c r="MGT34" s="73">
        <f>სარგებელი!MGT29</f>
        <v>0</v>
      </c>
      <c r="MGU34" s="73">
        <f>სარგებელი!MGU29</f>
        <v>0</v>
      </c>
      <c r="MGV34" s="73">
        <f>სარგებელი!MGV29</f>
        <v>0</v>
      </c>
      <c r="MGW34" s="73">
        <f>სარგებელი!MGW29</f>
        <v>0</v>
      </c>
      <c r="MGX34" s="73">
        <f>სარგებელი!MGX29</f>
        <v>0</v>
      </c>
      <c r="MGY34" s="73">
        <f>სარგებელი!MGY29</f>
        <v>0</v>
      </c>
      <c r="MGZ34" s="73">
        <f>სარგებელი!MGZ29</f>
        <v>0</v>
      </c>
      <c r="MHA34" s="73">
        <f>სარგებელი!MHA29</f>
        <v>0</v>
      </c>
      <c r="MHB34" s="73">
        <f>სარგებელი!MHB29</f>
        <v>0</v>
      </c>
      <c r="MHC34" s="73">
        <f>სარგებელი!MHC29</f>
        <v>0</v>
      </c>
      <c r="MHD34" s="73">
        <f>სარგებელი!MHD29</f>
        <v>0</v>
      </c>
      <c r="MHE34" s="73">
        <f>სარგებელი!MHE29</f>
        <v>0</v>
      </c>
      <c r="MHF34" s="73">
        <f>სარგებელი!MHF29</f>
        <v>0</v>
      </c>
      <c r="MHG34" s="73">
        <f>სარგებელი!MHG29</f>
        <v>0</v>
      </c>
      <c r="MHH34" s="73">
        <f>სარგებელი!MHH29</f>
        <v>0</v>
      </c>
      <c r="MHI34" s="73">
        <f>სარგებელი!MHI29</f>
        <v>0</v>
      </c>
      <c r="MHJ34" s="73">
        <f>სარგებელი!MHJ29</f>
        <v>0</v>
      </c>
      <c r="MHK34" s="73">
        <f>სარგებელი!MHK29</f>
        <v>0</v>
      </c>
      <c r="MHL34" s="73">
        <f>სარგებელი!MHL29</f>
        <v>0</v>
      </c>
      <c r="MHM34" s="73">
        <f>სარგებელი!MHM29</f>
        <v>0</v>
      </c>
      <c r="MHN34" s="73">
        <f>სარგებელი!MHN29</f>
        <v>0</v>
      </c>
      <c r="MHO34" s="73">
        <f>სარგებელი!MHO29</f>
        <v>0</v>
      </c>
      <c r="MHP34" s="73">
        <f>სარგებელი!MHP29</f>
        <v>0</v>
      </c>
      <c r="MHQ34" s="73">
        <f>სარგებელი!MHQ29</f>
        <v>0</v>
      </c>
      <c r="MHR34" s="73">
        <f>სარგებელი!MHR29</f>
        <v>0</v>
      </c>
      <c r="MHS34" s="73">
        <f>სარგებელი!MHS29</f>
        <v>0</v>
      </c>
      <c r="MHT34" s="73">
        <f>სარგებელი!MHT29</f>
        <v>0</v>
      </c>
      <c r="MHU34" s="73">
        <f>სარგებელი!MHU29</f>
        <v>0</v>
      </c>
      <c r="MHV34" s="73">
        <f>სარგებელი!MHV29</f>
        <v>0</v>
      </c>
      <c r="MHW34" s="73">
        <f>სარგებელი!MHW29</f>
        <v>0</v>
      </c>
      <c r="MHX34" s="73">
        <f>სარგებელი!MHX29</f>
        <v>0</v>
      </c>
      <c r="MHY34" s="73">
        <f>სარგებელი!MHY29</f>
        <v>0</v>
      </c>
      <c r="MHZ34" s="73">
        <f>სარგებელი!MHZ29</f>
        <v>0</v>
      </c>
      <c r="MIA34" s="73">
        <f>სარგებელი!MIA29</f>
        <v>0</v>
      </c>
      <c r="MIB34" s="73">
        <f>სარგებელი!MIB29</f>
        <v>0</v>
      </c>
      <c r="MIC34" s="73">
        <f>სარგებელი!MIC29</f>
        <v>0</v>
      </c>
      <c r="MID34" s="73">
        <f>სარგებელი!MID29</f>
        <v>0</v>
      </c>
      <c r="MIE34" s="73">
        <f>სარგებელი!MIE29</f>
        <v>0</v>
      </c>
      <c r="MIF34" s="73">
        <f>სარგებელი!MIF29</f>
        <v>0</v>
      </c>
      <c r="MIG34" s="73">
        <f>სარგებელი!MIG29</f>
        <v>0</v>
      </c>
      <c r="MIH34" s="73">
        <f>სარგებელი!MIH29</f>
        <v>0</v>
      </c>
      <c r="MII34" s="73">
        <f>სარგებელი!MII29</f>
        <v>0</v>
      </c>
      <c r="MIJ34" s="73">
        <f>სარგებელი!MIJ29</f>
        <v>0</v>
      </c>
      <c r="MIK34" s="73">
        <f>სარგებელი!MIK29</f>
        <v>0</v>
      </c>
      <c r="MIL34" s="73">
        <f>სარგებელი!MIL29</f>
        <v>0</v>
      </c>
      <c r="MIM34" s="73">
        <f>სარგებელი!MIM29</f>
        <v>0</v>
      </c>
      <c r="MIN34" s="73">
        <f>სარგებელი!MIN29</f>
        <v>0</v>
      </c>
      <c r="MIO34" s="73">
        <f>სარგებელი!MIO29</f>
        <v>0</v>
      </c>
      <c r="MIP34" s="73">
        <f>სარგებელი!MIP29</f>
        <v>0</v>
      </c>
      <c r="MIQ34" s="73">
        <f>სარგებელი!MIQ29</f>
        <v>0</v>
      </c>
      <c r="MIR34" s="73">
        <f>სარგებელი!MIR29</f>
        <v>0</v>
      </c>
      <c r="MIS34" s="73">
        <f>სარგებელი!MIS29</f>
        <v>0</v>
      </c>
      <c r="MIT34" s="73">
        <f>სარგებელი!MIT29</f>
        <v>0</v>
      </c>
      <c r="MIU34" s="73">
        <f>სარგებელი!MIU29</f>
        <v>0</v>
      </c>
      <c r="MIV34" s="73">
        <f>სარგებელი!MIV29</f>
        <v>0</v>
      </c>
      <c r="MIW34" s="73">
        <f>სარგებელი!MIW29</f>
        <v>0</v>
      </c>
      <c r="MIX34" s="73">
        <f>სარგებელი!MIX29</f>
        <v>0</v>
      </c>
      <c r="MIY34" s="73">
        <f>სარგებელი!MIY29</f>
        <v>0</v>
      </c>
      <c r="MIZ34" s="73">
        <f>სარგებელი!MIZ29</f>
        <v>0</v>
      </c>
      <c r="MJA34" s="73">
        <f>სარგებელი!MJA29</f>
        <v>0</v>
      </c>
      <c r="MJB34" s="73">
        <f>სარგებელი!MJB29</f>
        <v>0</v>
      </c>
      <c r="MJC34" s="73">
        <f>სარგებელი!MJC29</f>
        <v>0</v>
      </c>
      <c r="MJD34" s="73">
        <f>სარგებელი!MJD29</f>
        <v>0</v>
      </c>
      <c r="MJE34" s="73">
        <f>სარგებელი!MJE29</f>
        <v>0</v>
      </c>
      <c r="MJF34" s="73">
        <f>სარგებელი!MJF29</f>
        <v>0</v>
      </c>
      <c r="MJG34" s="73">
        <f>სარგებელი!MJG29</f>
        <v>0</v>
      </c>
      <c r="MJH34" s="73">
        <f>სარგებელი!MJH29</f>
        <v>0</v>
      </c>
      <c r="MJI34" s="73">
        <f>სარგებელი!MJI29</f>
        <v>0</v>
      </c>
      <c r="MJJ34" s="73">
        <f>სარგებელი!MJJ29</f>
        <v>0</v>
      </c>
      <c r="MJK34" s="73">
        <f>სარგებელი!MJK29</f>
        <v>0</v>
      </c>
      <c r="MJL34" s="73">
        <f>სარგებელი!MJL29</f>
        <v>0</v>
      </c>
      <c r="MJM34" s="73">
        <f>სარგებელი!MJM29</f>
        <v>0</v>
      </c>
      <c r="MJN34" s="73">
        <f>სარგებელი!MJN29</f>
        <v>0</v>
      </c>
      <c r="MJO34" s="73">
        <f>სარგებელი!MJO29</f>
        <v>0</v>
      </c>
      <c r="MJP34" s="73">
        <f>სარგებელი!MJP29</f>
        <v>0</v>
      </c>
      <c r="MJQ34" s="73">
        <f>სარგებელი!MJQ29</f>
        <v>0</v>
      </c>
      <c r="MJR34" s="73">
        <f>სარგებელი!MJR29</f>
        <v>0</v>
      </c>
      <c r="MJS34" s="73">
        <f>სარგებელი!MJS29</f>
        <v>0</v>
      </c>
      <c r="MJT34" s="73">
        <f>სარგებელი!MJT29</f>
        <v>0</v>
      </c>
      <c r="MJU34" s="73">
        <f>სარგებელი!MJU29</f>
        <v>0</v>
      </c>
      <c r="MJV34" s="73">
        <f>სარგებელი!MJV29</f>
        <v>0</v>
      </c>
      <c r="MJW34" s="73">
        <f>სარგებელი!MJW29</f>
        <v>0</v>
      </c>
      <c r="MJX34" s="73">
        <f>სარგებელი!MJX29</f>
        <v>0</v>
      </c>
      <c r="MJY34" s="73">
        <f>სარგებელი!MJY29</f>
        <v>0</v>
      </c>
      <c r="MJZ34" s="73">
        <f>სარგებელი!MJZ29</f>
        <v>0</v>
      </c>
      <c r="MKA34" s="73">
        <f>სარგებელი!MKA29</f>
        <v>0</v>
      </c>
      <c r="MKB34" s="73">
        <f>სარგებელი!MKB29</f>
        <v>0</v>
      </c>
      <c r="MKC34" s="73">
        <f>სარგებელი!MKC29</f>
        <v>0</v>
      </c>
      <c r="MKD34" s="73">
        <f>სარგებელი!MKD29</f>
        <v>0</v>
      </c>
      <c r="MKE34" s="73">
        <f>სარგებელი!MKE29</f>
        <v>0</v>
      </c>
      <c r="MKF34" s="73">
        <f>სარგებელი!MKF29</f>
        <v>0</v>
      </c>
      <c r="MKG34" s="73">
        <f>სარგებელი!MKG29</f>
        <v>0</v>
      </c>
      <c r="MKH34" s="73">
        <f>სარგებელი!MKH29</f>
        <v>0</v>
      </c>
      <c r="MKI34" s="73">
        <f>სარგებელი!MKI29</f>
        <v>0</v>
      </c>
      <c r="MKJ34" s="73">
        <f>სარგებელი!MKJ29</f>
        <v>0</v>
      </c>
      <c r="MKK34" s="73">
        <f>სარგებელი!MKK29</f>
        <v>0</v>
      </c>
      <c r="MKL34" s="73">
        <f>სარგებელი!MKL29</f>
        <v>0</v>
      </c>
      <c r="MKM34" s="73">
        <f>სარგებელი!MKM29</f>
        <v>0</v>
      </c>
      <c r="MKN34" s="73">
        <f>სარგებელი!MKN29</f>
        <v>0</v>
      </c>
      <c r="MKO34" s="73">
        <f>სარგებელი!MKO29</f>
        <v>0</v>
      </c>
      <c r="MKP34" s="73">
        <f>სარგებელი!MKP29</f>
        <v>0</v>
      </c>
      <c r="MKQ34" s="73">
        <f>სარგებელი!MKQ29</f>
        <v>0</v>
      </c>
      <c r="MKR34" s="73">
        <f>სარგებელი!MKR29</f>
        <v>0</v>
      </c>
      <c r="MKS34" s="73">
        <f>სარგებელი!MKS29</f>
        <v>0</v>
      </c>
      <c r="MKT34" s="73">
        <f>სარგებელი!MKT29</f>
        <v>0</v>
      </c>
      <c r="MKU34" s="73">
        <f>სარგებელი!MKU29</f>
        <v>0</v>
      </c>
      <c r="MKV34" s="73">
        <f>სარგებელი!MKV29</f>
        <v>0</v>
      </c>
      <c r="MKW34" s="73">
        <f>სარგებელი!MKW29</f>
        <v>0</v>
      </c>
      <c r="MKX34" s="73">
        <f>სარგებელი!MKX29</f>
        <v>0</v>
      </c>
      <c r="MKY34" s="73">
        <f>სარგებელი!MKY29</f>
        <v>0</v>
      </c>
      <c r="MKZ34" s="73">
        <f>სარგებელი!MKZ29</f>
        <v>0</v>
      </c>
      <c r="MLA34" s="73">
        <f>სარგებელი!MLA29</f>
        <v>0</v>
      </c>
      <c r="MLB34" s="73">
        <f>სარგებელი!MLB29</f>
        <v>0</v>
      </c>
      <c r="MLC34" s="73">
        <f>სარგებელი!MLC29</f>
        <v>0</v>
      </c>
      <c r="MLD34" s="73">
        <f>სარგებელი!MLD29</f>
        <v>0</v>
      </c>
      <c r="MLE34" s="73">
        <f>სარგებელი!MLE29</f>
        <v>0</v>
      </c>
      <c r="MLF34" s="73">
        <f>სარგებელი!MLF29</f>
        <v>0</v>
      </c>
      <c r="MLG34" s="73">
        <f>სარგებელი!MLG29</f>
        <v>0</v>
      </c>
      <c r="MLH34" s="73">
        <f>სარგებელი!MLH29</f>
        <v>0</v>
      </c>
      <c r="MLI34" s="73">
        <f>სარგებელი!MLI29</f>
        <v>0</v>
      </c>
      <c r="MLJ34" s="73">
        <f>სარგებელი!MLJ29</f>
        <v>0</v>
      </c>
      <c r="MLK34" s="73">
        <f>სარგებელი!MLK29</f>
        <v>0</v>
      </c>
      <c r="MLL34" s="73">
        <f>სარგებელი!MLL29</f>
        <v>0</v>
      </c>
      <c r="MLM34" s="73">
        <f>სარგებელი!MLM29</f>
        <v>0</v>
      </c>
      <c r="MLN34" s="73">
        <f>სარგებელი!MLN29</f>
        <v>0</v>
      </c>
      <c r="MLO34" s="73">
        <f>სარგებელი!MLO29</f>
        <v>0</v>
      </c>
      <c r="MLP34" s="73">
        <f>სარგებელი!MLP29</f>
        <v>0</v>
      </c>
      <c r="MLQ34" s="73">
        <f>სარგებელი!MLQ29</f>
        <v>0</v>
      </c>
      <c r="MLR34" s="73">
        <f>სარგებელი!MLR29</f>
        <v>0</v>
      </c>
      <c r="MLS34" s="73">
        <f>სარგებელი!MLS29</f>
        <v>0</v>
      </c>
      <c r="MLT34" s="73">
        <f>სარგებელი!MLT29</f>
        <v>0</v>
      </c>
      <c r="MLU34" s="73">
        <f>სარგებელი!MLU29</f>
        <v>0</v>
      </c>
      <c r="MLV34" s="73">
        <f>სარგებელი!MLV29</f>
        <v>0</v>
      </c>
      <c r="MLW34" s="73">
        <f>სარგებელი!MLW29</f>
        <v>0</v>
      </c>
      <c r="MLX34" s="73">
        <f>სარგებელი!MLX29</f>
        <v>0</v>
      </c>
      <c r="MLY34" s="73">
        <f>სარგებელი!MLY29</f>
        <v>0</v>
      </c>
      <c r="MLZ34" s="73">
        <f>სარგებელი!MLZ29</f>
        <v>0</v>
      </c>
      <c r="MMA34" s="73">
        <f>სარგებელი!MMA29</f>
        <v>0</v>
      </c>
      <c r="MMB34" s="73">
        <f>სარგებელი!MMB29</f>
        <v>0</v>
      </c>
      <c r="MMC34" s="73">
        <f>სარგებელი!MMC29</f>
        <v>0</v>
      </c>
      <c r="MMD34" s="73">
        <f>სარგებელი!MMD29</f>
        <v>0</v>
      </c>
      <c r="MME34" s="73">
        <f>სარგებელი!MME29</f>
        <v>0</v>
      </c>
      <c r="MMF34" s="73">
        <f>სარგებელი!MMF29</f>
        <v>0</v>
      </c>
      <c r="MMG34" s="73">
        <f>სარგებელი!MMG29</f>
        <v>0</v>
      </c>
      <c r="MMH34" s="73">
        <f>სარგებელი!MMH29</f>
        <v>0</v>
      </c>
      <c r="MMI34" s="73">
        <f>სარგებელი!MMI29</f>
        <v>0</v>
      </c>
      <c r="MMJ34" s="73">
        <f>სარგებელი!MMJ29</f>
        <v>0</v>
      </c>
      <c r="MMK34" s="73">
        <f>სარგებელი!MMK29</f>
        <v>0</v>
      </c>
      <c r="MML34" s="73">
        <f>სარგებელი!MML29</f>
        <v>0</v>
      </c>
      <c r="MMM34" s="73">
        <f>სარგებელი!MMM29</f>
        <v>0</v>
      </c>
      <c r="MMN34" s="73">
        <f>სარგებელი!MMN29</f>
        <v>0</v>
      </c>
      <c r="MMO34" s="73">
        <f>სარგებელი!MMO29</f>
        <v>0</v>
      </c>
      <c r="MMP34" s="73">
        <f>სარგებელი!MMP29</f>
        <v>0</v>
      </c>
      <c r="MMQ34" s="73">
        <f>სარგებელი!MMQ29</f>
        <v>0</v>
      </c>
      <c r="MMR34" s="73">
        <f>სარგებელი!MMR29</f>
        <v>0</v>
      </c>
      <c r="MMS34" s="73">
        <f>სარგებელი!MMS29</f>
        <v>0</v>
      </c>
      <c r="MMT34" s="73">
        <f>სარგებელი!MMT29</f>
        <v>0</v>
      </c>
      <c r="MMU34" s="73">
        <f>სარგებელი!MMU29</f>
        <v>0</v>
      </c>
      <c r="MMV34" s="73">
        <f>სარგებელი!MMV29</f>
        <v>0</v>
      </c>
      <c r="MMW34" s="73">
        <f>სარგებელი!MMW29</f>
        <v>0</v>
      </c>
      <c r="MMX34" s="73">
        <f>სარგებელი!MMX29</f>
        <v>0</v>
      </c>
      <c r="MMY34" s="73">
        <f>სარგებელი!MMY29</f>
        <v>0</v>
      </c>
      <c r="MMZ34" s="73">
        <f>სარგებელი!MMZ29</f>
        <v>0</v>
      </c>
      <c r="MNA34" s="73">
        <f>სარგებელი!MNA29</f>
        <v>0</v>
      </c>
      <c r="MNB34" s="73">
        <f>სარგებელი!MNB29</f>
        <v>0</v>
      </c>
      <c r="MNC34" s="73">
        <f>სარგებელი!MNC29</f>
        <v>0</v>
      </c>
      <c r="MND34" s="73">
        <f>სარგებელი!MND29</f>
        <v>0</v>
      </c>
      <c r="MNE34" s="73">
        <f>სარგებელი!MNE29</f>
        <v>0</v>
      </c>
      <c r="MNF34" s="73">
        <f>სარგებელი!MNF29</f>
        <v>0</v>
      </c>
      <c r="MNG34" s="73">
        <f>სარგებელი!MNG29</f>
        <v>0</v>
      </c>
      <c r="MNH34" s="73">
        <f>სარგებელი!MNH29</f>
        <v>0</v>
      </c>
      <c r="MNI34" s="73">
        <f>სარგებელი!MNI29</f>
        <v>0</v>
      </c>
      <c r="MNJ34" s="73">
        <f>სარგებელი!MNJ29</f>
        <v>0</v>
      </c>
      <c r="MNK34" s="73">
        <f>სარგებელი!MNK29</f>
        <v>0</v>
      </c>
      <c r="MNL34" s="73">
        <f>სარგებელი!MNL29</f>
        <v>0</v>
      </c>
      <c r="MNM34" s="73">
        <f>სარგებელი!MNM29</f>
        <v>0</v>
      </c>
      <c r="MNN34" s="73">
        <f>სარგებელი!MNN29</f>
        <v>0</v>
      </c>
      <c r="MNO34" s="73">
        <f>სარგებელი!MNO29</f>
        <v>0</v>
      </c>
      <c r="MNP34" s="73">
        <f>სარგებელი!MNP29</f>
        <v>0</v>
      </c>
      <c r="MNQ34" s="73">
        <f>სარგებელი!MNQ29</f>
        <v>0</v>
      </c>
      <c r="MNR34" s="73">
        <f>სარგებელი!MNR29</f>
        <v>0</v>
      </c>
      <c r="MNS34" s="73">
        <f>სარგებელი!MNS29</f>
        <v>0</v>
      </c>
      <c r="MNT34" s="73">
        <f>სარგებელი!MNT29</f>
        <v>0</v>
      </c>
      <c r="MNU34" s="73">
        <f>სარგებელი!MNU29</f>
        <v>0</v>
      </c>
      <c r="MNV34" s="73">
        <f>სარგებელი!MNV29</f>
        <v>0</v>
      </c>
      <c r="MNW34" s="73">
        <f>სარგებელი!MNW29</f>
        <v>0</v>
      </c>
      <c r="MNX34" s="73">
        <f>სარგებელი!MNX29</f>
        <v>0</v>
      </c>
      <c r="MNY34" s="73">
        <f>სარგებელი!MNY29</f>
        <v>0</v>
      </c>
      <c r="MNZ34" s="73">
        <f>სარგებელი!MNZ29</f>
        <v>0</v>
      </c>
      <c r="MOA34" s="73">
        <f>სარგებელი!MOA29</f>
        <v>0</v>
      </c>
      <c r="MOB34" s="73">
        <f>სარგებელი!MOB29</f>
        <v>0</v>
      </c>
      <c r="MOC34" s="73">
        <f>სარგებელი!MOC29</f>
        <v>0</v>
      </c>
      <c r="MOD34" s="73">
        <f>სარგებელი!MOD29</f>
        <v>0</v>
      </c>
      <c r="MOE34" s="73">
        <f>სარგებელი!MOE29</f>
        <v>0</v>
      </c>
      <c r="MOF34" s="73">
        <f>სარგებელი!MOF29</f>
        <v>0</v>
      </c>
      <c r="MOG34" s="73">
        <f>სარგებელი!MOG29</f>
        <v>0</v>
      </c>
      <c r="MOH34" s="73">
        <f>სარგებელი!MOH29</f>
        <v>0</v>
      </c>
      <c r="MOI34" s="73">
        <f>სარგებელი!MOI29</f>
        <v>0</v>
      </c>
      <c r="MOJ34" s="73">
        <f>სარგებელი!MOJ29</f>
        <v>0</v>
      </c>
      <c r="MOK34" s="73">
        <f>სარგებელი!MOK29</f>
        <v>0</v>
      </c>
      <c r="MOL34" s="73">
        <f>სარგებელი!MOL29</f>
        <v>0</v>
      </c>
      <c r="MOM34" s="73">
        <f>სარგებელი!MOM29</f>
        <v>0</v>
      </c>
      <c r="MON34" s="73">
        <f>სარგებელი!MON29</f>
        <v>0</v>
      </c>
      <c r="MOO34" s="73">
        <f>სარგებელი!MOO29</f>
        <v>0</v>
      </c>
      <c r="MOP34" s="73">
        <f>სარგებელი!MOP29</f>
        <v>0</v>
      </c>
      <c r="MOQ34" s="73">
        <f>სარგებელი!MOQ29</f>
        <v>0</v>
      </c>
      <c r="MOR34" s="73">
        <f>სარგებელი!MOR29</f>
        <v>0</v>
      </c>
      <c r="MOS34" s="73">
        <f>სარგებელი!MOS29</f>
        <v>0</v>
      </c>
      <c r="MOT34" s="73">
        <f>სარგებელი!MOT29</f>
        <v>0</v>
      </c>
      <c r="MOU34" s="73">
        <f>სარგებელი!MOU29</f>
        <v>0</v>
      </c>
      <c r="MOV34" s="73">
        <f>სარგებელი!MOV29</f>
        <v>0</v>
      </c>
      <c r="MOW34" s="73">
        <f>სარგებელი!MOW29</f>
        <v>0</v>
      </c>
      <c r="MOX34" s="73">
        <f>სარგებელი!MOX29</f>
        <v>0</v>
      </c>
      <c r="MOY34" s="73">
        <f>სარგებელი!MOY29</f>
        <v>0</v>
      </c>
      <c r="MOZ34" s="73">
        <f>სარგებელი!MOZ29</f>
        <v>0</v>
      </c>
      <c r="MPA34" s="73">
        <f>სარგებელი!MPA29</f>
        <v>0</v>
      </c>
      <c r="MPB34" s="73">
        <f>სარგებელი!MPB29</f>
        <v>0</v>
      </c>
      <c r="MPC34" s="73">
        <f>სარგებელი!MPC29</f>
        <v>0</v>
      </c>
      <c r="MPD34" s="73">
        <f>სარგებელი!MPD29</f>
        <v>0</v>
      </c>
      <c r="MPE34" s="73">
        <f>სარგებელი!MPE29</f>
        <v>0</v>
      </c>
      <c r="MPF34" s="73">
        <f>სარგებელი!MPF29</f>
        <v>0</v>
      </c>
      <c r="MPG34" s="73">
        <f>სარგებელი!MPG29</f>
        <v>0</v>
      </c>
      <c r="MPH34" s="73">
        <f>სარგებელი!MPH29</f>
        <v>0</v>
      </c>
      <c r="MPI34" s="73">
        <f>სარგებელი!MPI29</f>
        <v>0</v>
      </c>
      <c r="MPJ34" s="73">
        <f>სარგებელი!MPJ29</f>
        <v>0</v>
      </c>
      <c r="MPK34" s="73">
        <f>სარგებელი!MPK29</f>
        <v>0</v>
      </c>
      <c r="MPL34" s="73">
        <f>სარგებელი!MPL29</f>
        <v>0</v>
      </c>
      <c r="MPM34" s="73">
        <f>სარგებელი!MPM29</f>
        <v>0</v>
      </c>
      <c r="MPN34" s="73">
        <f>სარგებელი!MPN29</f>
        <v>0</v>
      </c>
      <c r="MPO34" s="73">
        <f>სარგებელი!MPO29</f>
        <v>0</v>
      </c>
      <c r="MPP34" s="73">
        <f>სარგებელი!MPP29</f>
        <v>0</v>
      </c>
      <c r="MPQ34" s="73">
        <f>სარგებელი!MPQ29</f>
        <v>0</v>
      </c>
      <c r="MPR34" s="73">
        <f>სარგებელი!MPR29</f>
        <v>0</v>
      </c>
      <c r="MPS34" s="73">
        <f>სარგებელი!MPS29</f>
        <v>0</v>
      </c>
      <c r="MPT34" s="73">
        <f>სარგებელი!MPT29</f>
        <v>0</v>
      </c>
      <c r="MPU34" s="73">
        <f>სარგებელი!MPU29</f>
        <v>0</v>
      </c>
      <c r="MPV34" s="73">
        <f>სარგებელი!MPV29</f>
        <v>0</v>
      </c>
      <c r="MPW34" s="73">
        <f>სარგებელი!MPW29</f>
        <v>0</v>
      </c>
      <c r="MPX34" s="73">
        <f>სარგებელი!MPX29</f>
        <v>0</v>
      </c>
      <c r="MPY34" s="73">
        <f>სარგებელი!MPY29</f>
        <v>0</v>
      </c>
      <c r="MPZ34" s="73">
        <f>სარგებელი!MPZ29</f>
        <v>0</v>
      </c>
      <c r="MQA34" s="73">
        <f>სარგებელი!MQA29</f>
        <v>0</v>
      </c>
      <c r="MQB34" s="73">
        <f>სარგებელი!MQB29</f>
        <v>0</v>
      </c>
      <c r="MQC34" s="73">
        <f>სარგებელი!MQC29</f>
        <v>0</v>
      </c>
      <c r="MQD34" s="73">
        <f>სარგებელი!MQD29</f>
        <v>0</v>
      </c>
      <c r="MQE34" s="73">
        <f>სარგებელი!MQE29</f>
        <v>0</v>
      </c>
      <c r="MQF34" s="73">
        <f>სარგებელი!MQF29</f>
        <v>0</v>
      </c>
      <c r="MQG34" s="73">
        <f>სარგებელი!MQG29</f>
        <v>0</v>
      </c>
      <c r="MQH34" s="73">
        <f>სარგებელი!MQH29</f>
        <v>0</v>
      </c>
      <c r="MQI34" s="73">
        <f>სარგებელი!MQI29</f>
        <v>0</v>
      </c>
      <c r="MQJ34" s="73">
        <f>სარგებელი!MQJ29</f>
        <v>0</v>
      </c>
      <c r="MQK34" s="73">
        <f>სარგებელი!MQK29</f>
        <v>0</v>
      </c>
      <c r="MQL34" s="73">
        <f>სარგებელი!MQL29</f>
        <v>0</v>
      </c>
      <c r="MQM34" s="73">
        <f>სარგებელი!MQM29</f>
        <v>0</v>
      </c>
      <c r="MQN34" s="73">
        <f>სარგებელი!MQN29</f>
        <v>0</v>
      </c>
      <c r="MQO34" s="73">
        <f>სარგებელი!MQO29</f>
        <v>0</v>
      </c>
      <c r="MQP34" s="73">
        <f>სარგებელი!MQP29</f>
        <v>0</v>
      </c>
      <c r="MQQ34" s="73">
        <f>სარგებელი!MQQ29</f>
        <v>0</v>
      </c>
      <c r="MQR34" s="73">
        <f>სარგებელი!MQR29</f>
        <v>0</v>
      </c>
      <c r="MQS34" s="73">
        <f>სარგებელი!MQS29</f>
        <v>0</v>
      </c>
      <c r="MQT34" s="73">
        <f>სარგებელი!MQT29</f>
        <v>0</v>
      </c>
      <c r="MQU34" s="73">
        <f>სარგებელი!MQU29</f>
        <v>0</v>
      </c>
      <c r="MQV34" s="73">
        <f>სარგებელი!MQV29</f>
        <v>0</v>
      </c>
      <c r="MQW34" s="73">
        <f>სარგებელი!MQW29</f>
        <v>0</v>
      </c>
      <c r="MQX34" s="73">
        <f>სარგებელი!MQX29</f>
        <v>0</v>
      </c>
      <c r="MQY34" s="73">
        <f>სარგებელი!MQY29</f>
        <v>0</v>
      </c>
      <c r="MQZ34" s="73">
        <f>სარგებელი!MQZ29</f>
        <v>0</v>
      </c>
      <c r="MRA34" s="73">
        <f>სარგებელი!MRA29</f>
        <v>0</v>
      </c>
      <c r="MRB34" s="73">
        <f>სარგებელი!MRB29</f>
        <v>0</v>
      </c>
      <c r="MRC34" s="73">
        <f>სარგებელი!MRC29</f>
        <v>0</v>
      </c>
      <c r="MRD34" s="73">
        <f>სარგებელი!MRD29</f>
        <v>0</v>
      </c>
      <c r="MRE34" s="73">
        <f>სარგებელი!MRE29</f>
        <v>0</v>
      </c>
      <c r="MRF34" s="73">
        <f>სარგებელი!MRF29</f>
        <v>0</v>
      </c>
      <c r="MRG34" s="73">
        <f>სარგებელი!MRG29</f>
        <v>0</v>
      </c>
      <c r="MRH34" s="73">
        <f>სარგებელი!MRH29</f>
        <v>0</v>
      </c>
      <c r="MRI34" s="73">
        <f>სარგებელი!MRI29</f>
        <v>0</v>
      </c>
      <c r="MRJ34" s="73">
        <f>სარგებელი!MRJ29</f>
        <v>0</v>
      </c>
      <c r="MRK34" s="73">
        <f>სარგებელი!MRK29</f>
        <v>0</v>
      </c>
      <c r="MRL34" s="73">
        <f>სარგებელი!MRL29</f>
        <v>0</v>
      </c>
      <c r="MRM34" s="73">
        <f>სარგებელი!MRM29</f>
        <v>0</v>
      </c>
      <c r="MRN34" s="73">
        <f>სარგებელი!MRN29</f>
        <v>0</v>
      </c>
      <c r="MRO34" s="73">
        <f>სარგებელი!MRO29</f>
        <v>0</v>
      </c>
      <c r="MRP34" s="73">
        <f>სარგებელი!MRP29</f>
        <v>0</v>
      </c>
      <c r="MRQ34" s="73">
        <f>სარგებელი!MRQ29</f>
        <v>0</v>
      </c>
      <c r="MRR34" s="73">
        <f>სარგებელი!MRR29</f>
        <v>0</v>
      </c>
      <c r="MRS34" s="73">
        <f>სარგებელი!MRS29</f>
        <v>0</v>
      </c>
      <c r="MRT34" s="73">
        <f>სარგებელი!MRT29</f>
        <v>0</v>
      </c>
      <c r="MRU34" s="73">
        <f>სარგებელი!MRU29</f>
        <v>0</v>
      </c>
      <c r="MRV34" s="73">
        <f>სარგებელი!MRV29</f>
        <v>0</v>
      </c>
      <c r="MRW34" s="73">
        <f>სარგებელი!MRW29</f>
        <v>0</v>
      </c>
      <c r="MRX34" s="73">
        <f>სარგებელი!MRX29</f>
        <v>0</v>
      </c>
      <c r="MRY34" s="73">
        <f>სარგებელი!MRY29</f>
        <v>0</v>
      </c>
      <c r="MRZ34" s="73">
        <f>სარგებელი!MRZ29</f>
        <v>0</v>
      </c>
      <c r="MSA34" s="73">
        <f>სარგებელი!MSA29</f>
        <v>0</v>
      </c>
      <c r="MSB34" s="73">
        <f>სარგებელი!MSB29</f>
        <v>0</v>
      </c>
      <c r="MSC34" s="73">
        <f>სარგებელი!MSC29</f>
        <v>0</v>
      </c>
      <c r="MSD34" s="73">
        <f>სარგებელი!MSD29</f>
        <v>0</v>
      </c>
      <c r="MSE34" s="73">
        <f>სარგებელი!MSE29</f>
        <v>0</v>
      </c>
      <c r="MSF34" s="73">
        <f>სარგებელი!MSF29</f>
        <v>0</v>
      </c>
      <c r="MSG34" s="73">
        <f>სარგებელი!MSG29</f>
        <v>0</v>
      </c>
      <c r="MSH34" s="73">
        <f>სარგებელი!MSH29</f>
        <v>0</v>
      </c>
      <c r="MSI34" s="73">
        <f>სარგებელი!MSI29</f>
        <v>0</v>
      </c>
      <c r="MSJ34" s="73">
        <f>სარგებელი!MSJ29</f>
        <v>0</v>
      </c>
      <c r="MSK34" s="73">
        <f>სარგებელი!MSK29</f>
        <v>0</v>
      </c>
      <c r="MSL34" s="73">
        <f>სარგებელი!MSL29</f>
        <v>0</v>
      </c>
      <c r="MSM34" s="73">
        <f>სარგებელი!MSM29</f>
        <v>0</v>
      </c>
      <c r="MSN34" s="73">
        <f>სარგებელი!MSN29</f>
        <v>0</v>
      </c>
      <c r="MSO34" s="73">
        <f>სარგებელი!MSO29</f>
        <v>0</v>
      </c>
      <c r="MSP34" s="73">
        <f>სარგებელი!MSP29</f>
        <v>0</v>
      </c>
      <c r="MSQ34" s="73">
        <f>სარგებელი!MSQ29</f>
        <v>0</v>
      </c>
      <c r="MSR34" s="73">
        <f>სარგებელი!MSR29</f>
        <v>0</v>
      </c>
      <c r="MSS34" s="73">
        <f>სარგებელი!MSS29</f>
        <v>0</v>
      </c>
      <c r="MST34" s="73">
        <f>სარგებელი!MST29</f>
        <v>0</v>
      </c>
      <c r="MSU34" s="73">
        <f>სარგებელი!MSU29</f>
        <v>0</v>
      </c>
      <c r="MSV34" s="73">
        <f>სარგებელი!MSV29</f>
        <v>0</v>
      </c>
      <c r="MSW34" s="73">
        <f>სარგებელი!MSW29</f>
        <v>0</v>
      </c>
      <c r="MSX34" s="73">
        <f>სარგებელი!MSX29</f>
        <v>0</v>
      </c>
      <c r="MSY34" s="73">
        <f>სარგებელი!MSY29</f>
        <v>0</v>
      </c>
      <c r="MSZ34" s="73">
        <f>სარგებელი!MSZ29</f>
        <v>0</v>
      </c>
      <c r="MTA34" s="73">
        <f>სარგებელი!MTA29</f>
        <v>0</v>
      </c>
      <c r="MTB34" s="73">
        <f>სარგებელი!MTB29</f>
        <v>0</v>
      </c>
      <c r="MTC34" s="73">
        <f>სარგებელი!MTC29</f>
        <v>0</v>
      </c>
      <c r="MTD34" s="73">
        <f>სარგებელი!MTD29</f>
        <v>0</v>
      </c>
      <c r="MTE34" s="73">
        <f>სარგებელი!MTE29</f>
        <v>0</v>
      </c>
      <c r="MTF34" s="73">
        <f>სარგებელი!MTF29</f>
        <v>0</v>
      </c>
      <c r="MTG34" s="73">
        <f>სარგებელი!MTG29</f>
        <v>0</v>
      </c>
      <c r="MTH34" s="73">
        <f>სარგებელი!MTH29</f>
        <v>0</v>
      </c>
      <c r="MTI34" s="73">
        <f>სარგებელი!MTI29</f>
        <v>0</v>
      </c>
      <c r="MTJ34" s="73">
        <f>სარგებელი!MTJ29</f>
        <v>0</v>
      </c>
      <c r="MTK34" s="73">
        <f>სარგებელი!MTK29</f>
        <v>0</v>
      </c>
      <c r="MTL34" s="73">
        <f>სარგებელი!MTL29</f>
        <v>0</v>
      </c>
      <c r="MTM34" s="73">
        <f>სარგებელი!MTM29</f>
        <v>0</v>
      </c>
      <c r="MTN34" s="73">
        <f>სარგებელი!MTN29</f>
        <v>0</v>
      </c>
      <c r="MTO34" s="73">
        <f>სარგებელი!MTO29</f>
        <v>0</v>
      </c>
      <c r="MTP34" s="73">
        <f>სარგებელი!MTP29</f>
        <v>0</v>
      </c>
      <c r="MTQ34" s="73">
        <f>სარგებელი!MTQ29</f>
        <v>0</v>
      </c>
      <c r="MTR34" s="73">
        <f>სარგებელი!MTR29</f>
        <v>0</v>
      </c>
      <c r="MTS34" s="73">
        <f>სარგებელი!MTS29</f>
        <v>0</v>
      </c>
      <c r="MTT34" s="73">
        <f>სარგებელი!MTT29</f>
        <v>0</v>
      </c>
      <c r="MTU34" s="73">
        <f>სარგებელი!MTU29</f>
        <v>0</v>
      </c>
      <c r="MTV34" s="73">
        <f>სარგებელი!MTV29</f>
        <v>0</v>
      </c>
      <c r="MTW34" s="73">
        <f>სარგებელი!MTW29</f>
        <v>0</v>
      </c>
      <c r="MTX34" s="73">
        <f>სარგებელი!MTX29</f>
        <v>0</v>
      </c>
      <c r="MTY34" s="73">
        <f>სარგებელი!MTY29</f>
        <v>0</v>
      </c>
      <c r="MTZ34" s="73">
        <f>სარგებელი!MTZ29</f>
        <v>0</v>
      </c>
      <c r="MUA34" s="73">
        <f>სარგებელი!MUA29</f>
        <v>0</v>
      </c>
      <c r="MUB34" s="73">
        <f>სარგებელი!MUB29</f>
        <v>0</v>
      </c>
      <c r="MUC34" s="73">
        <f>სარგებელი!MUC29</f>
        <v>0</v>
      </c>
      <c r="MUD34" s="73">
        <f>სარგებელი!MUD29</f>
        <v>0</v>
      </c>
      <c r="MUE34" s="73">
        <f>სარგებელი!MUE29</f>
        <v>0</v>
      </c>
      <c r="MUF34" s="73">
        <f>სარგებელი!MUF29</f>
        <v>0</v>
      </c>
      <c r="MUG34" s="73">
        <f>სარგებელი!MUG29</f>
        <v>0</v>
      </c>
      <c r="MUH34" s="73">
        <f>სარგებელი!MUH29</f>
        <v>0</v>
      </c>
      <c r="MUI34" s="73">
        <f>სარგებელი!MUI29</f>
        <v>0</v>
      </c>
      <c r="MUJ34" s="73">
        <f>სარგებელი!MUJ29</f>
        <v>0</v>
      </c>
      <c r="MUK34" s="73">
        <f>სარგებელი!MUK29</f>
        <v>0</v>
      </c>
      <c r="MUL34" s="73">
        <f>სარგებელი!MUL29</f>
        <v>0</v>
      </c>
      <c r="MUM34" s="73">
        <f>სარგებელი!MUM29</f>
        <v>0</v>
      </c>
      <c r="MUN34" s="73">
        <f>სარგებელი!MUN29</f>
        <v>0</v>
      </c>
      <c r="MUO34" s="73">
        <f>სარგებელი!MUO29</f>
        <v>0</v>
      </c>
      <c r="MUP34" s="73">
        <f>სარგებელი!MUP29</f>
        <v>0</v>
      </c>
      <c r="MUQ34" s="73">
        <f>სარგებელი!MUQ29</f>
        <v>0</v>
      </c>
      <c r="MUR34" s="73">
        <f>სარგებელი!MUR29</f>
        <v>0</v>
      </c>
      <c r="MUS34" s="73">
        <f>სარგებელი!MUS29</f>
        <v>0</v>
      </c>
      <c r="MUT34" s="73">
        <f>სარგებელი!MUT29</f>
        <v>0</v>
      </c>
      <c r="MUU34" s="73">
        <f>სარგებელი!MUU29</f>
        <v>0</v>
      </c>
      <c r="MUV34" s="73">
        <f>სარგებელი!MUV29</f>
        <v>0</v>
      </c>
      <c r="MUW34" s="73">
        <f>სარგებელი!MUW29</f>
        <v>0</v>
      </c>
      <c r="MUX34" s="73">
        <f>სარგებელი!MUX29</f>
        <v>0</v>
      </c>
      <c r="MUY34" s="73">
        <f>სარგებელი!MUY29</f>
        <v>0</v>
      </c>
      <c r="MUZ34" s="73">
        <f>სარგებელი!MUZ29</f>
        <v>0</v>
      </c>
      <c r="MVA34" s="73">
        <f>სარგებელი!MVA29</f>
        <v>0</v>
      </c>
      <c r="MVB34" s="73">
        <f>სარგებელი!MVB29</f>
        <v>0</v>
      </c>
      <c r="MVC34" s="73">
        <f>სარგებელი!MVC29</f>
        <v>0</v>
      </c>
      <c r="MVD34" s="73">
        <f>სარგებელი!MVD29</f>
        <v>0</v>
      </c>
      <c r="MVE34" s="73">
        <f>სარგებელი!MVE29</f>
        <v>0</v>
      </c>
      <c r="MVF34" s="73">
        <f>სარგებელი!MVF29</f>
        <v>0</v>
      </c>
      <c r="MVG34" s="73">
        <f>სარგებელი!MVG29</f>
        <v>0</v>
      </c>
      <c r="MVH34" s="73">
        <f>სარგებელი!MVH29</f>
        <v>0</v>
      </c>
      <c r="MVI34" s="73">
        <f>სარგებელი!MVI29</f>
        <v>0</v>
      </c>
      <c r="MVJ34" s="73">
        <f>სარგებელი!MVJ29</f>
        <v>0</v>
      </c>
      <c r="MVK34" s="73">
        <f>სარგებელი!MVK29</f>
        <v>0</v>
      </c>
      <c r="MVL34" s="73">
        <f>სარგებელი!MVL29</f>
        <v>0</v>
      </c>
      <c r="MVM34" s="73">
        <f>სარგებელი!MVM29</f>
        <v>0</v>
      </c>
      <c r="MVN34" s="73">
        <f>სარგებელი!MVN29</f>
        <v>0</v>
      </c>
      <c r="MVO34" s="73">
        <f>სარგებელი!MVO29</f>
        <v>0</v>
      </c>
      <c r="MVP34" s="73">
        <f>სარგებელი!MVP29</f>
        <v>0</v>
      </c>
      <c r="MVQ34" s="73">
        <f>სარგებელი!MVQ29</f>
        <v>0</v>
      </c>
      <c r="MVR34" s="73">
        <f>სარგებელი!MVR29</f>
        <v>0</v>
      </c>
      <c r="MVS34" s="73">
        <f>სარგებელი!MVS29</f>
        <v>0</v>
      </c>
      <c r="MVT34" s="73">
        <f>სარგებელი!MVT29</f>
        <v>0</v>
      </c>
      <c r="MVU34" s="73">
        <f>სარგებელი!MVU29</f>
        <v>0</v>
      </c>
      <c r="MVV34" s="73">
        <f>სარგებელი!MVV29</f>
        <v>0</v>
      </c>
      <c r="MVW34" s="73">
        <f>სარგებელი!MVW29</f>
        <v>0</v>
      </c>
      <c r="MVX34" s="73">
        <f>სარგებელი!MVX29</f>
        <v>0</v>
      </c>
      <c r="MVY34" s="73">
        <f>სარგებელი!MVY29</f>
        <v>0</v>
      </c>
      <c r="MVZ34" s="73">
        <f>სარგებელი!MVZ29</f>
        <v>0</v>
      </c>
      <c r="MWA34" s="73">
        <f>სარგებელი!MWA29</f>
        <v>0</v>
      </c>
      <c r="MWB34" s="73">
        <f>სარგებელი!MWB29</f>
        <v>0</v>
      </c>
      <c r="MWC34" s="73">
        <f>სარგებელი!MWC29</f>
        <v>0</v>
      </c>
      <c r="MWD34" s="73">
        <f>სარგებელი!MWD29</f>
        <v>0</v>
      </c>
      <c r="MWE34" s="73">
        <f>სარგებელი!MWE29</f>
        <v>0</v>
      </c>
      <c r="MWF34" s="73">
        <f>სარგებელი!MWF29</f>
        <v>0</v>
      </c>
      <c r="MWG34" s="73">
        <f>სარგებელი!MWG29</f>
        <v>0</v>
      </c>
      <c r="MWH34" s="73">
        <f>სარგებელი!MWH29</f>
        <v>0</v>
      </c>
      <c r="MWI34" s="73">
        <f>სარგებელი!MWI29</f>
        <v>0</v>
      </c>
      <c r="MWJ34" s="73">
        <f>სარგებელი!MWJ29</f>
        <v>0</v>
      </c>
      <c r="MWK34" s="73">
        <f>სარგებელი!MWK29</f>
        <v>0</v>
      </c>
      <c r="MWL34" s="73">
        <f>სარგებელი!MWL29</f>
        <v>0</v>
      </c>
      <c r="MWM34" s="73">
        <f>სარგებელი!MWM29</f>
        <v>0</v>
      </c>
      <c r="MWN34" s="73">
        <f>სარგებელი!MWN29</f>
        <v>0</v>
      </c>
      <c r="MWO34" s="73">
        <f>სარგებელი!MWO29</f>
        <v>0</v>
      </c>
      <c r="MWP34" s="73">
        <f>სარგებელი!MWP29</f>
        <v>0</v>
      </c>
      <c r="MWQ34" s="73">
        <f>სარგებელი!MWQ29</f>
        <v>0</v>
      </c>
      <c r="MWR34" s="73">
        <f>სარგებელი!MWR29</f>
        <v>0</v>
      </c>
      <c r="MWS34" s="73">
        <f>სარგებელი!MWS29</f>
        <v>0</v>
      </c>
      <c r="MWT34" s="73">
        <f>სარგებელი!MWT29</f>
        <v>0</v>
      </c>
      <c r="MWU34" s="73">
        <f>სარგებელი!MWU29</f>
        <v>0</v>
      </c>
      <c r="MWV34" s="73">
        <f>სარგებელი!MWV29</f>
        <v>0</v>
      </c>
      <c r="MWW34" s="73">
        <f>სარგებელი!MWW29</f>
        <v>0</v>
      </c>
      <c r="MWX34" s="73">
        <f>სარგებელი!MWX29</f>
        <v>0</v>
      </c>
      <c r="MWY34" s="73">
        <f>სარგებელი!MWY29</f>
        <v>0</v>
      </c>
      <c r="MWZ34" s="73">
        <f>სარგებელი!MWZ29</f>
        <v>0</v>
      </c>
      <c r="MXA34" s="73">
        <f>სარგებელი!MXA29</f>
        <v>0</v>
      </c>
      <c r="MXB34" s="73">
        <f>სარგებელი!MXB29</f>
        <v>0</v>
      </c>
      <c r="MXC34" s="73">
        <f>სარგებელი!MXC29</f>
        <v>0</v>
      </c>
      <c r="MXD34" s="73">
        <f>სარგებელი!MXD29</f>
        <v>0</v>
      </c>
      <c r="MXE34" s="73">
        <f>სარგებელი!MXE29</f>
        <v>0</v>
      </c>
      <c r="MXF34" s="73">
        <f>სარგებელი!MXF29</f>
        <v>0</v>
      </c>
      <c r="MXG34" s="73">
        <f>სარგებელი!MXG29</f>
        <v>0</v>
      </c>
      <c r="MXH34" s="73">
        <f>სარგებელი!MXH29</f>
        <v>0</v>
      </c>
      <c r="MXI34" s="73">
        <f>სარგებელი!MXI29</f>
        <v>0</v>
      </c>
      <c r="MXJ34" s="73">
        <f>სარგებელი!MXJ29</f>
        <v>0</v>
      </c>
      <c r="MXK34" s="73">
        <f>სარგებელი!MXK29</f>
        <v>0</v>
      </c>
      <c r="MXL34" s="73">
        <f>სარგებელი!MXL29</f>
        <v>0</v>
      </c>
      <c r="MXM34" s="73">
        <f>სარგებელი!MXM29</f>
        <v>0</v>
      </c>
      <c r="MXN34" s="73">
        <f>სარგებელი!MXN29</f>
        <v>0</v>
      </c>
      <c r="MXO34" s="73">
        <f>სარგებელი!MXO29</f>
        <v>0</v>
      </c>
      <c r="MXP34" s="73">
        <f>სარგებელი!MXP29</f>
        <v>0</v>
      </c>
      <c r="MXQ34" s="73">
        <f>სარგებელი!MXQ29</f>
        <v>0</v>
      </c>
      <c r="MXR34" s="73">
        <f>სარგებელი!MXR29</f>
        <v>0</v>
      </c>
      <c r="MXS34" s="73">
        <f>სარგებელი!MXS29</f>
        <v>0</v>
      </c>
      <c r="MXT34" s="73">
        <f>სარგებელი!MXT29</f>
        <v>0</v>
      </c>
      <c r="MXU34" s="73">
        <f>სარგებელი!MXU29</f>
        <v>0</v>
      </c>
      <c r="MXV34" s="73">
        <f>სარგებელი!MXV29</f>
        <v>0</v>
      </c>
      <c r="MXW34" s="73">
        <f>სარგებელი!MXW29</f>
        <v>0</v>
      </c>
      <c r="MXX34" s="73">
        <f>სარგებელი!MXX29</f>
        <v>0</v>
      </c>
      <c r="MXY34" s="73">
        <f>სარგებელი!MXY29</f>
        <v>0</v>
      </c>
      <c r="MXZ34" s="73">
        <f>სარგებელი!MXZ29</f>
        <v>0</v>
      </c>
      <c r="MYA34" s="73">
        <f>სარგებელი!MYA29</f>
        <v>0</v>
      </c>
      <c r="MYB34" s="73">
        <f>სარგებელი!MYB29</f>
        <v>0</v>
      </c>
      <c r="MYC34" s="73">
        <f>სარგებელი!MYC29</f>
        <v>0</v>
      </c>
      <c r="MYD34" s="73">
        <f>სარგებელი!MYD29</f>
        <v>0</v>
      </c>
      <c r="MYE34" s="73">
        <f>სარგებელი!MYE29</f>
        <v>0</v>
      </c>
      <c r="MYF34" s="73">
        <f>სარგებელი!MYF29</f>
        <v>0</v>
      </c>
      <c r="MYG34" s="73">
        <f>სარგებელი!MYG29</f>
        <v>0</v>
      </c>
      <c r="MYH34" s="73">
        <f>სარგებელი!MYH29</f>
        <v>0</v>
      </c>
      <c r="MYI34" s="73">
        <f>სარგებელი!MYI29</f>
        <v>0</v>
      </c>
      <c r="MYJ34" s="73">
        <f>სარგებელი!MYJ29</f>
        <v>0</v>
      </c>
      <c r="MYK34" s="73">
        <f>სარგებელი!MYK29</f>
        <v>0</v>
      </c>
      <c r="MYL34" s="73">
        <f>სარგებელი!MYL29</f>
        <v>0</v>
      </c>
      <c r="MYM34" s="73">
        <f>სარგებელი!MYM29</f>
        <v>0</v>
      </c>
      <c r="MYN34" s="73">
        <f>სარგებელი!MYN29</f>
        <v>0</v>
      </c>
      <c r="MYO34" s="73">
        <f>სარგებელი!MYO29</f>
        <v>0</v>
      </c>
      <c r="MYP34" s="73">
        <f>სარგებელი!MYP29</f>
        <v>0</v>
      </c>
      <c r="MYQ34" s="73">
        <f>სარგებელი!MYQ29</f>
        <v>0</v>
      </c>
      <c r="MYR34" s="73">
        <f>სარგებელი!MYR29</f>
        <v>0</v>
      </c>
      <c r="MYS34" s="73">
        <f>სარგებელი!MYS29</f>
        <v>0</v>
      </c>
      <c r="MYT34" s="73">
        <f>სარგებელი!MYT29</f>
        <v>0</v>
      </c>
      <c r="MYU34" s="73">
        <f>სარგებელი!MYU29</f>
        <v>0</v>
      </c>
      <c r="MYV34" s="73">
        <f>სარგებელი!MYV29</f>
        <v>0</v>
      </c>
      <c r="MYW34" s="73">
        <f>სარგებელი!MYW29</f>
        <v>0</v>
      </c>
      <c r="MYX34" s="73">
        <f>სარგებელი!MYX29</f>
        <v>0</v>
      </c>
      <c r="MYY34" s="73">
        <f>სარგებელი!MYY29</f>
        <v>0</v>
      </c>
      <c r="MYZ34" s="73">
        <f>სარგებელი!MYZ29</f>
        <v>0</v>
      </c>
      <c r="MZA34" s="73">
        <f>სარგებელი!MZA29</f>
        <v>0</v>
      </c>
      <c r="MZB34" s="73">
        <f>სარგებელი!MZB29</f>
        <v>0</v>
      </c>
      <c r="MZC34" s="73">
        <f>სარგებელი!MZC29</f>
        <v>0</v>
      </c>
      <c r="MZD34" s="73">
        <f>სარგებელი!MZD29</f>
        <v>0</v>
      </c>
      <c r="MZE34" s="73">
        <f>სარგებელი!MZE29</f>
        <v>0</v>
      </c>
      <c r="MZF34" s="73">
        <f>სარგებელი!MZF29</f>
        <v>0</v>
      </c>
      <c r="MZG34" s="73">
        <f>სარგებელი!MZG29</f>
        <v>0</v>
      </c>
      <c r="MZH34" s="73">
        <f>სარგებელი!MZH29</f>
        <v>0</v>
      </c>
      <c r="MZI34" s="73">
        <f>სარგებელი!MZI29</f>
        <v>0</v>
      </c>
      <c r="MZJ34" s="73">
        <f>სარგებელი!MZJ29</f>
        <v>0</v>
      </c>
      <c r="MZK34" s="73">
        <f>სარგებელი!MZK29</f>
        <v>0</v>
      </c>
      <c r="MZL34" s="73">
        <f>სარგებელი!MZL29</f>
        <v>0</v>
      </c>
      <c r="MZM34" s="73">
        <f>სარგებელი!MZM29</f>
        <v>0</v>
      </c>
      <c r="MZN34" s="73">
        <f>სარგებელი!MZN29</f>
        <v>0</v>
      </c>
      <c r="MZO34" s="73">
        <f>სარგებელი!MZO29</f>
        <v>0</v>
      </c>
      <c r="MZP34" s="73">
        <f>სარგებელი!MZP29</f>
        <v>0</v>
      </c>
      <c r="MZQ34" s="73">
        <f>სარგებელი!MZQ29</f>
        <v>0</v>
      </c>
      <c r="MZR34" s="73">
        <f>სარგებელი!MZR29</f>
        <v>0</v>
      </c>
      <c r="MZS34" s="73">
        <f>სარგებელი!MZS29</f>
        <v>0</v>
      </c>
      <c r="MZT34" s="73">
        <f>სარგებელი!MZT29</f>
        <v>0</v>
      </c>
      <c r="MZU34" s="73">
        <f>სარგებელი!MZU29</f>
        <v>0</v>
      </c>
      <c r="MZV34" s="73">
        <f>სარგებელი!MZV29</f>
        <v>0</v>
      </c>
      <c r="MZW34" s="73">
        <f>სარგებელი!MZW29</f>
        <v>0</v>
      </c>
      <c r="MZX34" s="73">
        <f>სარგებელი!MZX29</f>
        <v>0</v>
      </c>
      <c r="MZY34" s="73">
        <f>სარგებელი!MZY29</f>
        <v>0</v>
      </c>
      <c r="MZZ34" s="73">
        <f>სარგებელი!MZZ29</f>
        <v>0</v>
      </c>
      <c r="NAA34" s="73">
        <f>სარგებელი!NAA29</f>
        <v>0</v>
      </c>
      <c r="NAB34" s="73">
        <f>სარგებელი!NAB29</f>
        <v>0</v>
      </c>
      <c r="NAC34" s="73">
        <f>სარგებელი!NAC29</f>
        <v>0</v>
      </c>
      <c r="NAD34" s="73">
        <f>სარგებელი!NAD29</f>
        <v>0</v>
      </c>
      <c r="NAE34" s="73">
        <f>სარგებელი!NAE29</f>
        <v>0</v>
      </c>
      <c r="NAF34" s="73">
        <f>სარგებელი!NAF29</f>
        <v>0</v>
      </c>
      <c r="NAG34" s="73">
        <f>სარგებელი!NAG29</f>
        <v>0</v>
      </c>
      <c r="NAH34" s="73">
        <f>სარგებელი!NAH29</f>
        <v>0</v>
      </c>
      <c r="NAI34" s="73">
        <f>სარგებელი!NAI29</f>
        <v>0</v>
      </c>
      <c r="NAJ34" s="73">
        <f>სარგებელი!NAJ29</f>
        <v>0</v>
      </c>
      <c r="NAK34" s="73">
        <f>სარგებელი!NAK29</f>
        <v>0</v>
      </c>
      <c r="NAL34" s="73">
        <f>სარგებელი!NAL29</f>
        <v>0</v>
      </c>
      <c r="NAM34" s="73">
        <f>სარგებელი!NAM29</f>
        <v>0</v>
      </c>
      <c r="NAN34" s="73">
        <f>სარგებელი!NAN29</f>
        <v>0</v>
      </c>
      <c r="NAO34" s="73">
        <f>სარგებელი!NAO29</f>
        <v>0</v>
      </c>
      <c r="NAP34" s="73">
        <f>სარგებელი!NAP29</f>
        <v>0</v>
      </c>
      <c r="NAQ34" s="73">
        <f>სარგებელი!NAQ29</f>
        <v>0</v>
      </c>
      <c r="NAR34" s="73">
        <f>სარგებელი!NAR29</f>
        <v>0</v>
      </c>
      <c r="NAS34" s="73">
        <f>სარგებელი!NAS29</f>
        <v>0</v>
      </c>
      <c r="NAT34" s="73">
        <f>სარგებელი!NAT29</f>
        <v>0</v>
      </c>
      <c r="NAU34" s="73">
        <f>სარგებელი!NAU29</f>
        <v>0</v>
      </c>
      <c r="NAV34" s="73">
        <f>სარგებელი!NAV29</f>
        <v>0</v>
      </c>
      <c r="NAW34" s="73">
        <f>სარგებელი!NAW29</f>
        <v>0</v>
      </c>
      <c r="NAX34" s="73">
        <f>სარგებელი!NAX29</f>
        <v>0</v>
      </c>
      <c r="NAY34" s="73">
        <f>სარგებელი!NAY29</f>
        <v>0</v>
      </c>
      <c r="NAZ34" s="73">
        <f>სარგებელი!NAZ29</f>
        <v>0</v>
      </c>
      <c r="NBA34" s="73">
        <f>სარგებელი!NBA29</f>
        <v>0</v>
      </c>
      <c r="NBB34" s="73">
        <f>სარგებელი!NBB29</f>
        <v>0</v>
      </c>
      <c r="NBC34" s="73">
        <f>სარგებელი!NBC29</f>
        <v>0</v>
      </c>
      <c r="NBD34" s="73">
        <f>სარგებელი!NBD29</f>
        <v>0</v>
      </c>
      <c r="NBE34" s="73">
        <f>სარგებელი!NBE29</f>
        <v>0</v>
      </c>
      <c r="NBF34" s="73">
        <f>სარგებელი!NBF29</f>
        <v>0</v>
      </c>
      <c r="NBG34" s="73">
        <f>სარგებელი!NBG29</f>
        <v>0</v>
      </c>
      <c r="NBH34" s="73">
        <f>სარგებელი!NBH29</f>
        <v>0</v>
      </c>
      <c r="NBI34" s="73">
        <f>სარგებელი!NBI29</f>
        <v>0</v>
      </c>
      <c r="NBJ34" s="73">
        <f>სარგებელი!NBJ29</f>
        <v>0</v>
      </c>
      <c r="NBK34" s="73">
        <f>სარგებელი!NBK29</f>
        <v>0</v>
      </c>
      <c r="NBL34" s="73">
        <f>სარგებელი!NBL29</f>
        <v>0</v>
      </c>
      <c r="NBM34" s="73">
        <f>სარგებელი!NBM29</f>
        <v>0</v>
      </c>
      <c r="NBN34" s="73">
        <f>სარგებელი!NBN29</f>
        <v>0</v>
      </c>
      <c r="NBO34" s="73">
        <f>სარგებელი!NBO29</f>
        <v>0</v>
      </c>
      <c r="NBP34" s="73">
        <f>სარგებელი!NBP29</f>
        <v>0</v>
      </c>
      <c r="NBQ34" s="73">
        <f>სარგებელი!NBQ29</f>
        <v>0</v>
      </c>
      <c r="NBR34" s="73">
        <f>სარგებელი!NBR29</f>
        <v>0</v>
      </c>
      <c r="NBS34" s="73">
        <f>სარგებელი!NBS29</f>
        <v>0</v>
      </c>
      <c r="NBT34" s="73">
        <f>სარგებელი!NBT29</f>
        <v>0</v>
      </c>
      <c r="NBU34" s="73">
        <f>სარგებელი!NBU29</f>
        <v>0</v>
      </c>
      <c r="NBV34" s="73">
        <f>სარგებელი!NBV29</f>
        <v>0</v>
      </c>
      <c r="NBW34" s="73">
        <f>სარგებელი!NBW29</f>
        <v>0</v>
      </c>
      <c r="NBX34" s="73">
        <f>სარგებელი!NBX29</f>
        <v>0</v>
      </c>
      <c r="NBY34" s="73">
        <f>სარგებელი!NBY29</f>
        <v>0</v>
      </c>
      <c r="NBZ34" s="73">
        <f>სარგებელი!NBZ29</f>
        <v>0</v>
      </c>
      <c r="NCA34" s="73">
        <f>სარგებელი!NCA29</f>
        <v>0</v>
      </c>
      <c r="NCB34" s="73">
        <f>სარგებელი!NCB29</f>
        <v>0</v>
      </c>
      <c r="NCC34" s="73">
        <f>სარგებელი!NCC29</f>
        <v>0</v>
      </c>
      <c r="NCD34" s="73">
        <f>სარგებელი!NCD29</f>
        <v>0</v>
      </c>
      <c r="NCE34" s="73">
        <f>სარგებელი!NCE29</f>
        <v>0</v>
      </c>
      <c r="NCF34" s="73">
        <f>სარგებელი!NCF29</f>
        <v>0</v>
      </c>
      <c r="NCG34" s="73">
        <f>სარგებელი!NCG29</f>
        <v>0</v>
      </c>
      <c r="NCH34" s="73">
        <f>სარგებელი!NCH29</f>
        <v>0</v>
      </c>
      <c r="NCI34" s="73">
        <f>სარგებელი!NCI29</f>
        <v>0</v>
      </c>
      <c r="NCJ34" s="73">
        <f>სარგებელი!NCJ29</f>
        <v>0</v>
      </c>
      <c r="NCK34" s="73">
        <f>სარგებელი!NCK29</f>
        <v>0</v>
      </c>
      <c r="NCL34" s="73">
        <f>სარგებელი!NCL29</f>
        <v>0</v>
      </c>
      <c r="NCM34" s="73">
        <f>სარგებელი!NCM29</f>
        <v>0</v>
      </c>
      <c r="NCN34" s="73">
        <f>სარგებელი!NCN29</f>
        <v>0</v>
      </c>
      <c r="NCO34" s="73">
        <f>სარგებელი!NCO29</f>
        <v>0</v>
      </c>
      <c r="NCP34" s="73">
        <f>სარგებელი!NCP29</f>
        <v>0</v>
      </c>
      <c r="NCQ34" s="73">
        <f>სარგებელი!NCQ29</f>
        <v>0</v>
      </c>
      <c r="NCR34" s="73">
        <f>სარგებელი!NCR29</f>
        <v>0</v>
      </c>
      <c r="NCS34" s="73">
        <f>სარგებელი!NCS29</f>
        <v>0</v>
      </c>
      <c r="NCT34" s="73">
        <f>სარგებელი!NCT29</f>
        <v>0</v>
      </c>
      <c r="NCU34" s="73">
        <f>სარგებელი!NCU29</f>
        <v>0</v>
      </c>
      <c r="NCV34" s="73">
        <f>სარგებელი!NCV29</f>
        <v>0</v>
      </c>
      <c r="NCW34" s="73">
        <f>სარგებელი!NCW29</f>
        <v>0</v>
      </c>
      <c r="NCX34" s="73">
        <f>სარგებელი!NCX29</f>
        <v>0</v>
      </c>
      <c r="NCY34" s="73">
        <f>სარგებელი!NCY29</f>
        <v>0</v>
      </c>
      <c r="NCZ34" s="73">
        <f>სარგებელი!NCZ29</f>
        <v>0</v>
      </c>
      <c r="NDA34" s="73">
        <f>სარგებელი!NDA29</f>
        <v>0</v>
      </c>
      <c r="NDB34" s="73">
        <f>სარგებელი!NDB29</f>
        <v>0</v>
      </c>
      <c r="NDC34" s="73">
        <f>სარგებელი!NDC29</f>
        <v>0</v>
      </c>
      <c r="NDD34" s="73">
        <f>სარგებელი!NDD29</f>
        <v>0</v>
      </c>
      <c r="NDE34" s="73">
        <f>სარგებელი!NDE29</f>
        <v>0</v>
      </c>
      <c r="NDF34" s="73">
        <f>სარგებელი!NDF29</f>
        <v>0</v>
      </c>
      <c r="NDG34" s="73">
        <f>სარგებელი!NDG29</f>
        <v>0</v>
      </c>
      <c r="NDH34" s="73">
        <f>სარგებელი!NDH29</f>
        <v>0</v>
      </c>
      <c r="NDI34" s="73">
        <f>სარგებელი!NDI29</f>
        <v>0</v>
      </c>
      <c r="NDJ34" s="73">
        <f>სარგებელი!NDJ29</f>
        <v>0</v>
      </c>
      <c r="NDK34" s="73">
        <f>სარგებელი!NDK29</f>
        <v>0</v>
      </c>
      <c r="NDL34" s="73">
        <f>სარგებელი!NDL29</f>
        <v>0</v>
      </c>
      <c r="NDM34" s="73">
        <f>სარგებელი!NDM29</f>
        <v>0</v>
      </c>
      <c r="NDN34" s="73">
        <f>სარგებელი!NDN29</f>
        <v>0</v>
      </c>
      <c r="NDO34" s="73">
        <f>სარგებელი!NDO29</f>
        <v>0</v>
      </c>
      <c r="NDP34" s="73">
        <f>სარგებელი!NDP29</f>
        <v>0</v>
      </c>
      <c r="NDQ34" s="73">
        <f>სარგებელი!NDQ29</f>
        <v>0</v>
      </c>
      <c r="NDR34" s="73">
        <f>სარგებელი!NDR29</f>
        <v>0</v>
      </c>
      <c r="NDS34" s="73">
        <f>სარგებელი!NDS29</f>
        <v>0</v>
      </c>
      <c r="NDT34" s="73">
        <f>სარგებელი!NDT29</f>
        <v>0</v>
      </c>
      <c r="NDU34" s="73">
        <f>სარგებელი!NDU29</f>
        <v>0</v>
      </c>
      <c r="NDV34" s="73">
        <f>სარგებელი!NDV29</f>
        <v>0</v>
      </c>
      <c r="NDW34" s="73">
        <f>სარგებელი!NDW29</f>
        <v>0</v>
      </c>
      <c r="NDX34" s="73">
        <f>სარგებელი!NDX29</f>
        <v>0</v>
      </c>
      <c r="NDY34" s="73">
        <f>სარგებელი!NDY29</f>
        <v>0</v>
      </c>
      <c r="NDZ34" s="73">
        <f>სარგებელი!NDZ29</f>
        <v>0</v>
      </c>
      <c r="NEA34" s="73">
        <f>სარგებელი!NEA29</f>
        <v>0</v>
      </c>
      <c r="NEB34" s="73">
        <f>სარგებელი!NEB29</f>
        <v>0</v>
      </c>
      <c r="NEC34" s="73">
        <f>სარგებელი!NEC29</f>
        <v>0</v>
      </c>
      <c r="NED34" s="73">
        <f>სარგებელი!NED29</f>
        <v>0</v>
      </c>
      <c r="NEE34" s="73">
        <f>სარგებელი!NEE29</f>
        <v>0</v>
      </c>
      <c r="NEF34" s="73">
        <f>სარგებელი!NEF29</f>
        <v>0</v>
      </c>
      <c r="NEG34" s="73">
        <f>სარგებელი!NEG29</f>
        <v>0</v>
      </c>
      <c r="NEH34" s="73">
        <f>სარგებელი!NEH29</f>
        <v>0</v>
      </c>
      <c r="NEI34" s="73">
        <f>სარგებელი!NEI29</f>
        <v>0</v>
      </c>
      <c r="NEJ34" s="73">
        <f>სარგებელი!NEJ29</f>
        <v>0</v>
      </c>
      <c r="NEK34" s="73">
        <f>სარგებელი!NEK29</f>
        <v>0</v>
      </c>
      <c r="NEL34" s="73">
        <f>სარგებელი!NEL29</f>
        <v>0</v>
      </c>
      <c r="NEM34" s="73">
        <f>სარგებელი!NEM29</f>
        <v>0</v>
      </c>
      <c r="NEN34" s="73">
        <f>სარგებელი!NEN29</f>
        <v>0</v>
      </c>
      <c r="NEO34" s="73">
        <f>სარგებელი!NEO29</f>
        <v>0</v>
      </c>
      <c r="NEP34" s="73">
        <f>სარგებელი!NEP29</f>
        <v>0</v>
      </c>
      <c r="NEQ34" s="73">
        <f>სარგებელი!NEQ29</f>
        <v>0</v>
      </c>
      <c r="NER34" s="73">
        <f>სარგებელი!NER29</f>
        <v>0</v>
      </c>
      <c r="NES34" s="73">
        <f>სარგებელი!NES29</f>
        <v>0</v>
      </c>
      <c r="NET34" s="73">
        <f>სარგებელი!NET29</f>
        <v>0</v>
      </c>
      <c r="NEU34" s="73">
        <f>სარგებელი!NEU29</f>
        <v>0</v>
      </c>
      <c r="NEV34" s="73">
        <f>სარგებელი!NEV29</f>
        <v>0</v>
      </c>
      <c r="NEW34" s="73">
        <f>სარგებელი!NEW29</f>
        <v>0</v>
      </c>
      <c r="NEX34" s="73">
        <f>სარგებელი!NEX29</f>
        <v>0</v>
      </c>
      <c r="NEY34" s="73">
        <f>სარგებელი!NEY29</f>
        <v>0</v>
      </c>
      <c r="NEZ34" s="73">
        <f>სარგებელი!NEZ29</f>
        <v>0</v>
      </c>
      <c r="NFA34" s="73">
        <f>სარგებელი!NFA29</f>
        <v>0</v>
      </c>
      <c r="NFB34" s="73">
        <f>სარგებელი!NFB29</f>
        <v>0</v>
      </c>
      <c r="NFC34" s="73">
        <f>სარგებელი!NFC29</f>
        <v>0</v>
      </c>
      <c r="NFD34" s="73">
        <f>სარგებელი!NFD29</f>
        <v>0</v>
      </c>
      <c r="NFE34" s="73">
        <f>სარგებელი!NFE29</f>
        <v>0</v>
      </c>
      <c r="NFF34" s="73">
        <f>სარგებელი!NFF29</f>
        <v>0</v>
      </c>
      <c r="NFG34" s="73">
        <f>სარგებელი!NFG29</f>
        <v>0</v>
      </c>
      <c r="NFH34" s="73">
        <f>სარგებელი!NFH29</f>
        <v>0</v>
      </c>
      <c r="NFI34" s="73">
        <f>სარგებელი!NFI29</f>
        <v>0</v>
      </c>
      <c r="NFJ34" s="73">
        <f>სარგებელი!NFJ29</f>
        <v>0</v>
      </c>
      <c r="NFK34" s="73">
        <f>სარგებელი!NFK29</f>
        <v>0</v>
      </c>
      <c r="NFL34" s="73">
        <f>სარგებელი!NFL29</f>
        <v>0</v>
      </c>
      <c r="NFM34" s="73">
        <f>სარგებელი!NFM29</f>
        <v>0</v>
      </c>
      <c r="NFN34" s="73">
        <f>სარგებელი!NFN29</f>
        <v>0</v>
      </c>
      <c r="NFO34" s="73">
        <f>სარგებელი!NFO29</f>
        <v>0</v>
      </c>
      <c r="NFP34" s="73">
        <f>სარგებელი!NFP29</f>
        <v>0</v>
      </c>
      <c r="NFQ34" s="73">
        <f>სარგებელი!NFQ29</f>
        <v>0</v>
      </c>
      <c r="NFR34" s="73">
        <f>სარგებელი!NFR29</f>
        <v>0</v>
      </c>
      <c r="NFS34" s="73">
        <f>სარგებელი!NFS29</f>
        <v>0</v>
      </c>
      <c r="NFT34" s="73">
        <f>სარგებელი!NFT29</f>
        <v>0</v>
      </c>
      <c r="NFU34" s="73">
        <f>სარგებელი!NFU29</f>
        <v>0</v>
      </c>
      <c r="NFV34" s="73">
        <f>სარგებელი!NFV29</f>
        <v>0</v>
      </c>
      <c r="NFW34" s="73">
        <f>სარგებელი!NFW29</f>
        <v>0</v>
      </c>
      <c r="NFX34" s="73">
        <f>სარგებელი!NFX29</f>
        <v>0</v>
      </c>
      <c r="NFY34" s="73">
        <f>სარგებელი!NFY29</f>
        <v>0</v>
      </c>
      <c r="NFZ34" s="73">
        <f>სარგებელი!NFZ29</f>
        <v>0</v>
      </c>
      <c r="NGA34" s="73">
        <f>სარგებელი!NGA29</f>
        <v>0</v>
      </c>
      <c r="NGB34" s="73">
        <f>სარგებელი!NGB29</f>
        <v>0</v>
      </c>
      <c r="NGC34" s="73">
        <f>სარგებელი!NGC29</f>
        <v>0</v>
      </c>
      <c r="NGD34" s="73">
        <f>სარგებელი!NGD29</f>
        <v>0</v>
      </c>
      <c r="NGE34" s="73">
        <f>სარგებელი!NGE29</f>
        <v>0</v>
      </c>
      <c r="NGF34" s="73">
        <f>სარგებელი!NGF29</f>
        <v>0</v>
      </c>
      <c r="NGG34" s="73">
        <f>სარგებელი!NGG29</f>
        <v>0</v>
      </c>
      <c r="NGH34" s="73">
        <f>სარგებელი!NGH29</f>
        <v>0</v>
      </c>
      <c r="NGI34" s="73">
        <f>სარგებელი!NGI29</f>
        <v>0</v>
      </c>
      <c r="NGJ34" s="73">
        <f>სარგებელი!NGJ29</f>
        <v>0</v>
      </c>
      <c r="NGK34" s="73">
        <f>სარგებელი!NGK29</f>
        <v>0</v>
      </c>
      <c r="NGL34" s="73">
        <f>სარგებელი!NGL29</f>
        <v>0</v>
      </c>
      <c r="NGM34" s="73">
        <f>სარგებელი!NGM29</f>
        <v>0</v>
      </c>
      <c r="NGN34" s="73">
        <f>სარგებელი!NGN29</f>
        <v>0</v>
      </c>
      <c r="NGO34" s="73">
        <f>სარგებელი!NGO29</f>
        <v>0</v>
      </c>
      <c r="NGP34" s="73">
        <f>სარგებელი!NGP29</f>
        <v>0</v>
      </c>
      <c r="NGQ34" s="73">
        <f>სარგებელი!NGQ29</f>
        <v>0</v>
      </c>
      <c r="NGR34" s="73">
        <f>სარგებელი!NGR29</f>
        <v>0</v>
      </c>
      <c r="NGS34" s="73">
        <f>სარგებელი!NGS29</f>
        <v>0</v>
      </c>
      <c r="NGT34" s="73">
        <f>სარგებელი!NGT29</f>
        <v>0</v>
      </c>
      <c r="NGU34" s="73">
        <f>სარგებელი!NGU29</f>
        <v>0</v>
      </c>
      <c r="NGV34" s="73">
        <f>სარგებელი!NGV29</f>
        <v>0</v>
      </c>
      <c r="NGW34" s="73">
        <f>სარგებელი!NGW29</f>
        <v>0</v>
      </c>
      <c r="NGX34" s="73">
        <f>სარგებელი!NGX29</f>
        <v>0</v>
      </c>
      <c r="NGY34" s="73">
        <f>სარგებელი!NGY29</f>
        <v>0</v>
      </c>
      <c r="NGZ34" s="73">
        <f>სარგებელი!NGZ29</f>
        <v>0</v>
      </c>
      <c r="NHA34" s="73">
        <f>სარგებელი!NHA29</f>
        <v>0</v>
      </c>
      <c r="NHB34" s="73">
        <f>სარგებელი!NHB29</f>
        <v>0</v>
      </c>
      <c r="NHC34" s="73">
        <f>სარგებელი!NHC29</f>
        <v>0</v>
      </c>
      <c r="NHD34" s="73">
        <f>სარგებელი!NHD29</f>
        <v>0</v>
      </c>
      <c r="NHE34" s="73">
        <f>სარგებელი!NHE29</f>
        <v>0</v>
      </c>
      <c r="NHF34" s="73">
        <f>სარგებელი!NHF29</f>
        <v>0</v>
      </c>
      <c r="NHG34" s="73">
        <f>სარგებელი!NHG29</f>
        <v>0</v>
      </c>
      <c r="NHH34" s="73">
        <f>სარგებელი!NHH29</f>
        <v>0</v>
      </c>
      <c r="NHI34" s="73">
        <f>სარგებელი!NHI29</f>
        <v>0</v>
      </c>
      <c r="NHJ34" s="73">
        <f>სარგებელი!NHJ29</f>
        <v>0</v>
      </c>
      <c r="NHK34" s="73">
        <f>სარგებელი!NHK29</f>
        <v>0</v>
      </c>
      <c r="NHL34" s="73">
        <f>სარგებელი!NHL29</f>
        <v>0</v>
      </c>
      <c r="NHM34" s="73">
        <f>სარგებელი!NHM29</f>
        <v>0</v>
      </c>
      <c r="NHN34" s="73">
        <f>სარგებელი!NHN29</f>
        <v>0</v>
      </c>
      <c r="NHO34" s="73">
        <f>სარგებელი!NHO29</f>
        <v>0</v>
      </c>
      <c r="NHP34" s="73">
        <f>სარგებელი!NHP29</f>
        <v>0</v>
      </c>
      <c r="NHQ34" s="73">
        <f>სარგებელი!NHQ29</f>
        <v>0</v>
      </c>
      <c r="NHR34" s="73">
        <f>სარგებელი!NHR29</f>
        <v>0</v>
      </c>
      <c r="NHS34" s="73">
        <f>სარგებელი!NHS29</f>
        <v>0</v>
      </c>
      <c r="NHT34" s="73">
        <f>სარგებელი!NHT29</f>
        <v>0</v>
      </c>
      <c r="NHU34" s="73">
        <f>სარგებელი!NHU29</f>
        <v>0</v>
      </c>
      <c r="NHV34" s="73">
        <f>სარგებელი!NHV29</f>
        <v>0</v>
      </c>
      <c r="NHW34" s="73">
        <f>სარგებელი!NHW29</f>
        <v>0</v>
      </c>
      <c r="NHX34" s="73">
        <f>სარგებელი!NHX29</f>
        <v>0</v>
      </c>
      <c r="NHY34" s="73">
        <f>სარგებელი!NHY29</f>
        <v>0</v>
      </c>
      <c r="NHZ34" s="73">
        <f>სარგებელი!NHZ29</f>
        <v>0</v>
      </c>
      <c r="NIA34" s="73">
        <f>სარგებელი!NIA29</f>
        <v>0</v>
      </c>
      <c r="NIB34" s="73">
        <f>სარგებელი!NIB29</f>
        <v>0</v>
      </c>
      <c r="NIC34" s="73">
        <f>სარგებელი!NIC29</f>
        <v>0</v>
      </c>
      <c r="NID34" s="73">
        <f>სარგებელი!NID29</f>
        <v>0</v>
      </c>
      <c r="NIE34" s="73">
        <f>სარგებელი!NIE29</f>
        <v>0</v>
      </c>
      <c r="NIF34" s="73">
        <f>სარგებელი!NIF29</f>
        <v>0</v>
      </c>
      <c r="NIG34" s="73">
        <f>სარგებელი!NIG29</f>
        <v>0</v>
      </c>
      <c r="NIH34" s="73">
        <f>სარგებელი!NIH29</f>
        <v>0</v>
      </c>
      <c r="NII34" s="73">
        <f>სარგებელი!NII29</f>
        <v>0</v>
      </c>
      <c r="NIJ34" s="73">
        <f>სარგებელი!NIJ29</f>
        <v>0</v>
      </c>
      <c r="NIK34" s="73">
        <f>სარგებელი!NIK29</f>
        <v>0</v>
      </c>
      <c r="NIL34" s="73">
        <f>სარგებელი!NIL29</f>
        <v>0</v>
      </c>
      <c r="NIM34" s="73">
        <f>სარგებელი!NIM29</f>
        <v>0</v>
      </c>
      <c r="NIN34" s="73">
        <f>სარგებელი!NIN29</f>
        <v>0</v>
      </c>
      <c r="NIO34" s="73">
        <f>სარგებელი!NIO29</f>
        <v>0</v>
      </c>
      <c r="NIP34" s="73">
        <f>სარგებელი!NIP29</f>
        <v>0</v>
      </c>
      <c r="NIQ34" s="73">
        <f>სარგებელი!NIQ29</f>
        <v>0</v>
      </c>
      <c r="NIR34" s="73">
        <f>სარგებელი!NIR29</f>
        <v>0</v>
      </c>
      <c r="NIS34" s="73">
        <f>სარგებელი!NIS29</f>
        <v>0</v>
      </c>
      <c r="NIT34" s="73">
        <f>სარგებელი!NIT29</f>
        <v>0</v>
      </c>
      <c r="NIU34" s="73">
        <f>სარგებელი!NIU29</f>
        <v>0</v>
      </c>
      <c r="NIV34" s="73">
        <f>სარგებელი!NIV29</f>
        <v>0</v>
      </c>
      <c r="NIW34" s="73">
        <f>სარგებელი!NIW29</f>
        <v>0</v>
      </c>
      <c r="NIX34" s="73">
        <f>სარგებელი!NIX29</f>
        <v>0</v>
      </c>
      <c r="NIY34" s="73">
        <f>სარგებელი!NIY29</f>
        <v>0</v>
      </c>
      <c r="NIZ34" s="73">
        <f>სარგებელი!NIZ29</f>
        <v>0</v>
      </c>
      <c r="NJA34" s="73">
        <f>სარგებელი!NJA29</f>
        <v>0</v>
      </c>
      <c r="NJB34" s="73">
        <f>სარგებელი!NJB29</f>
        <v>0</v>
      </c>
      <c r="NJC34" s="73">
        <f>სარგებელი!NJC29</f>
        <v>0</v>
      </c>
      <c r="NJD34" s="73">
        <f>სარგებელი!NJD29</f>
        <v>0</v>
      </c>
      <c r="NJE34" s="73">
        <f>სარგებელი!NJE29</f>
        <v>0</v>
      </c>
      <c r="NJF34" s="73">
        <f>სარგებელი!NJF29</f>
        <v>0</v>
      </c>
      <c r="NJG34" s="73">
        <f>სარგებელი!NJG29</f>
        <v>0</v>
      </c>
      <c r="NJH34" s="73">
        <f>სარგებელი!NJH29</f>
        <v>0</v>
      </c>
      <c r="NJI34" s="73">
        <f>სარგებელი!NJI29</f>
        <v>0</v>
      </c>
      <c r="NJJ34" s="73">
        <f>სარგებელი!NJJ29</f>
        <v>0</v>
      </c>
      <c r="NJK34" s="73">
        <f>სარგებელი!NJK29</f>
        <v>0</v>
      </c>
      <c r="NJL34" s="73">
        <f>სარგებელი!NJL29</f>
        <v>0</v>
      </c>
      <c r="NJM34" s="73">
        <f>სარგებელი!NJM29</f>
        <v>0</v>
      </c>
      <c r="NJN34" s="73">
        <f>სარგებელი!NJN29</f>
        <v>0</v>
      </c>
      <c r="NJO34" s="73">
        <f>სარგებელი!NJO29</f>
        <v>0</v>
      </c>
      <c r="NJP34" s="73">
        <f>სარგებელი!NJP29</f>
        <v>0</v>
      </c>
      <c r="NJQ34" s="73">
        <f>სარგებელი!NJQ29</f>
        <v>0</v>
      </c>
      <c r="NJR34" s="73">
        <f>სარგებელი!NJR29</f>
        <v>0</v>
      </c>
      <c r="NJS34" s="73">
        <f>სარგებელი!NJS29</f>
        <v>0</v>
      </c>
      <c r="NJT34" s="73">
        <f>სარგებელი!NJT29</f>
        <v>0</v>
      </c>
      <c r="NJU34" s="73">
        <f>სარგებელი!NJU29</f>
        <v>0</v>
      </c>
      <c r="NJV34" s="73">
        <f>სარგებელი!NJV29</f>
        <v>0</v>
      </c>
      <c r="NJW34" s="73">
        <f>სარგებელი!NJW29</f>
        <v>0</v>
      </c>
      <c r="NJX34" s="73">
        <f>სარგებელი!NJX29</f>
        <v>0</v>
      </c>
      <c r="NJY34" s="73">
        <f>სარგებელი!NJY29</f>
        <v>0</v>
      </c>
      <c r="NJZ34" s="73">
        <f>სარგებელი!NJZ29</f>
        <v>0</v>
      </c>
      <c r="NKA34" s="73">
        <f>სარგებელი!NKA29</f>
        <v>0</v>
      </c>
      <c r="NKB34" s="73">
        <f>სარგებელი!NKB29</f>
        <v>0</v>
      </c>
      <c r="NKC34" s="73">
        <f>სარგებელი!NKC29</f>
        <v>0</v>
      </c>
      <c r="NKD34" s="73">
        <f>სარგებელი!NKD29</f>
        <v>0</v>
      </c>
      <c r="NKE34" s="73">
        <f>სარგებელი!NKE29</f>
        <v>0</v>
      </c>
      <c r="NKF34" s="73">
        <f>სარგებელი!NKF29</f>
        <v>0</v>
      </c>
      <c r="NKG34" s="73">
        <f>სარგებელი!NKG29</f>
        <v>0</v>
      </c>
      <c r="NKH34" s="73">
        <f>სარგებელი!NKH29</f>
        <v>0</v>
      </c>
      <c r="NKI34" s="73">
        <f>სარგებელი!NKI29</f>
        <v>0</v>
      </c>
      <c r="NKJ34" s="73">
        <f>სარგებელი!NKJ29</f>
        <v>0</v>
      </c>
      <c r="NKK34" s="73">
        <f>სარგებელი!NKK29</f>
        <v>0</v>
      </c>
      <c r="NKL34" s="73">
        <f>სარგებელი!NKL29</f>
        <v>0</v>
      </c>
      <c r="NKM34" s="73">
        <f>სარგებელი!NKM29</f>
        <v>0</v>
      </c>
      <c r="NKN34" s="73">
        <f>სარგებელი!NKN29</f>
        <v>0</v>
      </c>
      <c r="NKO34" s="73">
        <f>სარგებელი!NKO29</f>
        <v>0</v>
      </c>
      <c r="NKP34" s="73">
        <f>სარგებელი!NKP29</f>
        <v>0</v>
      </c>
      <c r="NKQ34" s="73">
        <f>სარგებელი!NKQ29</f>
        <v>0</v>
      </c>
      <c r="NKR34" s="73">
        <f>სარგებელი!NKR29</f>
        <v>0</v>
      </c>
      <c r="NKS34" s="73">
        <f>სარგებელი!NKS29</f>
        <v>0</v>
      </c>
      <c r="NKT34" s="73">
        <f>სარგებელი!NKT29</f>
        <v>0</v>
      </c>
      <c r="NKU34" s="73">
        <f>სარგებელი!NKU29</f>
        <v>0</v>
      </c>
      <c r="NKV34" s="73">
        <f>სარგებელი!NKV29</f>
        <v>0</v>
      </c>
      <c r="NKW34" s="73">
        <f>სარგებელი!NKW29</f>
        <v>0</v>
      </c>
      <c r="NKX34" s="73">
        <f>სარგებელი!NKX29</f>
        <v>0</v>
      </c>
      <c r="NKY34" s="73">
        <f>სარგებელი!NKY29</f>
        <v>0</v>
      </c>
      <c r="NKZ34" s="73">
        <f>სარგებელი!NKZ29</f>
        <v>0</v>
      </c>
      <c r="NLA34" s="73">
        <f>სარგებელი!NLA29</f>
        <v>0</v>
      </c>
      <c r="NLB34" s="73">
        <f>სარგებელი!NLB29</f>
        <v>0</v>
      </c>
      <c r="NLC34" s="73">
        <f>სარგებელი!NLC29</f>
        <v>0</v>
      </c>
      <c r="NLD34" s="73">
        <f>სარგებელი!NLD29</f>
        <v>0</v>
      </c>
      <c r="NLE34" s="73">
        <f>სარგებელი!NLE29</f>
        <v>0</v>
      </c>
      <c r="NLF34" s="73">
        <f>სარგებელი!NLF29</f>
        <v>0</v>
      </c>
      <c r="NLG34" s="73">
        <f>სარგებელი!NLG29</f>
        <v>0</v>
      </c>
      <c r="NLH34" s="73">
        <f>სარგებელი!NLH29</f>
        <v>0</v>
      </c>
      <c r="NLI34" s="73">
        <f>სარგებელი!NLI29</f>
        <v>0</v>
      </c>
      <c r="NLJ34" s="73">
        <f>სარგებელი!NLJ29</f>
        <v>0</v>
      </c>
      <c r="NLK34" s="73">
        <f>სარგებელი!NLK29</f>
        <v>0</v>
      </c>
      <c r="NLL34" s="73">
        <f>სარგებელი!NLL29</f>
        <v>0</v>
      </c>
      <c r="NLM34" s="73">
        <f>სარგებელი!NLM29</f>
        <v>0</v>
      </c>
      <c r="NLN34" s="73">
        <f>სარგებელი!NLN29</f>
        <v>0</v>
      </c>
      <c r="NLO34" s="73">
        <f>სარგებელი!NLO29</f>
        <v>0</v>
      </c>
      <c r="NLP34" s="73">
        <f>სარგებელი!NLP29</f>
        <v>0</v>
      </c>
      <c r="NLQ34" s="73">
        <f>სარგებელი!NLQ29</f>
        <v>0</v>
      </c>
      <c r="NLR34" s="73">
        <f>სარგებელი!NLR29</f>
        <v>0</v>
      </c>
      <c r="NLS34" s="73">
        <f>სარგებელი!NLS29</f>
        <v>0</v>
      </c>
      <c r="NLT34" s="73">
        <f>სარგებელი!NLT29</f>
        <v>0</v>
      </c>
      <c r="NLU34" s="73">
        <f>სარგებელი!NLU29</f>
        <v>0</v>
      </c>
      <c r="NLV34" s="73">
        <f>სარგებელი!NLV29</f>
        <v>0</v>
      </c>
      <c r="NLW34" s="73">
        <f>სარგებელი!NLW29</f>
        <v>0</v>
      </c>
      <c r="NLX34" s="73">
        <f>სარგებელი!NLX29</f>
        <v>0</v>
      </c>
      <c r="NLY34" s="73">
        <f>სარგებელი!NLY29</f>
        <v>0</v>
      </c>
      <c r="NLZ34" s="73">
        <f>სარგებელი!NLZ29</f>
        <v>0</v>
      </c>
      <c r="NMA34" s="73">
        <f>სარგებელი!NMA29</f>
        <v>0</v>
      </c>
      <c r="NMB34" s="73">
        <f>სარგებელი!NMB29</f>
        <v>0</v>
      </c>
      <c r="NMC34" s="73">
        <f>სარგებელი!NMC29</f>
        <v>0</v>
      </c>
      <c r="NMD34" s="73">
        <f>სარგებელი!NMD29</f>
        <v>0</v>
      </c>
      <c r="NME34" s="73">
        <f>სარგებელი!NME29</f>
        <v>0</v>
      </c>
      <c r="NMF34" s="73">
        <f>სარგებელი!NMF29</f>
        <v>0</v>
      </c>
      <c r="NMG34" s="73">
        <f>სარგებელი!NMG29</f>
        <v>0</v>
      </c>
      <c r="NMH34" s="73">
        <f>სარგებელი!NMH29</f>
        <v>0</v>
      </c>
      <c r="NMI34" s="73">
        <f>სარგებელი!NMI29</f>
        <v>0</v>
      </c>
      <c r="NMJ34" s="73">
        <f>სარგებელი!NMJ29</f>
        <v>0</v>
      </c>
      <c r="NMK34" s="73">
        <f>სარგებელი!NMK29</f>
        <v>0</v>
      </c>
      <c r="NML34" s="73">
        <f>სარგებელი!NML29</f>
        <v>0</v>
      </c>
      <c r="NMM34" s="73">
        <f>სარგებელი!NMM29</f>
        <v>0</v>
      </c>
      <c r="NMN34" s="73">
        <f>სარგებელი!NMN29</f>
        <v>0</v>
      </c>
      <c r="NMO34" s="73">
        <f>სარგებელი!NMO29</f>
        <v>0</v>
      </c>
      <c r="NMP34" s="73">
        <f>სარგებელი!NMP29</f>
        <v>0</v>
      </c>
      <c r="NMQ34" s="73">
        <f>სარგებელი!NMQ29</f>
        <v>0</v>
      </c>
      <c r="NMR34" s="73">
        <f>სარგებელი!NMR29</f>
        <v>0</v>
      </c>
      <c r="NMS34" s="73">
        <f>სარგებელი!NMS29</f>
        <v>0</v>
      </c>
      <c r="NMT34" s="73">
        <f>სარგებელი!NMT29</f>
        <v>0</v>
      </c>
      <c r="NMU34" s="73">
        <f>სარგებელი!NMU29</f>
        <v>0</v>
      </c>
      <c r="NMV34" s="73">
        <f>სარგებელი!NMV29</f>
        <v>0</v>
      </c>
      <c r="NMW34" s="73">
        <f>სარგებელი!NMW29</f>
        <v>0</v>
      </c>
      <c r="NMX34" s="73">
        <f>სარგებელი!NMX29</f>
        <v>0</v>
      </c>
      <c r="NMY34" s="73">
        <f>სარგებელი!NMY29</f>
        <v>0</v>
      </c>
      <c r="NMZ34" s="73">
        <f>სარგებელი!NMZ29</f>
        <v>0</v>
      </c>
      <c r="NNA34" s="73">
        <f>სარგებელი!NNA29</f>
        <v>0</v>
      </c>
      <c r="NNB34" s="73">
        <f>სარგებელი!NNB29</f>
        <v>0</v>
      </c>
      <c r="NNC34" s="73">
        <f>სარგებელი!NNC29</f>
        <v>0</v>
      </c>
      <c r="NND34" s="73">
        <f>სარგებელი!NND29</f>
        <v>0</v>
      </c>
      <c r="NNE34" s="73">
        <f>სარგებელი!NNE29</f>
        <v>0</v>
      </c>
      <c r="NNF34" s="73">
        <f>სარგებელი!NNF29</f>
        <v>0</v>
      </c>
      <c r="NNG34" s="73">
        <f>სარგებელი!NNG29</f>
        <v>0</v>
      </c>
      <c r="NNH34" s="73">
        <f>სარგებელი!NNH29</f>
        <v>0</v>
      </c>
      <c r="NNI34" s="73">
        <f>სარგებელი!NNI29</f>
        <v>0</v>
      </c>
      <c r="NNJ34" s="73">
        <f>სარგებელი!NNJ29</f>
        <v>0</v>
      </c>
      <c r="NNK34" s="73">
        <f>სარგებელი!NNK29</f>
        <v>0</v>
      </c>
      <c r="NNL34" s="73">
        <f>სარგებელი!NNL29</f>
        <v>0</v>
      </c>
      <c r="NNM34" s="73">
        <f>სარგებელი!NNM29</f>
        <v>0</v>
      </c>
      <c r="NNN34" s="73">
        <f>სარგებელი!NNN29</f>
        <v>0</v>
      </c>
      <c r="NNO34" s="73">
        <f>სარგებელი!NNO29</f>
        <v>0</v>
      </c>
      <c r="NNP34" s="73">
        <f>სარგებელი!NNP29</f>
        <v>0</v>
      </c>
      <c r="NNQ34" s="73">
        <f>სარგებელი!NNQ29</f>
        <v>0</v>
      </c>
      <c r="NNR34" s="73">
        <f>სარგებელი!NNR29</f>
        <v>0</v>
      </c>
      <c r="NNS34" s="73">
        <f>სარგებელი!NNS29</f>
        <v>0</v>
      </c>
      <c r="NNT34" s="73">
        <f>სარგებელი!NNT29</f>
        <v>0</v>
      </c>
      <c r="NNU34" s="73">
        <f>სარგებელი!NNU29</f>
        <v>0</v>
      </c>
      <c r="NNV34" s="73">
        <f>სარგებელი!NNV29</f>
        <v>0</v>
      </c>
      <c r="NNW34" s="73">
        <f>სარგებელი!NNW29</f>
        <v>0</v>
      </c>
      <c r="NNX34" s="73">
        <f>სარგებელი!NNX29</f>
        <v>0</v>
      </c>
      <c r="NNY34" s="73">
        <f>სარგებელი!NNY29</f>
        <v>0</v>
      </c>
      <c r="NNZ34" s="73">
        <f>სარგებელი!NNZ29</f>
        <v>0</v>
      </c>
      <c r="NOA34" s="73">
        <f>სარგებელი!NOA29</f>
        <v>0</v>
      </c>
      <c r="NOB34" s="73">
        <f>სარგებელი!NOB29</f>
        <v>0</v>
      </c>
      <c r="NOC34" s="73">
        <f>სარგებელი!NOC29</f>
        <v>0</v>
      </c>
      <c r="NOD34" s="73">
        <f>სარგებელი!NOD29</f>
        <v>0</v>
      </c>
      <c r="NOE34" s="73">
        <f>სარგებელი!NOE29</f>
        <v>0</v>
      </c>
      <c r="NOF34" s="73">
        <f>სარგებელი!NOF29</f>
        <v>0</v>
      </c>
      <c r="NOG34" s="73">
        <f>სარგებელი!NOG29</f>
        <v>0</v>
      </c>
      <c r="NOH34" s="73">
        <f>სარგებელი!NOH29</f>
        <v>0</v>
      </c>
      <c r="NOI34" s="73">
        <f>სარგებელი!NOI29</f>
        <v>0</v>
      </c>
      <c r="NOJ34" s="73">
        <f>სარგებელი!NOJ29</f>
        <v>0</v>
      </c>
      <c r="NOK34" s="73">
        <f>სარგებელი!NOK29</f>
        <v>0</v>
      </c>
      <c r="NOL34" s="73">
        <f>სარგებელი!NOL29</f>
        <v>0</v>
      </c>
      <c r="NOM34" s="73">
        <f>სარგებელი!NOM29</f>
        <v>0</v>
      </c>
      <c r="NON34" s="73">
        <f>სარგებელი!NON29</f>
        <v>0</v>
      </c>
      <c r="NOO34" s="73">
        <f>სარგებელი!NOO29</f>
        <v>0</v>
      </c>
      <c r="NOP34" s="73">
        <f>სარგებელი!NOP29</f>
        <v>0</v>
      </c>
      <c r="NOQ34" s="73">
        <f>სარგებელი!NOQ29</f>
        <v>0</v>
      </c>
      <c r="NOR34" s="73">
        <f>სარგებელი!NOR29</f>
        <v>0</v>
      </c>
      <c r="NOS34" s="73">
        <f>სარგებელი!NOS29</f>
        <v>0</v>
      </c>
      <c r="NOT34" s="73">
        <f>სარგებელი!NOT29</f>
        <v>0</v>
      </c>
      <c r="NOU34" s="73">
        <f>სარგებელი!NOU29</f>
        <v>0</v>
      </c>
      <c r="NOV34" s="73">
        <f>სარგებელი!NOV29</f>
        <v>0</v>
      </c>
      <c r="NOW34" s="73">
        <f>სარგებელი!NOW29</f>
        <v>0</v>
      </c>
      <c r="NOX34" s="73">
        <f>სარგებელი!NOX29</f>
        <v>0</v>
      </c>
      <c r="NOY34" s="73">
        <f>სარგებელი!NOY29</f>
        <v>0</v>
      </c>
      <c r="NOZ34" s="73">
        <f>სარგებელი!NOZ29</f>
        <v>0</v>
      </c>
      <c r="NPA34" s="73">
        <f>სარგებელი!NPA29</f>
        <v>0</v>
      </c>
      <c r="NPB34" s="73">
        <f>სარგებელი!NPB29</f>
        <v>0</v>
      </c>
      <c r="NPC34" s="73">
        <f>სარგებელი!NPC29</f>
        <v>0</v>
      </c>
      <c r="NPD34" s="73">
        <f>სარგებელი!NPD29</f>
        <v>0</v>
      </c>
      <c r="NPE34" s="73">
        <f>სარგებელი!NPE29</f>
        <v>0</v>
      </c>
      <c r="NPF34" s="73">
        <f>სარგებელი!NPF29</f>
        <v>0</v>
      </c>
      <c r="NPG34" s="73">
        <f>სარგებელი!NPG29</f>
        <v>0</v>
      </c>
      <c r="NPH34" s="73">
        <f>სარგებელი!NPH29</f>
        <v>0</v>
      </c>
      <c r="NPI34" s="73">
        <f>სარგებელი!NPI29</f>
        <v>0</v>
      </c>
      <c r="NPJ34" s="73">
        <f>სარგებელი!NPJ29</f>
        <v>0</v>
      </c>
      <c r="NPK34" s="73">
        <f>სარგებელი!NPK29</f>
        <v>0</v>
      </c>
      <c r="NPL34" s="73">
        <f>სარგებელი!NPL29</f>
        <v>0</v>
      </c>
      <c r="NPM34" s="73">
        <f>სარგებელი!NPM29</f>
        <v>0</v>
      </c>
      <c r="NPN34" s="73">
        <f>სარგებელი!NPN29</f>
        <v>0</v>
      </c>
      <c r="NPO34" s="73">
        <f>სარგებელი!NPO29</f>
        <v>0</v>
      </c>
      <c r="NPP34" s="73">
        <f>სარგებელი!NPP29</f>
        <v>0</v>
      </c>
      <c r="NPQ34" s="73">
        <f>სარგებელი!NPQ29</f>
        <v>0</v>
      </c>
      <c r="NPR34" s="73">
        <f>სარგებელი!NPR29</f>
        <v>0</v>
      </c>
      <c r="NPS34" s="73">
        <f>სარგებელი!NPS29</f>
        <v>0</v>
      </c>
      <c r="NPT34" s="73">
        <f>სარგებელი!NPT29</f>
        <v>0</v>
      </c>
      <c r="NPU34" s="73">
        <f>სარგებელი!NPU29</f>
        <v>0</v>
      </c>
      <c r="NPV34" s="73">
        <f>სარგებელი!NPV29</f>
        <v>0</v>
      </c>
      <c r="NPW34" s="73">
        <f>სარგებელი!NPW29</f>
        <v>0</v>
      </c>
      <c r="NPX34" s="73">
        <f>სარგებელი!NPX29</f>
        <v>0</v>
      </c>
      <c r="NPY34" s="73">
        <f>სარგებელი!NPY29</f>
        <v>0</v>
      </c>
      <c r="NPZ34" s="73">
        <f>სარგებელი!NPZ29</f>
        <v>0</v>
      </c>
      <c r="NQA34" s="73">
        <f>სარგებელი!NQA29</f>
        <v>0</v>
      </c>
      <c r="NQB34" s="73">
        <f>სარგებელი!NQB29</f>
        <v>0</v>
      </c>
      <c r="NQC34" s="73">
        <f>სარგებელი!NQC29</f>
        <v>0</v>
      </c>
      <c r="NQD34" s="73">
        <f>სარგებელი!NQD29</f>
        <v>0</v>
      </c>
      <c r="NQE34" s="73">
        <f>სარგებელი!NQE29</f>
        <v>0</v>
      </c>
      <c r="NQF34" s="73">
        <f>სარგებელი!NQF29</f>
        <v>0</v>
      </c>
      <c r="NQG34" s="73">
        <f>სარგებელი!NQG29</f>
        <v>0</v>
      </c>
      <c r="NQH34" s="73">
        <f>სარგებელი!NQH29</f>
        <v>0</v>
      </c>
      <c r="NQI34" s="73">
        <f>სარგებელი!NQI29</f>
        <v>0</v>
      </c>
      <c r="NQJ34" s="73">
        <f>სარგებელი!NQJ29</f>
        <v>0</v>
      </c>
      <c r="NQK34" s="73">
        <f>სარგებელი!NQK29</f>
        <v>0</v>
      </c>
      <c r="NQL34" s="73">
        <f>სარგებელი!NQL29</f>
        <v>0</v>
      </c>
      <c r="NQM34" s="73">
        <f>სარგებელი!NQM29</f>
        <v>0</v>
      </c>
      <c r="NQN34" s="73">
        <f>სარგებელი!NQN29</f>
        <v>0</v>
      </c>
      <c r="NQO34" s="73">
        <f>სარგებელი!NQO29</f>
        <v>0</v>
      </c>
      <c r="NQP34" s="73">
        <f>სარგებელი!NQP29</f>
        <v>0</v>
      </c>
      <c r="NQQ34" s="73">
        <f>სარგებელი!NQQ29</f>
        <v>0</v>
      </c>
      <c r="NQR34" s="73">
        <f>სარგებელი!NQR29</f>
        <v>0</v>
      </c>
      <c r="NQS34" s="73">
        <f>სარგებელი!NQS29</f>
        <v>0</v>
      </c>
      <c r="NQT34" s="73">
        <f>სარგებელი!NQT29</f>
        <v>0</v>
      </c>
      <c r="NQU34" s="73">
        <f>სარგებელი!NQU29</f>
        <v>0</v>
      </c>
      <c r="NQV34" s="73">
        <f>სარგებელი!NQV29</f>
        <v>0</v>
      </c>
      <c r="NQW34" s="73">
        <f>სარგებელი!NQW29</f>
        <v>0</v>
      </c>
      <c r="NQX34" s="73">
        <f>სარგებელი!NQX29</f>
        <v>0</v>
      </c>
      <c r="NQY34" s="73">
        <f>სარგებელი!NQY29</f>
        <v>0</v>
      </c>
      <c r="NQZ34" s="73">
        <f>სარგებელი!NQZ29</f>
        <v>0</v>
      </c>
      <c r="NRA34" s="73">
        <f>სარგებელი!NRA29</f>
        <v>0</v>
      </c>
      <c r="NRB34" s="73">
        <f>სარგებელი!NRB29</f>
        <v>0</v>
      </c>
      <c r="NRC34" s="73">
        <f>სარგებელი!NRC29</f>
        <v>0</v>
      </c>
      <c r="NRD34" s="73">
        <f>სარგებელი!NRD29</f>
        <v>0</v>
      </c>
      <c r="NRE34" s="73">
        <f>სარგებელი!NRE29</f>
        <v>0</v>
      </c>
      <c r="NRF34" s="73">
        <f>სარგებელი!NRF29</f>
        <v>0</v>
      </c>
      <c r="NRG34" s="73">
        <f>სარგებელი!NRG29</f>
        <v>0</v>
      </c>
      <c r="NRH34" s="73">
        <f>სარგებელი!NRH29</f>
        <v>0</v>
      </c>
      <c r="NRI34" s="73">
        <f>სარგებელი!NRI29</f>
        <v>0</v>
      </c>
      <c r="NRJ34" s="73">
        <f>სარგებელი!NRJ29</f>
        <v>0</v>
      </c>
      <c r="NRK34" s="73">
        <f>სარგებელი!NRK29</f>
        <v>0</v>
      </c>
      <c r="NRL34" s="73">
        <f>სარგებელი!NRL29</f>
        <v>0</v>
      </c>
      <c r="NRM34" s="73">
        <f>სარგებელი!NRM29</f>
        <v>0</v>
      </c>
      <c r="NRN34" s="73">
        <f>სარგებელი!NRN29</f>
        <v>0</v>
      </c>
      <c r="NRO34" s="73">
        <f>სარგებელი!NRO29</f>
        <v>0</v>
      </c>
      <c r="NRP34" s="73">
        <f>სარგებელი!NRP29</f>
        <v>0</v>
      </c>
      <c r="NRQ34" s="73">
        <f>სარგებელი!NRQ29</f>
        <v>0</v>
      </c>
      <c r="NRR34" s="73">
        <f>სარგებელი!NRR29</f>
        <v>0</v>
      </c>
      <c r="NRS34" s="73">
        <f>სარგებელი!NRS29</f>
        <v>0</v>
      </c>
      <c r="NRT34" s="73">
        <f>სარგებელი!NRT29</f>
        <v>0</v>
      </c>
      <c r="NRU34" s="73">
        <f>სარგებელი!NRU29</f>
        <v>0</v>
      </c>
      <c r="NRV34" s="73">
        <f>სარგებელი!NRV29</f>
        <v>0</v>
      </c>
      <c r="NRW34" s="73">
        <f>სარგებელი!NRW29</f>
        <v>0</v>
      </c>
      <c r="NRX34" s="73">
        <f>სარგებელი!NRX29</f>
        <v>0</v>
      </c>
      <c r="NRY34" s="73">
        <f>სარგებელი!NRY29</f>
        <v>0</v>
      </c>
      <c r="NRZ34" s="73">
        <f>სარგებელი!NRZ29</f>
        <v>0</v>
      </c>
      <c r="NSA34" s="73">
        <f>სარგებელი!NSA29</f>
        <v>0</v>
      </c>
      <c r="NSB34" s="73">
        <f>სარგებელი!NSB29</f>
        <v>0</v>
      </c>
      <c r="NSC34" s="73">
        <f>სარგებელი!NSC29</f>
        <v>0</v>
      </c>
      <c r="NSD34" s="73">
        <f>სარგებელი!NSD29</f>
        <v>0</v>
      </c>
      <c r="NSE34" s="73">
        <f>სარგებელი!NSE29</f>
        <v>0</v>
      </c>
      <c r="NSF34" s="73">
        <f>სარგებელი!NSF29</f>
        <v>0</v>
      </c>
      <c r="NSG34" s="73">
        <f>სარგებელი!NSG29</f>
        <v>0</v>
      </c>
      <c r="NSH34" s="73">
        <f>სარგებელი!NSH29</f>
        <v>0</v>
      </c>
      <c r="NSI34" s="73">
        <f>სარგებელი!NSI29</f>
        <v>0</v>
      </c>
      <c r="NSJ34" s="73">
        <f>სარგებელი!NSJ29</f>
        <v>0</v>
      </c>
      <c r="NSK34" s="73">
        <f>სარგებელი!NSK29</f>
        <v>0</v>
      </c>
      <c r="NSL34" s="73">
        <f>სარგებელი!NSL29</f>
        <v>0</v>
      </c>
      <c r="NSM34" s="73">
        <f>სარგებელი!NSM29</f>
        <v>0</v>
      </c>
      <c r="NSN34" s="73">
        <f>სარგებელი!NSN29</f>
        <v>0</v>
      </c>
      <c r="NSO34" s="73">
        <f>სარგებელი!NSO29</f>
        <v>0</v>
      </c>
      <c r="NSP34" s="73">
        <f>სარგებელი!NSP29</f>
        <v>0</v>
      </c>
      <c r="NSQ34" s="73">
        <f>სარგებელი!NSQ29</f>
        <v>0</v>
      </c>
      <c r="NSR34" s="73">
        <f>სარგებელი!NSR29</f>
        <v>0</v>
      </c>
      <c r="NSS34" s="73">
        <f>სარგებელი!NSS29</f>
        <v>0</v>
      </c>
      <c r="NST34" s="73">
        <f>სარგებელი!NST29</f>
        <v>0</v>
      </c>
      <c r="NSU34" s="73">
        <f>სარგებელი!NSU29</f>
        <v>0</v>
      </c>
      <c r="NSV34" s="73">
        <f>სარგებელი!NSV29</f>
        <v>0</v>
      </c>
      <c r="NSW34" s="73">
        <f>სარგებელი!NSW29</f>
        <v>0</v>
      </c>
      <c r="NSX34" s="73">
        <f>სარგებელი!NSX29</f>
        <v>0</v>
      </c>
      <c r="NSY34" s="73">
        <f>სარგებელი!NSY29</f>
        <v>0</v>
      </c>
      <c r="NSZ34" s="73">
        <f>სარგებელი!NSZ29</f>
        <v>0</v>
      </c>
      <c r="NTA34" s="73">
        <f>სარგებელი!NTA29</f>
        <v>0</v>
      </c>
      <c r="NTB34" s="73">
        <f>სარგებელი!NTB29</f>
        <v>0</v>
      </c>
      <c r="NTC34" s="73">
        <f>სარგებელი!NTC29</f>
        <v>0</v>
      </c>
      <c r="NTD34" s="73">
        <f>სარგებელი!NTD29</f>
        <v>0</v>
      </c>
      <c r="NTE34" s="73">
        <f>სარგებელი!NTE29</f>
        <v>0</v>
      </c>
      <c r="NTF34" s="73">
        <f>სარგებელი!NTF29</f>
        <v>0</v>
      </c>
      <c r="NTG34" s="73">
        <f>სარგებელი!NTG29</f>
        <v>0</v>
      </c>
      <c r="NTH34" s="73">
        <f>სარგებელი!NTH29</f>
        <v>0</v>
      </c>
      <c r="NTI34" s="73">
        <f>სარგებელი!NTI29</f>
        <v>0</v>
      </c>
      <c r="NTJ34" s="73">
        <f>სარგებელი!NTJ29</f>
        <v>0</v>
      </c>
      <c r="NTK34" s="73">
        <f>სარგებელი!NTK29</f>
        <v>0</v>
      </c>
      <c r="NTL34" s="73">
        <f>სარგებელი!NTL29</f>
        <v>0</v>
      </c>
      <c r="NTM34" s="73">
        <f>სარგებელი!NTM29</f>
        <v>0</v>
      </c>
      <c r="NTN34" s="73">
        <f>სარგებელი!NTN29</f>
        <v>0</v>
      </c>
      <c r="NTO34" s="73">
        <f>სარგებელი!NTO29</f>
        <v>0</v>
      </c>
      <c r="NTP34" s="73">
        <f>სარგებელი!NTP29</f>
        <v>0</v>
      </c>
      <c r="NTQ34" s="73">
        <f>სარგებელი!NTQ29</f>
        <v>0</v>
      </c>
      <c r="NTR34" s="73">
        <f>სარგებელი!NTR29</f>
        <v>0</v>
      </c>
      <c r="NTS34" s="73">
        <f>სარგებელი!NTS29</f>
        <v>0</v>
      </c>
      <c r="NTT34" s="73">
        <f>სარგებელი!NTT29</f>
        <v>0</v>
      </c>
      <c r="NTU34" s="73">
        <f>სარგებელი!NTU29</f>
        <v>0</v>
      </c>
      <c r="NTV34" s="73">
        <f>სარგებელი!NTV29</f>
        <v>0</v>
      </c>
      <c r="NTW34" s="73">
        <f>სარგებელი!NTW29</f>
        <v>0</v>
      </c>
      <c r="NTX34" s="73">
        <f>სარგებელი!NTX29</f>
        <v>0</v>
      </c>
      <c r="NTY34" s="73">
        <f>სარგებელი!NTY29</f>
        <v>0</v>
      </c>
      <c r="NTZ34" s="73">
        <f>სარგებელი!NTZ29</f>
        <v>0</v>
      </c>
      <c r="NUA34" s="73">
        <f>სარგებელი!NUA29</f>
        <v>0</v>
      </c>
      <c r="NUB34" s="73">
        <f>სარგებელი!NUB29</f>
        <v>0</v>
      </c>
      <c r="NUC34" s="73">
        <f>სარგებელი!NUC29</f>
        <v>0</v>
      </c>
      <c r="NUD34" s="73">
        <f>სარგებელი!NUD29</f>
        <v>0</v>
      </c>
      <c r="NUE34" s="73">
        <f>სარგებელი!NUE29</f>
        <v>0</v>
      </c>
      <c r="NUF34" s="73">
        <f>სარგებელი!NUF29</f>
        <v>0</v>
      </c>
      <c r="NUG34" s="73">
        <f>სარგებელი!NUG29</f>
        <v>0</v>
      </c>
      <c r="NUH34" s="73">
        <f>სარგებელი!NUH29</f>
        <v>0</v>
      </c>
      <c r="NUI34" s="73">
        <f>სარგებელი!NUI29</f>
        <v>0</v>
      </c>
      <c r="NUJ34" s="73">
        <f>სარგებელი!NUJ29</f>
        <v>0</v>
      </c>
      <c r="NUK34" s="73">
        <f>სარგებელი!NUK29</f>
        <v>0</v>
      </c>
      <c r="NUL34" s="73">
        <f>სარგებელი!NUL29</f>
        <v>0</v>
      </c>
      <c r="NUM34" s="73">
        <f>სარგებელი!NUM29</f>
        <v>0</v>
      </c>
      <c r="NUN34" s="73">
        <f>სარგებელი!NUN29</f>
        <v>0</v>
      </c>
      <c r="NUO34" s="73">
        <f>სარგებელი!NUO29</f>
        <v>0</v>
      </c>
      <c r="NUP34" s="73">
        <f>სარგებელი!NUP29</f>
        <v>0</v>
      </c>
      <c r="NUQ34" s="73">
        <f>სარგებელი!NUQ29</f>
        <v>0</v>
      </c>
      <c r="NUR34" s="73">
        <f>სარგებელი!NUR29</f>
        <v>0</v>
      </c>
      <c r="NUS34" s="73">
        <f>სარგებელი!NUS29</f>
        <v>0</v>
      </c>
      <c r="NUT34" s="73">
        <f>სარგებელი!NUT29</f>
        <v>0</v>
      </c>
      <c r="NUU34" s="73">
        <f>სარგებელი!NUU29</f>
        <v>0</v>
      </c>
      <c r="NUV34" s="73">
        <f>სარგებელი!NUV29</f>
        <v>0</v>
      </c>
      <c r="NUW34" s="73">
        <f>სარგებელი!NUW29</f>
        <v>0</v>
      </c>
      <c r="NUX34" s="73">
        <f>სარგებელი!NUX29</f>
        <v>0</v>
      </c>
      <c r="NUY34" s="73">
        <f>სარგებელი!NUY29</f>
        <v>0</v>
      </c>
      <c r="NUZ34" s="73">
        <f>სარგებელი!NUZ29</f>
        <v>0</v>
      </c>
      <c r="NVA34" s="73">
        <f>სარგებელი!NVA29</f>
        <v>0</v>
      </c>
      <c r="NVB34" s="73">
        <f>სარგებელი!NVB29</f>
        <v>0</v>
      </c>
      <c r="NVC34" s="73">
        <f>სარგებელი!NVC29</f>
        <v>0</v>
      </c>
      <c r="NVD34" s="73">
        <f>სარგებელი!NVD29</f>
        <v>0</v>
      </c>
      <c r="NVE34" s="73">
        <f>სარგებელი!NVE29</f>
        <v>0</v>
      </c>
      <c r="NVF34" s="73">
        <f>სარგებელი!NVF29</f>
        <v>0</v>
      </c>
      <c r="NVG34" s="73">
        <f>სარგებელი!NVG29</f>
        <v>0</v>
      </c>
      <c r="NVH34" s="73">
        <f>სარგებელი!NVH29</f>
        <v>0</v>
      </c>
      <c r="NVI34" s="73">
        <f>სარგებელი!NVI29</f>
        <v>0</v>
      </c>
      <c r="NVJ34" s="73">
        <f>სარგებელი!NVJ29</f>
        <v>0</v>
      </c>
      <c r="NVK34" s="73">
        <f>სარგებელი!NVK29</f>
        <v>0</v>
      </c>
      <c r="NVL34" s="73">
        <f>სარგებელი!NVL29</f>
        <v>0</v>
      </c>
      <c r="NVM34" s="73">
        <f>სარგებელი!NVM29</f>
        <v>0</v>
      </c>
      <c r="NVN34" s="73">
        <f>სარგებელი!NVN29</f>
        <v>0</v>
      </c>
      <c r="NVO34" s="73">
        <f>სარგებელი!NVO29</f>
        <v>0</v>
      </c>
      <c r="NVP34" s="73">
        <f>სარგებელი!NVP29</f>
        <v>0</v>
      </c>
      <c r="NVQ34" s="73">
        <f>სარგებელი!NVQ29</f>
        <v>0</v>
      </c>
      <c r="NVR34" s="73">
        <f>სარგებელი!NVR29</f>
        <v>0</v>
      </c>
      <c r="NVS34" s="73">
        <f>სარგებელი!NVS29</f>
        <v>0</v>
      </c>
      <c r="NVT34" s="73">
        <f>სარგებელი!NVT29</f>
        <v>0</v>
      </c>
      <c r="NVU34" s="73">
        <f>სარგებელი!NVU29</f>
        <v>0</v>
      </c>
      <c r="NVV34" s="73">
        <f>სარგებელი!NVV29</f>
        <v>0</v>
      </c>
      <c r="NVW34" s="73">
        <f>სარგებელი!NVW29</f>
        <v>0</v>
      </c>
      <c r="NVX34" s="73">
        <f>სარგებელი!NVX29</f>
        <v>0</v>
      </c>
      <c r="NVY34" s="73">
        <f>სარგებელი!NVY29</f>
        <v>0</v>
      </c>
      <c r="NVZ34" s="73">
        <f>სარგებელი!NVZ29</f>
        <v>0</v>
      </c>
      <c r="NWA34" s="73">
        <f>სარგებელი!NWA29</f>
        <v>0</v>
      </c>
      <c r="NWB34" s="73">
        <f>სარგებელი!NWB29</f>
        <v>0</v>
      </c>
      <c r="NWC34" s="73">
        <f>სარგებელი!NWC29</f>
        <v>0</v>
      </c>
      <c r="NWD34" s="73">
        <f>სარგებელი!NWD29</f>
        <v>0</v>
      </c>
      <c r="NWE34" s="73">
        <f>სარგებელი!NWE29</f>
        <v>0</v>
      </c>
      <c r="NWF34" s="73">
        <f>სარგებელი!NWF29</f>
        <v>0</v>
      </c>
      <c r="NWG34" s="73">
        <f>სარგებელი!NWG29</f>
        <v>0</v>
      </c>
      <c r="NWH34" s="73">
        <f>სარგებელი!NWH29</f>
        <v>0</v>
      </c>
      <c r="NWI34" s="73">
        <f>სარგებელი!NWI29</f>
        <v>0</v>
      </c>
      <c r="NWJ34" s="73">
        <f>სარგებელი!NWJ29</f>
        <v>0</v>
      </c>
      <c r="NWK34" s="73">
        <f>სარგებელი!NWK29</f>
        <v>0</v>
      </c>
      <c r="NWL34" s="73">
        <f>სარგებელი!NWL29</f>
        <v>0</v>
      </c>
      <c r="NWM34" s="73">
        <f>სარგებელი!NWM29</f>
        <v>0</v>
      </c>
      <c r="NWN34" s="73">
        <f>სარგებელი!NWN29</f>
        <v>0</v>
      </c>
      <c r="NWO34" s="73">
        <f>სარგებელი!NWO29</f>
        <v>0</v>
      </c>
      <c r="NWP34" s="73">
        <f>სარგებელი!NWP29</f>
        <v>0</v>
      </c>
      <c r="NWQ34" s="73">
        <f>სარგებელი!NWQ29</f>
        <v>0</v>
      </c>
      <c r="NWR34" s="73">
        <f>სარგებელი!NWR29</f>
        <v>0</v>
      </c>
      <c r="NWS34" s="73">
        <f>სარგებელი!NWS29</f>
        <v>0</v>
      </c>
      <c r="NWT34" s="73">
        <f>სარგებელი!NWT29</f>
        <v>0</v>
      </c>
      <c r="NWU34" s="73">
        <f>სარგებელი!NWU29</f>
        <v>0</v>
      </c>
      <c r="NWV34" s="73">
        <f>სარგებელი!NWV29</f>
        <v>0</v>
      </c>
      <c r="NWW34" s="73">
        <f>სარგებელი!NWW29</f>
        <v>0</v>
      </c>
      <c r="NWX34" s="73">
        <f>სარგებელი!NWX29</f>
        <v>0</v>
      </c>
      <c r="NWY34" s="73">
        <f>სარგებელი!NWY29</f>
        <v>0</v>
      </c>
      <c r="NWZ34" s="73">
        <f>სარგებელი!NWZ29</f>
        <v>0</v>
      </c>
      <c r="NXA34" s="73">
        <f>სარგებელი!NXA29</f>
        <v>0</v>
      </c>
      <c r="NXB34" s="73">
        <f>სარგებელი!NXB29</f>
        <v>0</v>
      </c>
      <c r="NXC34" s="73">
        <f>სარგებელი!NXC29</f>
        <v>0</v>
      </c>
      <c r="NXD34" s="73">
        <f>სარგებელი!NXD29</f>
        <v>0</v>
      </c>
      <c r="NXE34" s="73">
        <f>სარგებელი!NXE29</f>
        <v>0</v>
      </c>
      <c r="NXF34" s="73">
        <f>სარგებელი!NXF29</f>
        <v>0</v>
      </c>
      <c r="NXG34" s="73">
        <f>სარგებელი!NXG29</f>
        <v>0</v>
      </c>
      <c r="NXH34" s="73">
        <f>სარგებელი!NXH29</f>
        <v>0</v>
      </c>
      <c r="NXI34" s="73">
        <f>სარგებელი!NXI29</f>
        <v>0</v>
      </c>
      <c r="NXJ34" s="73">
        <f>სარგებელი!NXJ29</f>
        <v>0</v>
      </c>
      <c r="NXK34" s="73">
        <f>სარგებელი!NXK29</f>
        <v>0</v>
      </c>
      <c r="NXL34" s="73">
        <f>სარგებელი!NXL29</f>
        <v>0</v>
      </c>
      <c r="NXM34" s="73">
        <f>სარგებელი!NXM29</f>
        <v>0</v>
      </c>
      <c r="NXN34" s="73">
        <f>სარგებელი!NXN29</f>
        <v>0</v>
      </c>
      <c r="NXO34" s="73">
        <f>სარგებელი!NXO29</f>
        <v>0</v>
      </c>
      <c r="NXP34" s="73">
        <f>სარგებელი!NXP29</f>
        <v>0</v>
      </c>
      <c r="NXQ34" s="73">
        <f>სარგებელი!NXQ29</f>
        <v>0</v>
      </c>
      <c r="NXR34" s="73">
        <f>სარგებელი!NXR29</f>
        <v>0</v>
      </c>
      <c r="NXS34" s="73">
        <f>სარგებელი!NXS29</f>
        <v>0</v>
      </c>
      <c r="NXT34" s="73">
        <f>სარგებელი!NXT29</f>
        <v>0</v>
      </c>
      <c r="NXU34" s="73">
        <f>სარგებელი!NXU29</f>
        <v>0</v>
      </c>
      <c r="NXV34" s="73">
        <f>სარგებელი!NXV29</f>
        <v>0</v>
      </c>
      <c r="NXW34" s="73">
        <f>სარგებელი!NXW29</f>
        <v>0</v>
      </c>
      <c r="NXX34" s="73">
        <f>სარგებელი!NXX29</f>
        <v>0</v>
      </c>
      <c r="NXY34" s="73">
        <f>სარგებელი!NXY29</f>
        <v>0</v>
      </c>
      <c r="NXZ34" s="73">
        <f>სარგებელი!NXZ29</f>
        <v>0</v>
      </c>
      <c r="NYA34" s="73">
        <f>სარგებელი!NYA29</f>
        <v>0</v>
      </c>
      <c r="NYB34" s="73">
        <f>სარგებელი!NYB29</f>
        <v>0</v>
      </c>
      <c r="NYC34" s="73">
        <f>სარგებელი!NYC29</f>
        <v>0</v>
      </c>
      <c r="NYD34" s="73">
        <f>სარგებელი!NYD29</f>
        <v>0</v>
      </c>
      <c r="NYE34" s="73">
        <f>სარგებელი!NYE29</f>
        <v>0</v>
      </c>
      <c r="NYF34" s="73">
        <f>სარგებელი!NYF29</f>
        <v>0</v>
      </c>
      <c r="NYG34" s="73">
        <f>სარგებელი!NYG29</f>
        <v>0</v>
      </c>
      <c r="NYH34" s="73">
        <f>სარგებელი!NYH29</f>
        <v>0</v>
      </c>
      <c r="NYI34" s="73">
        <f>სარგებელი!NYI29</f>
        <v>0</v>
      </c>
      <c r="NYJ34" s="73">
        <f>სარგებელი!NYJ29</f>
        <v>0</v>
      </c>
      <c r="NYK34" s="73">
        <f>სარგებელი!NYK29</f>
        <v>0</v>
      </c>
      <c r="NYL34" s="73">
        <f>სარგებელი!NYL29</f>
        <v>0</v>
      </c>
      <c r="NYM34" s="73">
        <f>სარგებელი!NYM29</f>
        <v>0</v>
      </c>
      <c r="NYN34" s="73">
        <f>სარგებელი!NYN29</f>
        <v>0</v>
      </c>
      <c r="NYO34" s="73">
        <f>სარგებელი!NYO29</f>
        <v>0</v>
      </c>
      <c r="NYP34" s="73">
        <f>სარგებელი!NYP29</f>
        <v>0</v>
      </c>
      <c r="NYQ34" s="73">
        <f>სარგებელი!NYQ29</f>
        <v>0</v>
      </c>
      <c r="NYR34" s="73">
        <f>სარგებელი!NYR29</f>
        <v>0</v>
      </c>
      <c r="NYS34" s="73">
        <f>სარგებელი!NYS29</f>
        <v>0</v>
      </c>
      <c r="NYT34" s="73">
        <f>სარგებელი!NYT29</f>
        <v>0</v>
      </c>
      <c r="NYU34" s="73">
        <f>სარგებელი!NYU29</f>
        <v>0</v>
      </c>
      <c r="NYV34" s="73">
        <f>სარგებელი!NYV29</f>
        <v>0</v>
      </c>
      <c r="NYW34" s="73">
        <f>სარგებელი!NYW29</f>
        <v>0</v>
      </c>
      <c r="NYX34" s="73">
        <f>სარგებელი!NYX29</f>
        <v>0</v>
      </c>
      <c r="NYY34" s="73">
        <f>სარგებელი!NYY29</f>
        <v>0</v>
      </c>
      <c r="NYZ34" s="73">
        <f>სარგებელი!NYZ29</f>
        <v>0</v>
      </c>
      <c r="NZA34" s="73">
        <f>სარგებელი!NZA29</f>
        <v>0</v>
      </c>
      <c r="NZB34" s="73">
        <f>სარგებელი!NZB29</f>
        <v>0</v>
      </c>
      <c r="NZC34" s="73">
        <f>სარგებელი!NZC29</f>
        <v>0</v>
      </c>
      <c r="NZD34" s="73">
        <f>სარგებელი!NZD29</f>
        <v>0</v>
      </c>
      <c r="NZE34" s="73">
        <f>სარგებელი!NZE29</f>
        <v>0</v>
      </c>
      <c r="NZF34" s="73">
        <f>სარგებელი!NZF29</f>
        <v>0</v>
      </c>
      <c r="NZG34" s="73">
        <f>სარგებელი!NZG29</f>
        <v>0</v>
      </c>
      <c r="NZH34" s="73">
        <f>სარგებელი!NZH29</f>
        <v>0</v>
      </c>
      <c r="NZI34" s="73">
        <f>სარგებელი!NZI29</f>
        <v>0</v>
      </c>
      <c r="NZJ34" s="73">
        <f>სარგებელი!NZJ29</f>
        <v>0</v>
      </c>
      <c r="NZK34" s="73">
        <f>სარგებელი!NZK29</f>
        <v>0</v>
      </c>
      <c r="NZL34" s="73">
        <f>სარგებელი!NZL29</f>
        <v>0</v>
      </c>
      <c r="NZM34" s="73">
        <f>სარგებელი!NZM29</f>
        <v>0</v>
      </c>
      <c r="NZN34" s="73">
        <f>სარგებელი!NZN29</f>
        <v>0</v>
      </c>
      <c r="NZO34" s="73">
        <f>სარგებელი!NZO29</f>
        <v>0</v>
      </c>
      <c r="NZP34" s="73">
        <f>სარგებელი!NZP29</f>
        <v>0</v>
      </c>
      <c r="NZQ34" s="73">
        <f>სარგებელი!NZQ29</f>
        <v>0</v>
      </c>
      <c r="NZR34" s="73">
        <f>სარგებელი!NZR29</f>
        <v>0</v>
      </c>
      <c r="NZS34" s="73">
        <f>სარგებელი!NZS29</f>
        <v>0</v>
      </c>
      <c r="NZT34" s="73">
        <f>სარგებელი!NZT29</f>
        <v>0</v>
      </c>
      <c r="NZU34" s="73">
        <f>სარგებელი!NZU29</f>
        <v>0</v>
      </c>
      <c r="NZV34" s="73">
        <f>სარგებელი!NZV29</f>
        <v>0</v>
      </c>
      <c r="NZW34" s="73">
        <f>სარგებელი!NZW29</f>
        <v>0</v>
      </c>
      <c r="NZX34" s="73">
        <f>სარგებელი!NZX29</f>
        <v>0</v>
      </c>
      <c r="NZY34" s="73">
        <f>სარგებელი!NZY29</f>
        <v>0</v>
      </c>
      <c r="NZZ34" s="73">
        <f>სარგებელი!NZZ29</f>
        <v>0</v>
      </c>
      <c r="OAA34" s="73">
        <f>სარგებელი!OAA29</f>
        <v>0</v>
      </c>
      <c r="OAB34" s="73">
        <f>სარგებელი!OAB29</f>
        <v>0</v>
      </c>
      <c r="OAC34" s="73">
        <f>სარგებელი!OAC29</f>
        <v>0</v>
      </c>
      <c r="OAD34" s="73">
        <f>სარგებელი!OAD29</f>
        <v>0</v>
      </c>
      <c r="OAE34" s="73">
        <f>სარგებელი!OAE29</f>
        <v>0</v>
      </c>
      <c r="OAF34" s="73">
        <f>სარგებელი!OAF29</f>
        <v>0</v>
      </c>
      <c r="OAG34" s="73">
        <f>სარგებელი!OAG29</f>
        <v>0</v>
      </c>
      <c r="OAH34" s="73">
        <f>სარგებელი!OAH29</f>
        <v>0</v>
      </c>
      <c r="OAI34" s="73">
        <f>სარგებელი!OAI29</f>
        <v>0</v>
      </c>
      <c r="OAJ34" s="73">
        <f>სარგებელი!OAJ29</f>
        <v>0</v>
      </c>
      <c r="OAK34" s="73">
        <f>სარგებელი!OAK29</f>
        <v>0</v>
      </c>
      <c r="OAL34" s="73">
        <f>სარგებელი!OAL29</f>
        <v>0</v>
      </c>
      <c r="OAM34" s="73">
        <f>სარგებელი!OAM29</f>
        <v>0</v>
      </c>
      <c r="OAN34" s="73">
        <f>სარგებელი!OAN29</f>
        <v>0</v>
      </c>
      <c r="OAO34" s="73">
        <f>სარგებელი!OAO29</f>
        <v>0</v>
      </c>
      <c r="OAP34" s="73">
        <f>სარგებელი!OAP29</f>
        <v>0</v>
      </c>
      <c r="OAQ34" s="73">
        <f>სარგებელი!OAQ29</f>
        <v>0</v>
      </c>
      <c r="OAR34" s="73">
        <f>სარგებელი!OAR29</f>
        <v>0</v>
      </c>
      <c r="OAS34" s="73">
        <f>სარგებელი!OAS29</f>
        <v>0</v>
      </c>
      <c r="OAT34" s="73">
        <f>სარგებელი!OAT29</f>
        <v>0</v>
      </c>
      <c r="OAU34" s="73">
        <f>სარგებელი!OAU29</f>
        <v>0</v>
      </c>
      <c r="OAV34" s="73">
        <f>სარგებელი!OAV29</f>
        <v>0</v>
      </c>
      <c r="OAW34" s="73">
        <f>სარგებელი!OAW29</f>
        <v>0</v>
      </c>
      <c r="OAX34" s="73">
        <f>სარგებელი!OAX29</f>
        <v>0</v>
      </c>
      <c r="OAY34" s="73">
        <f>სარგებელი!OAY29</f>
        <v>0</v>
      </c>
      <c r="OAZ34" s="73">
        <f>სარგებელი!OAZ29</f>
        <v>0</v>
      </c>
      <c r="OBA34" s="73">
        <f>სარგებელი!OBA29</f>
        <v>0</v>
      </c>
      <c r="OBB34" s="73">
        <f>სარგებელი!OBB29</f>
        <v>0</v>
      </c>
      <c r="OBC34" s="73">
        <f>სარგებელი!OBC29</f>
        <v>0</v>
      </c>
      <c r="OBD34" s="73">
        <f>სარგებელი!OBD29</f>
        <v>0</v>
      </c>
      <c r="OBE34" s="73">
        <f>სარგებელი!OBE29</f>
        <v>0</v>
      </c>
      <c r="OBF34" s="73">
        <f>სარგებელი!OBF29</f>
        <v>0</v>
      </c>
      <c r="OBG34" s="73">
        <f>სარგებელი!OBG29</f>
        <v>0</v>
      </c>
      <c r="OBH34" s="73">
        <f>სარგებელი!OBH29</f>
        <v>0</v>
      </c>
      <c r="OBI34" s="73">
        <f>სარგებელი!OBI29</f>
        <v>0</v>
      </c>
      <c r="OBJ34" s="73">
        <f>სარგებელი!OBJ29</f>
        <v>0</v>
      </c>
      <c r="OBK34" s="73">
        <f>სარგებელი!OBK29</f>
        <v>0</v>
      </c>
      <c r="OBL34" s="73">
        <f>სარგებელი!OBL29</f>
        <v>0</v>
      </c>
      <c r="OBM34" s="73">
        <f>სარგებელი!OBM29</f>
        <v>0</v>
      </c>
      <c r="OBN34" s="73">
        <f>სარგებელი!OBN29</f>
        <v>0</v>
      </c>
      <c r="OBO34" s="73">
        <f>სარგებელი!OBO29</f>
        <v>0</v>
      </c>
      <c r="OBP34" s="73">
        <f>სარგებელი!OBP29</f>
        <v>0</v>
      </c>
      <c r="OBQ34" s="73">
        <f>სარგებელი!OBQ29</f>
        <v>0</v>
      </c>
      <c r="OBR34" s="73">
        <f>სარგებელი!OBR29</f>
        <v>0</v>
      </c>
      <c r="OBS34" s="73">
        <f>სარგებელი!OBS29</f>
        <v>0</v>
      </c>
      <c r="OBT34" s="73">
        <f>სარგებელი!OBT29</f>
        <v>0</v>
      </c>
      <c r="OBU34" s="73">
        <f>სარგებელი!OBU29</f>
        <v>0</v>
      </c>
      <c r="OBV34" s="73">
        <f>სარგებელი!OBV29</f>
        <v>0</v>
      </c>
      <c r="OBW34" s="73">
        <f>სარგებელი!OBW29</f>
        <v>0</v>
      </c>
      <c r="OBX34" s="73">
        <f>სარგებელი!OBX29</f>
        <v>0</v>
      </c>
      <c r="OBY34" s="73">
        <f>სარგებელი!OBY29</f>
        <v>0</v>
      </c>
      <c r="OBZ34" s="73">
        <f>სარგებელი!OBZ29</f>
        <v>0</v>
      </c>
      <c r="OCA34" s="73">
        <f>სარგებელი!OCA29</f>
        <v>0</v>
      </c>
      <c r="OCB34" s="73">
        <f>სარგებელი!OCB29</f>
        <v>0</v>
      </c>
      <c r="OCC34" s="73">
        <f>სარგებელი!OCC29</f>
        <v>0</v>
      </c>
      <c r="OCD34" s="73">
        <f>სარგებელი!OCD29</f>
        <v>0</v>
      </c>
      <c r="OCE34" s="73">
        <f>სარგებელი!OCE29</f>
        <v>0</v>
      </c>
      <c r="OCF34" s="73">
        <f>სარგებელი!OCF29</f>
        <v>0</v>
      </c>
      <c r="OCG34" s="73">
        <f>სარგებელი!OCG29</f>
        <v>0</v>
      </c>
      <c r="OCH34" s="73">
        <f>სარგებელი!OCH29</f>
        <v>0</v>
      </c>
      <c r="OCI34" s="73">
        <f>სარგებელი!OCI29</f>
        <v>0</v>
      </c>
      <c r="OCJ34" s="73">
        <f>სარგებელი!OCJ29</f>
        <v>0</v>
      </c>
      <c r="OCK34" s="73">
        <f>სარგებელი!OCK29</f>
        <v>0</v>
      </c>
      <c r="OCL34" s="73">
        <f>სარგებელი!OCL29</f>
        <v>0</v>
      </c>
      <c r="OCM34" s="73">
        <f>სარგებელი!OCM29</f>
        <v>0</v>
      </c>
      <c r="OCN34" s="73">
        <f>სარგებელი!OCN29</f>
        <v>0</v>
      </c>
      <c r="OCO34" s="73">
        <f>სარგებელი!OCO29</f>
        <v>0</v>
      </c>
      <c r="OCP34" s="73">
        <f>სარგებელი!OCP29</f>
        <v>0</v>
      </c>
      <c r="OCQ34" s="73">
        <f>სარგებელი!OCQ29</f>
        <v>0</v>
      </c>
      <c r="OCR34" s="73">
        <f>სარგებელი!OCR29</f>
        <v>0</v>
      </c>
      <c r="OCS34" s="73">
        <f>სარგებელი!OCS29</f>
        <v>0</v>
      </c>
      <c r="OCT34" s="73">
        <f>სარგებელი!OCT29</f>
        <v>0</v>
      </c>
      <c r="OCU34" s="73">
        <f>სარგებელი!OCU29</f>
        <v>0</v>
      </c>
      <c r="OCV34" s="73">
        <f>სარგებელი!OCV29</f>
        <v>0</v>
      </c>
      <c r="OCW34" s="73">
        <f>სარგებელი!OCW29</f>
        <v>0</v>
      </c>
      <c r="OCX34" s="73">
        <f>სარგებელი!OCX29</f>
        <v>0</v>
      </c>
      <c r="OCY34" s="73">
        <f>სარგებელი!OCY29</f>
        <v>0</v>
      </c>
      <c r="OCZ34" s="73">
        <f>სარგებელი!OCZ29</f>
        <v>0</v>
      </c>
      <c r="ODA34" s="73">
        <f>სარგებელი!ODA29</f>
        <v>0</v>
      </c>
      <c r="ODB34" s="73">
        <f>სარგებელი!ODB29</f>
        <v>0</v>
      </c>
      <c r="ODC34" s="73">
        <f>სარგებელი!ODC29</f>
        <v>0</v>
      </c>
      <c r="ODD34" s="73">
        <f>სარგებელი!ODD29</f>
        <v>0</v>
      </c>
      <c r="ODE34" s="73">
        <f>სარგებელი!ODE29</f>
        <v>0</v>
      </c>
      <c r="ODF34" s="73">
        <f>სარგებელი!ODF29</f>
        <v>0</v>
      </c>
      <c r="ODG34" s="73">
        <f>სარგებელი!ODG29</f>
        <v>0</v>
      </c>
      <c r="ODH34" s="73">
        <f>სარგებელი!ODH29</f>
        <v>0</v>
      </c>
      <c r="ODI34" s="73">
        <f>სარგებელი!ODI29</f>
        <v>0</v>
      </c>
      <c r="ODJ34" s="73">
        <f>სარგებელი!ODJ29</f>
        <v>0</v>
      </c>
      <c r="ODK34" s="73">
        <f>სარგებელი!ODK29</f>
        <v>0</v>
      </c>
      <c r="ODL34" s="73">
        <f>სარგებელი!ODL29</f>
        <v>0</v>
      </c>
      <c r="ODM34" s="73">
        <f>სარგებელი!ODM29</f>
        <v>0</v>
      </c>
      <c r="ODN34" s="73">
        <f>სარგებელი!ODN29</f>
        <v>0</v>
      </c>
      <c r="ODO34" s="73">
        <f>სარგებელი!ODO29</f>
        <v>0</v>
      </c>
      <c r="ODP34" s="73">
        <f>სარგებელი!ODP29</f>
        <v>0</v>
      </c>
      <c r="ODQ34" s="73">
        <f>სარგებელი!ODQ29</f>
        <v>0</v>
      </c>
      <c r="ODR34" s="73">
        <f>სარგებელი!ODR29</f>
        <v>0</v>
      </c>
      <c r="ODS34" s="73">
        <f>სარგებელი!ODS29</f>
        <v>0</v>
      </c>
      <c r="ODT34" s="73">
        <f>სარგებელი!ODT29</f>
        <v>0</v>
      </c>
      <c r="ODU34" s="73">
        <f>სარგებელი!ODU29</f>
        <v>0</v>
      </c>
      <c r="ODV34" s="73">
        <f>სარგებელი!ODV29</f>
        <v>0</v>
      </c>
      <c r="ODW34" s="73">
        <f>სარგებელი!ODW29</f>
        <v>0</v>
      </c>
      <c r="ODX34" s="73">
        <f>სარგებელი!ODX29</f>
        <v>0</v>
      </c>
      <c r="ODY34" s="73">
        <f>სარგებელი!ODY29</f>
        <v>0</v>
      </c>
      <c r="ODZ34" s="73">
        <f>სარგებელი!ODZ29</f>
        <v>0</v>
      </c>
      <c r="OEA34" s="73">
        <f>სარგებელი!OEA29</f>
        <v>0</v>
      </c>
      <c r="OEB34" s="73">
        <f>სარგებელი!OEB29</f>
        <v>0</v>
      </c>
      <c r="OEC34" s="73">
        <f>სარგებელი!OEC29</f>
        <v>0</v>
      </c>
      <c r="OED34" s="73">
        <f>სარგებელი!OED29</f>
        <v>0</v>
      </c>
      <c r="OEE34" s="73">
        <f>სარგებელი!OEE29</f>
        <v>0</v>
      </c>
      <c r="OEF34" s="73">
        <f>სარგებელი!OEF29</f>
        <v>0</v>
      </c>
      <c r="OEG34" s="73">
        <f>სარგებელი!OEG29</f>
        <v>0</v>
      </c>
      <c r="OEH34" s="73">
        <f>სარგებელი!OEH29</f>
        <v>0</v>
      </c>
      <c r="OEI34" s="73">
        <f>სარგებელი!OEI29</f>
        <v>0</v>
      </c>
      <c r="OEJ34" s="73">
        <f>სარგებელი!OEJ29</f>
        <v>0</v>
      </c>
      <c r="OEK34" s="73">
        <f>სარგებელი!OEK29</f>
        <v>0</v>
      </c>
      <c r="OEL34" s="73">
        <f>სარგებელი!OEL29</f>
        <v>0</v>
      </c>
      <c r="OEM34" s="73">
        <f>სარგებელი!OEM29</f>
        <v>0</v>
      </c>
      <c r="OEN34" s="73">
        <f>სარგებელი!OEN29</f>
        <v>0</v>
      </c>
      <c r="OEO34" s="73">
        <f>სარგებელი!OEO29</f>
        <v>0</v>
      </c>
      <c r="OEP34" s="73">
        <f>სარგებელი!OEP29</f>
        <v>0</v>
      </c>
      <c r="OEQ34" s="73">
        <f>სარგებელი!OEQ29</f>
        <v>0</v>
      </c>
      <c r="OER34" s="73">
        <f>სარგებელი!OER29</f>
        <v>0</v>
      </c>
      <c r="OES34" s="73">
        <f>სარგებელი!OES29</f>
        <v>0</v>
      </c>
      <c r="OET34" s="73">
        <f>სარგებელი!OET29</f>
        <v>0</v>
      </c>
      <c r="OEU34" s="73">
        <f>სარგებელი!OEU29</f>
        <v>0</v>
      </c>
      <c r="OEV34" s="73">
        <f>სარგებელი!OEV29</f>
        <v>0</v>
      </c>
      <c r="OEW34" s="73">
        <f>სარგებელი!OEW29</f>
        <v>0</v>
      </c>
      <c r="OEX34" s="73">
        <f>სარგებელი!OEX29</f>
        <v>0</v>
      </c>
      <c r="OEY34" s="73">
        <f>სარგებელი!OEY29</f>
        <v>0</v>
      </c>
      <c r="OEZ34" s="73">
        <f>სარგებელი!OEZ29</f>
        <v>0</v>
      </c>
      <c r="OFA34" s="73">
        <f>სარგებელი!OFA29</f>
        <v>0</v>
      </c>
      <c r="OFB34" s="73">
        <f>სარგებელი!OFB29</f>
        <v>0</v>
      </c>
      <c r="OFC34" s="73">
        <f>სარგებელი!OFC29</f>
        <v>0</v>
      </c>
      <c r="OFD34" s="73">
        <f>სარგებელი!OFD29</f>
        <v>0</v>
      </c>
      <c r="OFE34" s="73">
        <f>სარგებელი!OFE29</f>
        <v>0</v>
      </c>
      <c r="OFF34" s="73">
        <f>სარგებელი!OFF29</f>
        <v>0</v>
      </c>
      <c r="OFG34" s="73">
        <f>სარგებელი!OFG29</f>
        <v>0</v>
      </c>
      <c r="OFH34" s="73">
        <f>სარგებელი!OFH29</f>
        <v>0</v>
      </c>
      <c r="OFI34" s="73">
        <f>სარგებელი!OFI29</f>
        <v>0</v>
      </c>
      <c r="OFJ34" s="73">
        <f>სარგებელი!OFJ29</f>
        <v>0</v>
      </c>
      <c r="OFK34" s="73">
        <f>სარგებელი!OFK29</f>
        <v>0</v>
      </c>
      <c r="OFL34" s="73">
        <f>სარგებელი!OFL29</f>
        <v>0</v>
      </c>
      <c r="OFM34" s="73">
        <f>სარგებელი!OFM29</f>
        <v>0</v>
      </c>
      <c r="OFN34" s="73">
        <f>სარგებელი!OFN29</f>
        <v>0</v>
      </c>
      <c r="OFO34" s="73">
        <f>სარგებელი!OFO29</f>
        <v>0</v>
      </c>
      <c r="OFP34" s="73">
        <f>სარგებელი!OFP29</f>
        <v>0</v>
      </c>
      <c r="OFQ34" s="73">
        <f>სარგებელი!OFQ29</f>
        <v>0</v>
      </c>
      <c r="OFR34" s="73">
        <f>სარგებელი!OFR29</f>
        <v>0</v>
      </c>
      <c r="OFS34" s="73">
        <f>სარგებელი!OFS29</f>
        <v>0</v>
      </c>
      <c r="OFT34" s="73">
        <f>სარგებელი!OFT29</f>
        <v>0</v>
      </c>
      <c r="OFU34" s="73">
        <f>სარგებელი!OFU29</f>
        <v>0</v>
      </c>
      <c r="OFV34" s="73">
        <f>სარგებელი!OFV29</f>
        <v>0</v>
      </c>
      <c r="OFW34" s="73">
        <f>სარგებელი!OFW29</f>
        <v>0</v>
      </c>
      <c r="OFX34" s="73">
        <f>სარგებელი!OFX29</f>
        <v>0</v>
      </c>
      <c r="OFY34" s="73">
        <f>სარგებელი!OFY29</f>
        <v>0</v>
      </c>
      <c r="OFZ34" s="73">
        <f>სარგებელი!OFZ29</f>
        <v>0</v>
      </c>
      <c r="OGA34" s="73">
        <f>სარგებელი!OGA29</f>
        <v>0</v>
      </c>
      <c r="OGB34" s="73">
        <f>სარგებელი!OGB29</f>
        <v>0</v>
      </c>
      <c r="OGC34" s="73">
        <f>სარგებელი!OGC29</f>
        <v>0</v>
      </c>
      <c r="OGD34" s="73">
        <f>სარგებელი!OGD29</f>
        <v>0</v>
      </c>
      <c r="OGE34" s="73">
        <f>სარგებელი!OGE29</f>
        <v>0</v>
      </c>
      <c r="OGF34" s="73">
        <f>სარგებელი!OGF29</f>
        <v>0</v>
      </c>
      <c r="OGG34" s="73">
        <f>სარგებელი!OGG29</f>
        <v>0</v>
      </c>
      <c r="OGH34" s="73">
        <f>სარგებელი!OGH29</f>
        <v>0</v>
      </c>
      <c r="OGI34" s="73">
        <f>სარგებელი!OGI29</f>
        <v>0</v>
      </c>
      <c r="OGJ34" s="73">
        <f>სარგებელი!OGJ29</f>
        <v>0</v>
      </c>
      <c r="OGK34" s="73">
        <f>სარგებელი!OGK29</f>
        <v>0</v>
      </c>
      <c r="OGL34" s="73">
        <f>სარგებელი!OGL29</f>
        <v>0</v>
      </c>
      <c r="OGM34" s="73">
        <f>სარგებელი!OGM29</f>
        <v>0</v>
      </c>
      <c r="OGN34" s="73">
        <f>სარგებელი!OGN29</f>
        <v>0</v>
      </c>
      <c r="OGO34" s="73">
        <f>სარგებელი!OGO29</f>
        <v>0</v>
      </c>
      <c r="OGP34" s="73">
        <f>სარგებელი!OGP29</f>
        <v>0</v>
      </c>
      <c r="OGQ34" s="73">
        <f>სარგებელი!OGQ29</f>
        <v>0</v>
      </c>
      <c r="OGR34" s="73">
        <f>სარგებელი!OGR29</f>
        <v>0</v>
      </c>
      <c r="OGS34" s="73">
        <f>სარგებელი!OGS29</f>
        <v>0</v>
      </c>
      <c r="OGT34" s="73">
        <f>სარგებელი!OGT29</f>
        <v>0</v>
      </c>
      <c r="OGU34" s="73">
        <f>სარგებელი!OGU29</f>
        <v>0</v>
      </c>
      <c r="OGV34" s="73">
        <f>სარგებელი!OGV29</f>
        <v>0</v>
      </c>
      <c r="OGW34" s="73">
        <f>სარგებელი!OGW29</f>
        <v>0</v>
      </c>
      <c r="OGX34" s="73">
        <f>სარგებელი!OGX29</f>
        <v>0</v>
      </c>
      <c r="OGY34" s="73">
        <f>სარგებელი!OGY29</f>
        <v>0</v>
      </c>
      <c r="OGZ34" s="73">
        <f>სარგებელი!OGZ29</f>
        <v>0</v>
      </c>
      <c r="OHA34" s="73">
        <f>სარგებელი!OHA29</f>
        <v>0</v>
      </c>
      <c r="OHB34" s="73">
        <f>სარგებელი!OHB29</f>
        <v>0</v>
      </c>
      <c r="OHC34" s="73">
        <f>სარგებელი!OHC29</f>
        <v>0</v>
      </c>
      <c r="OHD34" s="73">
        <f>სარგებელი!OHD29</f>
        <v>0</v>
      </c>
      <c r="OHE34" s="73">
        <f>სარგებელი!OHE29</f>
        <v>0</v>
      </c>
      <c r="OHF34" s="73">
        <f>სარგებელი!OHF29</f>
        <v>0</v>
      </c>
      <c r="OHG34" s="73">
        <f>სარგებელი!OHG29</f>
        <v>0</v>
      </c>
      <c r="OHH34" s="73">
        <f>სარგებელი!OHH29</f>
        <v>0</v>
      </c>
      <c r="OHI34" s="73">
        <f>სარგებელი!OHI29</f>
        <v>0</v>
      </c>
      <c r="OHJ34" s="73">
        <f>სარგებელი!OHJ29</f>
        <v>0</v>
      </c>
      <c r="OHK34" s="73">
        <f>სარგებელი!OHK29</f>
        <v>0</v>
      </c>
      <c r="OHL34" s="73">
        <f>სარგებელი!OHL29</f>
        <v>0</v>
      </c>
      <c r="OHM34" s="73">
        <f>სარგებელი!OHM29</f>
        <v>0</v>
      </c>
      <c r="OHN34" s="73">
        <f>სარგებელი!OHN29</f>
        <v>0</v>
      </c>
      <c r="OHO34" s="73">
        <f>სარგებელი!OHO29</f>
        <v>0</v>
      </c>
      <c r="OHP34" s="73">
        <f>სარგებელი!OHP29</f>
        <v>0</v>
      </c>
      <c r="OHQ34" s="73">
        <f>სარგებელი!OHQ29</f>
        <v>0</v>
      </c>
      <c r="OHR34" s="73">
        <f>სარგებელი!OHR29</f>
        <v>0</v>
      </c>
      <c r="OHS34" s="73">
        <f>სარგებელი!OHS29</f>
        <v>0</v>
      </c>
      <c r="OHT34" s="73">
        <f>სარგებელი!OHT29</f>
        <v>0</v>
      </c>
      <c r="OHU34" s="73">
        <f>სარგებელი!OHU29</f>
        <v>0</v>
      </c>
      <c r="OHV34" s="73">
        <f>სარგებელი!OHV29</f>
        <v>0</v>
      </c>
      <c r="OHW34" s="73">
        <f>სარგებელი!OHW29</f>
        <v>0</v>
      </c>
      <c r="OHX34" s="73">
        <f>სარგებელი!OHX29</f>
        <v>0</v>
      </c>
      <c r="OHY34" s="73">
        <f>სარგებელი!OHY29</f>
        <v>0</v>
      </c>
      <c r="OHZ34" s="73">
        <f>სარგებელი!OHZ29</f>
        <v>0</v>
      </c>
      <c r="OIA34" s="73">
        <f>სარგებელი!OIA29</f>
        <v>0</v>
      </c>
      <c r="OIB34" s="73">
        <f>სარგებელი!OIB29</f>
        <v>0</v>
      </c>
      <c r="OIC34" s="73">
        <f>სარგებელი!OIC29</f>
        <v>0</v>
      </c>
      <c r="OID34" s="73">
        <f>სარგებელი!OID29</f>
        <v>0</v>
      </c>
      <c r="OIE34" s="73">
        <f>სარგებელი!OIE29</f>
        <v>0</v>
      </c>
      <c r="OIF34" s="73">
        <f>სარგებელი!OIF29</f>
        <v>0</v>
      </c>
      <c r="OIG34" s="73">
        <f>სარგებელი!OIG29</f>
        <v>0</v>
      </c>
      <c r="OIH34" s="73">
        <f>სარგებელი!OIH29</f>
        <v>0</v>
      </c>
      <c r="OII34" s="73">
        <f>სარგებელი!OII29</f>
        <v>0</v>
      </c>
      <c r="OIJ34" s="73">
        <f>სარგებელი!OIJ29</f>
        <v>0</v>
      </c>
      <c r="OIK34" s="73">
        <f>სარგებელი!OIK29</f>
        <v>0</v>
      </c>
      <c r="OIL34" s="73">
        <f>სარგებელი!OIL29</f>
        <v>0</v>
      </c>
      <c r="OIM34" s="73">
        <f>სარგებელი!OIM29</f>
        <v>0</v>
      </c>
      <c r="OIN34" s="73">
        <f>სარგებელი!OIN29</f>
        <v>0</v>
      </c>
      <c r="OIO34" s="73">
        <f>სარგებელი!OIO29</f>
        <v>0</v>
      </c>
      <c r="OIP34" s="73">
        <f>სარგებელი!OIP29</f>
        <v>0</v>
      </c>
      <c r="OIQ34" s="73">
        <f>სარგებელი!OIQ29</f>
        <v>0</v>
      </c>
      <c r="OIR34" s="73">
        <f>სარგებელი!OIR29</f>
        <v>0</v>
      </c>
      <c r="OIS34" s="73">
        <f>სარგებელი!OIS29</f>
        <v>0</v>
      </c>
      <c r="OIT34" s="73">
        <f>სარგებელი!OIT29</f>
        <v>0</v>
      </c>
      <c r="OIU34" s="73">
        <f>სარგებელი!OIU29</f>
        <v>0</v>
      </c>
      <c r="OIV34" s="73">
        <f>სარგებელი!OIV29</f>
        <v>0</v>
      </c>
      <c r="OIW34" s="73">
        <f>სარგებელი!OIW29</f>
        <v>0</v>
      </c>
      <c r="OIX34" s="73">
        <f>სარგებელი!OIX29</f>
        <v>0</v>
      </c>
      <c r="OIY34" s="73">
        <f>სარგებელი!OIY29</f>
        <v>0</v>
      </c>
      <c r="OIZ34" s="73">
        <f>სარგებელი!OIZ29</f>
        <v>0</v>
      </c>
      <c r="OJA34" s="73">
        <f>სარგებელი!OJA29</f>
        <v>0</v>
      </c>
      <c r="OJB34" s="73">
        <f>სარგებელი!OJB29</f>
        <v>0</v>
      </c>
      <c r="OJC34" s="73">
        <f>სარგებელი!OJC29</f>
        <v>0</v>
      </c>
      <c r="OJD34" s="73">
        <f>სარგებელი!OJD29</f>
        <v>0</v>
      </c>
      <c r="OJE34" s="73">
        <f>სარგებელი!OJE29</f>
        <v>0</v>
      </c>
      <c r="OJF34" s="73">
        <f>სარგებელი!OJF29</f>
        <v>0</v>
      </c>
      <c r="OJG34" s="73">
        <f>სარგებელი!OJG29</f>
        <v>0</v>
      </c>
      <c r="OJH34" s="73">
        <f>სარგებელი!OJH29</f>
        <v>0</v>
      </c>
      <c r="OJI34" s="73">
        <f>სარგებელი!OJI29</f>
        <v>0</v>
      </c>
      <c r="OJJ34" s="73">
        <f>სარგებელი!OJJ29</f>
        <v>0</v>
      </c>
      <c r="OJK34" s="73">
        <f>სარგებელი!OJK29</f>
        <v>0</v>
      </c>
      <c r="OJL34" s="73">
        <f>სარგებელი!OJL29</f>
        <v>0</v>
      </c>
      <c r="OJM34" s="73">
        <f>სარგებელი!OJM29</f>
        <v>0</v>
      </c>
      <c r="OJN34" s="73">
        <f>სარგებელი!OJN29</f>
        <v>0</v>
      </c>
      <c r="OJO34" s="73">
        <f>სარგებელი!OJO29</f>
        <v>0</v>
      </c>
      <c r="OJP34" s="73">
        <f>სარგებელი!OJP29</f>
        <v>0</v>
      </c>
      <c r="OJQ34" s="73">
        <f>სარგებელი!OJQ29</f>
        <v>0</v>
      </c>
      <c r="OJR34" s="73">
        <f>სარგებელი!OJR29</f>
        <v>0</v>
      </c>
      <c r="OJS34" s="73">
        <f>სარგებელი!OJS29</f>
        <v>0</v>
      </c>
      <c r="OJT34" s="73">
        <f>სარგებელი!OJT29</f>
        <v>0</v>
      </c>
      <c r="OJU34" s="73">
        <f>სარგებელი!OJU29</f>
        <v>0</v>
      </c>
      <c r="OJV34" s="73">
        <f>სარგებელი!OJV29</f>
        <v>0</v>
      </c>
      <c r="OJW34" s="73">
        <f>სარგებელი!OJW29</f>
        <v>0</v>
      </c>
      <c r="OJX34" s="73">
        <f>სარგებელი!OJX29</f>
        <v>0</v>
      </c>
      <c r="OJY34" s="73">
        <f>სარგებელი!OJY29</f>
        <v>0</v>
      </c>
      <c r="OJZ34" s="73">
        <f>სარგებელი!OJZ29</f>
        <v>0</v>
      </c>
      <c r="OKA34" s="73">
        <f>სარგებელი!OKA29</f>
        <v>0</v>
      </c>
      <c r="OKB34" s="73">
        <f>სარგებელი!OKB29</f>
        <v>0</v>
      </c>
      <c r="OKC34" s="73">
        <f>სარგებელი!OKC29</f>
        <v>0</v>
      </c>
      <c r="OKD34" s="73">
        <f>სარგებელი!OKD29</f>
        <v>0</v>
      </c>
      <c r="OKE34" s="73">
        <f>სარგებელი!OKE29</f>
        <v>0</v>
      </c>
      <c r="OKF34" s="73">
        <f>სარგებელი!OKF29</f>
        <v>0</v>
      </c>
      <c r="OKG34" s="73">
        <f>სარგებელი!OKG29</f>
        <v>0</v>
      </c>
      <c r="OKH34" s="73">
        <f>სარგებელი!OKH29</f>
        <v>0</v>
      </c>
      <c r="OKI34" s="73">
        <f>სარგებელი!OKI29</f>
        <v>0</v>
      </c>
      <c r="OKJ34" s="73">
        <f>სარგებელი!OKJ29</f>
        <v>0</v>
      </c>
      <c r="OKK34" s="73">
        <f>სარგებელი!OKK29</f>
        <v>0</v>
      </c>
      <c r="OKL34" s="73">
        <f>სარგებელი!OKL29</f>
        <v>0</v>
      </c>
      <c r="OKM34" s="73">
        <f>სარგებელი!OKM29</f>
        <v>0</v>
      </c>
      <c r="OKN34" s="73">
        <f>სარგებელი!OKN29</f>
        <v>0</v>
      </c>
      <c r="OKO34" s="73">
        <f>სარგებელი!OKO29</f>
        <v>0</v>
      </c>
      <c r="OKP34" s="73">
        <f>სარგებელი!OKP29</f>
        <v>0</v>
      </c>
      <c r="OKQ34" s="73">
        <f>სარგებელი!OKQ29</f>
        <v>0</v>
      </c>
      <c r="OKR34" s="73">
        <f>სარგებელი!OKR29</f>
        <v>0</v>
      </c>
      <c r="OKS34" s="73">
        <f>სარგებელი!OKS29</f>
        <v>0</v>
      </c>
      <c r="OKT34" s="73">
        <f>სარგებელი!OKT29</f>
        <v>0</v>
      </c>
      <c r="OKU34" s="73">
        <f>სარგებელი!OKU29</f>
        <v>0</v>
      </c>
      <c r="OKV34" s="73">
        <f>სარგებელი!OKV29</f>
        <v>0</v>
      </c>
      <c r="OKW34" s="73">
        <f>სარგებელი!OKW29</f>
        <v>0</v>
      </c>
      <c r="OKX34" s="73">
        <f>სარგებელი!OKX29</f>
        <v>0</v>
      </c>
      <c r="OKY34" s="73">
        <f>სარგებელი!OKY29</f>
        <v>0</v>
      </c>
      <c r="OKZ34" s="73">
        <f>სარგებელი!OKZ29</f>
        <v>0</v>
      </c>
      <c r="OLA34" s="73">
        <f>სარგებელი!OLA29</f>
        <v>0</v>
      </c>
      <c r="OLB34" s="73">
        <f>სარგებელი!OLB29</f>
        <v>0</v>
      </c>
      <c r="OLC34" s="73">
        <f>სარგებელი!OLC29</f>
        <v>0</v>
      </c>
      <c r="OLD34" s="73">
        <f>სარგებელი!OLD29</f>
        <v>0</v>
      </c>
      <c r="OLE34" s="73">
        <f>სარგებელი!OLE29</f>
        <v>0</v>
      </c>
      <c r="OLF34" s="73">
        <f>სარგებელი!OLF29</f>
        <v>0</v>
      </c>
      <c r="OLG34" s="73">
        <f>სარგებელი!OLG29</f>
        <v>0</v>
      </c>
      <c r="OLH34" s="73">
        <f>სარგებელი!OLH29</f>
        <v>0</v>
      </c>
      <c r="OLI34" s="73">
        <f>სარგებელი!OLI29</f>
        <v>0</v>
      </c>
      <c r="OLJ34" s="73">
        <f>სარგებელი!OLJ29</f>
        <v>0</v>
      </c>
      <c r="OLK34" s="73">
        <f>სარგებელი!OLK29</f>
        <v>0</v>
      </c>
      <c r="OLL34" s="73">
        <f>სარგებელი!OLL29</f>
        <v>0</v>
      </c>
      <c r="OLM34" s="73">
        <f>სარგებელი!OLM29</f>
        <v>0</v>
      </c>
      <c r="OLN34" s="73">
        <f>სარგებელი!OLN29</f>
        <v>0</v>
      </c>
      <c r="OLO34" s="73">
        <f>სარგებელი!OLO29</f>
        <v>0</v>
      </c>
      <c r="OLP34" s="73">
        <f>სარგებელი!OLP29</f>
        <v>0</v>
      </c>
      <c r="OLQ34" s="73">
        <f>სარგებელი!OLQ29</f>
        <v>0</v>
      </c>
      <c r="OLR34" s="73">
        <f>სარგებელი!OLR29</f>
        <v>0</v>
      </c>
      <c r="OLS34" s="73">
        <f>სარგებელი!OLS29</f>
        <v>0</v>
      </c>
      <c r="OLT34" s="73">
        <f>სარგებელი!OLT29</f>
        <v>0</v>
      </c>
      <c r="OLU34" s="73">
        <f>სარგებელი!OLU29</f>
        <v>0</v>
      </c>
      <c r="OLV34" s="73">
        <f>სარგებელი!OLV29</f>
        <v>0</v>
      </c>
      <c r="OLW34" s="73">
        <f>სარგებელი!OLW29</f>
        <v>0</v>
      </c>
      <c r="OLX34" s="73">
        <f>სარგებელი!OLX29</f>
        <v>0</v>
      </c>
      <c r="OLY34" s="73">
        <f>სარგებელი!OLY29</f>
        <v>0</v>
      </c>
      <c r="OLZ34" s="73">
        <f>სარგებელი!OLZ29</f>
        <v>0</v>
      </c>
      <c r="OMA34" s="73">
        <f>სარგებელი!OMA29</f>
        <v>0</v>
      </c>
      <c r="OMB34" s="73">
        <f>სარგებელი!OMB29</f>
        <v>0</v>
      </c>
      <c r="OMC34" s="73">
        <f>სარგებელი!OMC29</f>
        <v>0</v>
      </c>
      <c r="OMD34" s="73">
        <f>სარგებელი!OMD29</f>
        <v>0</v>
      </c>
      <c r="OME34" s="73">
        <f>სარგებელი!OME29</f>
        <v>0</v>
      </c>
      <c r="OMF34" s="73">
        <f>სარგებელი!OMF29</f>
        <v>0</v>
      </c>
      <c r="OMG34" s="73">
        <f>სარგებელი!OMG29</f>
        <v>0</v>
      </c>
      <c r="OMH34" s="73">
        <f>სარგებელი!OMH29</f>
        <v>0</v>
      </c>
      <c r="OMI34" s="73">
        <f>სარგებელი!OMI29</f>
        <v>0</v>
      </c>
      <c r="OMJ34" s="73">
        <f>სარგებელი!OMJ29</f>
        <v>0</v>
      </c>
      <c r="OMK34" s="73">
        <f>სარგებელი!OMK29</f>
        <v>0</v>
      </c>
      <c r="OML34" s="73">
        <f>სარგებელი!OML29</f>
        <v>0</v>
      </c>
      <c r="OMM34" s="73">
        <f>სარგებელი!OMM29</f>
        <v>0</v>
      </c>
      <c r="OMN34" s="73">
        <f>სარგებელი!OMN29</f>
        <v>0</v>
      </c>
      <c r="OMO34" s="73">
        <f>სარგებელი!OMO29</f>
        <v>0</v>
      </c>
      <c r="OMP34" s="73">
        <f>სარგებელი!OMP29</f>
        <v>0</v>
      </c>
      <c r="OMQ34" s="73">
        <f>სარგებელი!OMQ29</f>
        <v>0</v>
      </c>
      <c r="OMR34" s="73">
        <f>სარგებელი!OMR29</f>
        <v>0</v>
      </c>
      <c r="OMS34" s="73">
        <f>სარგებელი!OMS29</f>
        <v>0</v>
      </c>
      <c r="OMT34" s="73">
        <f>სარგებელი!OMT29</f>
        <v>0</v>
      </c>
      <c r="OMU34" s="73">
        <f>სარგებელი!OMU29</f>
        <v>0</v>
      </c>
      <c r="OMV34" s="73">
        <f>სარგებელი!OMV29</f>
        <v>0</v>
      </c>
      <c r="OMW34" s="73">
        <f>სარგებელი!OMW29</f>
        <v>0</v>
      </c>
      <c r="OMX34" s="73">
        <f>სარგებელი!OMX29</f>
        <v>0</v>
      </c>
      <c r="OMY34" s="73">
        <f>სარგებელი!OMY29</f>
        <v>0</v>
      </c>
      <c r="OMZ34" s="73">
        <f>სარგებელი!OMZ29</f>
        <v>0</v>
      </c>
      <c r="ONA34" s="73">
        <f>სარგებელი!ONA29</f>
        <v>0</v>
      </c>
      <c r="ONB34" s="73">
        <f>სარგებელი!ONB29</f>
        <v>0</v>
      </c>
      <c r="ONC34" s="73">
        <f>სარგებელი!ONC29</f>
        <v>0</v>
      </c>
      <c r="OND34" s="73">
        <f>სარგებელი!OND29</f>
        <v>0</v>
      </c>
      <c r="ONE34" s="73">
        <f>სარგებელი!ONE29</f>
        <v>0</v>
      </c>
      <c r="ONF34" s="73">
        <f>სარგებელი!ONF29</f>
        <v>0</v>
      </c>
      <c r="ONG34" s="73">
        <f>სარგებელი!ONG29</f>
        <v>0</v>
      </c>
      <c r="ONH34" s="73">
        <f>სარგებელი!ONH29</f>
        <v>0</v>
      </c>
      <c r="ONI34" s="73">
        <f>სარგებელი!ONI29</f>
        <v>0</v>
      </c>
      <c r="ONJ34" s="73">
        <f>სარგებელი!ONJ29</f>
        <v>0</v>
      </c>
      <c r="ONK34" s="73">
        <f>სარგებელი!ONK29</f>
        <v>0</v>
      </c>
      <c r="ONL34" s="73">
        <f>სარგებელი!ONL29</f>
        <v>0</v>
      </c>
      <c r="ONM34" s="73">
        <f>სარგებელი!ONM29</f>
        <v>0</v>
      </c>
      <c r="ONN34" s="73">
        <f>სარგებელი!ONN29</f>
        <v>0</v>
      </c>
      <c r="ONO34" s="73">
        <f>სარგებელი!ONO29</f>
        <v>0</v>
      </c>
      <c r="ONP34" s="73">
        <f>სარგებელი!ONP29</f>
        <v>0</v>
      </c>
      <c r="ONQ34" s="73">
        <f>სარგებელი!ONQ29</f>
        <v>0</v>
      </c>
      <c r="ONR34" s="73">
        <f>სარგებელი!ONR29</f>
        <v>0</v>
      </c>
      <c r="ONS34" s="73">
        <f>სარგებელი!ONS29</f>
        <v>0</v>
      </c>
      <c r="ONT34" s="73">
        <f>სარგებელი!ONT29</f>
        <v>0</v>
      </c>
      <c r="ONU34" s="73">
        <f>სარგებელი!ONU29</f>
        <v>0</v>
      </c>
      <c r="ONV34" s="73">
        <f>სარგებელი!ONV29</f>
        <v>0</v>
      </c>
      <c r="ONW34" s="73">
        <f>სარგებელი!ONW29</f>
        <v>0</v>
      </c>
      <c r="ONX34" s="73">
        <f>სარგებელი!ONX29</f>
        <v>0</v>
      </c>
      <c r="ONY34" s="73">
        <f>სარგებელი!ONY29</f>
        <v>0</v>
      </c>
      <c r="ONZ34" s="73">
        <f>სარგებელი!ONZ29</f>
        <v>0</v>
      </c>
      <c r="OOA34" s="73">
        <f>სარგებელი!OOA29</f>
        <v>0</v>
      </c>
      <c r="OOB34" s="73">
        <f>სარგებელი!OOB29</f>
        <v>0</v>
      </c>
      <c r="OOC34" s="73">
        <f>სარგებელი!OOC29</f>
        <v>0</v>
      </c>
      <c r="OOD34" s="73">
        <f>სარგებელი!OOD29</f>
        <v>0</v>
      </c>
      <c r="OOE34" s="73">
        <f>სარგებელი!OOE29</f>
        <v>0</v>
      </c>
      <c r="OOF34" s="73">
        <f>სარგებელი!OOF29</f>
        <v>0</v>
      </c>
      <c r="OOG34" s="73">
        <f>სარგებელი!OOG29</f>
        <v>0</v>
      </c>
      <c r="OOH34" s="73">
        <f>სარგებელი!OOH29</f>
        <v>0</v>
      </c>
      <c r="OOI34" s="73">
        <f>სარგებელი!OOI29</f>
        <v>0</v>
      </c>
      <c r="OOJ34" s="73">
        <f>სარგებელი!OOJ29</f>
        <v>0</v>
      </c>
      <c r="OOK34" s="73">
        <f>სარგებელი!OOK29</f>
        <v>0</v>
      </c>
      <c r="OOL34" s="73">
        <f>სარგებელი!OOL29</f>
        <v>0</v>
      </c>
      <c r="OOM34" s="73">
        <f>სარგებელი!OOM29</f>
        <v>0</v>
      </c>
      <c r="OON34" s="73">
        <f>სარგებელი!OON29</f>
        <v>0</v>
      </c>
      <c r="OOO34" s="73">
        <f>სარგებელი!OOO29</f>
        <v>0</v>
      </c>
      <c r="OOP34" s="73">
        <f>სარგებელი!OOP29</f>
        <v>0</v>
      </c>
      <c r="OOQ34" s="73">
        <f>სარგებელი!OOQ29</f>
        <v>0</v>
      </c>
      <c r="OOR34" s="73">
        <f>სარგებელი!OOR29</f>
        <v>0</v>
      </c>
      <c r="OOS34" s="73">
        <f>სარგებელი!OOS29</f>
        <v>0</v>
      </c>
      <c r="OOT34" s="73">
        <f>სარგებელი!OOT29</f>
        <v>0</v>
      </c>
      <c r="OOU34" s="73">
        <f>სარგებელი!OOU29</f>
        <v>0</v>
      </c>
      <c r="OOV34" s="73">
        <f>სარგებელი!OOV29</f>
        <v>0</v>
      </c>
      <c r="OOW34" s="73">
        <f>სარგებელი!OOW29</f>
        <v>0</v>
      </c>
      <c r="OOX34" s="73">
        <f>სარგებელი!OOX29</f>
        <v>0</v>
      </c>
      <c r="OOY34" s="73">
        <f>სარგებელი!OOY29</f>
        <v>0</v>
      </c>
      <c r="OOZ34" s="73">
        <f>სარგებელი!OOZ29</f>
        <v>0</v>
      </c>
      <c r="OPA34" s="73">
        <f>სარგებელი!OPA29</f>
        <v>0</v>
      </c>
      <c r="OPB34" s="73">
        <f>სარგებელი!OPB29</f>
        <v>0</v>
      </c>
      <c r="OPC34" s="73">
        <f>სარგებელი!OPC29</f>
        <v>0</v>
      </c>
      <c r="OPD34" s="73">
        <f>სარგებელი!OPD29</f>
        <v>0</v>
      </c>
      <c r="OPE34" s="73">
        <f>სარგებელი!OPE29</f>
        <v>0</v>
      </c>
      <c r="OPF34" s="73">
        <f>სარგებელი!OPF29</f>
        <v>0</v>
      </c>
      <c r="OPG34" s="73">
        <f>სარგებელი!OPG29</f>
        <v>0</v>
      </c>
      <c r="OPH34" s="73">
        <f>სარგებელი!OPH29</f>
        <v>0</v>
      </c>
      <c r="OPI34" s="73">
        <f>სარგებელი!OPI29</f>
        <v>0</v>
      </c>
      <c r="OPJ34" s="73">
        <f>სარგებელი!OPJ29</f>
        <v>0</v>
      </c>
      <c r="OPK34" s="73">
        <f>სარგებელი!OPK29</f>
        <v>0</v>
      </c>
      <c r="OPL34" s="73">
        <f>სარგებელი!OPL29</f>
        <v>0</v>
      </c>
      <c r="OPM34" s="73">
        <f>სარგებელი!OPM29</f>
        <v>0</v>
      </c>
      <c r="OPN34" s="73">
        <f>სარგებელი!OPN29</f>
        <v>0</v>
      </c>
      <c r="OPO34" s="73">
        <f>სარგებელი!OPO29</f>
        <v>0</v>
      </c>
      <c r="OPP34" s="73">
        <f>სარგებელი!OPP29</f>
        <v>0</v>
      </c>
      <c r="OPQ34" s="73">
        <f>სარგებელი!OPQ29</f>
        <v>0</v>
      </c>
      <c r="OPR34" s="73">
        <f>სარგებელი!OPR29</f>
        <v>0</v>
      </c>
      <c r="OPS34" s="73">
        <f>სარგებელი!OPS29</f>
        <v>0</v>
      </c>
      <c r="OPT34" s="73">
        <f>სარგებელი!OPT29</f>
        <v>0</v>
      </c>
      <c r="OPU34" s="73">
        <f>სარგებელი!OPU29</f>
        <v>0</v>
      </c>
      <c r="OPV34" s="73">
        <f>სარგებელი!OPV29</f>
        <v>0</v>
      </c>
      <c r="OPW34" s="73">
        <f>სარგებელი!OPW29</f>
        <v>0</v>
      </c>
      <c r="OPX34" s="73">
        <f>სარგებელი!OPX29</f>
        <v>0</v>
      </c>
      <c r="OPY34" s="73">
        <f>სარგებელი!OPY29</f>
        <v>0</v>
      </c>
      <c r="OPZ34" s="73">
        <f>სარგებელი!OPZ29</f>
        <v>0</v>
      </c>
      <c r="OQA34" s="73">
        <f>სარგებელი!OQA29</f>
        <v>0</v>
      </c>
      <c r="OQB34" s="73">
        <f>სარგებელი!OQB29</f>
        <v>0</v>
      </c>
      <c r="OQC34" s="73">
        <f>სარგებელი!OQC29</f>
        <v>0</v>
      </c>
      <c r="OQD34" s="73">
        <f>სარგებელი!OQD29</f>
        <v>0</v>
      </c>
      <c r="OQE34" s="73">
        <f>სარგებელი!OQE29</f>
        <v>0</v>
      </c>
      <c r="OQF34" s="73">
        <f>სარგებელი!OQF29</f>
        <v>0</v>
      </c>
      <c r="OQG34" s="73">
        <f>სარგებელი!OQG29</f>
        <v>0</v>
      </c>
      <c r="OQH34" s="73">
        <f>სარგებელი!OQH29</f>
        <v>0</v>
      </c>
      <c r="OQI34" s="73">
        <f>სარგებელი!OQI29</f>
        <v>0</v>
      </c>
      <c r="OQJ34" s="73">
        <f>სარგებელი!OQJ29</f>
        <v>0</v>
      </c>
      <c r="OQK34" s="73">
        <f>სარგებელი!OQK29</f>
        <v>0</v>
      </c>
      <c r="OQL34" s="73">
        <f>სარგებელი!OQL29</f>
        <v>0</v>
      </c>
      <c r="OQM34" s="73">
        <f>სარგებელი!OQM29</f>
        <v>0</v>
      </c>
      <c r="OQN34" s="73">
        <f>სარგებელი!OQN29</f>
        <v>0</v>
      </c>
      <c r="OQO34" s="73">
        <f>სარგებელი!OQO29</f>
        <v>0</v>
      </c>
      <c r="OQP34" s="73">
        <f>სარგებელი!OQP29</f>
        <v>0</v>
      </c>
      <c r="OQQ34" s="73">
        <f>სარგებელი!OQQ29</f>
        <v>0</v>
      </c>
      <c r="OQR34" s="73">
        <f>სარგებელი!OQR29</f>
        <v>0</v>
      </c>
      <c r="OQS34" s="73">
        <f>სარგებელი!OQS29</f>
        <v>0</v>
      </c>
      <c r="OQT34" s="73">
        <f>სარგებელი!OQT29</f>
        <v>0</v>
      </c>
      <c r="OQU34" s="73">
        <f>სარგებელი!OQU29</f>
        <v>0</v>
      </c>
      <c r="OQV34" s="73">
        <f>სარგებელი!OQV29</f>
        <v>0</v>
      </c>
      <c r="OQW34" s="73">
        <f>სარგებელი!OQW29</f>
        <v>0</v>
      </c>
      <c r="OQX34" s="73">
        <f>სარგებელი!OQX29</f>
        <v>0</v>
      </c>
      <c r="OQY34" s="73">
        <f>სარგებელი!OQY29</f>
        <v>0</v>
      </c>
      <c r="OQZ34" s="73">
        <f>სარგებელი!OQZ29</f>
        <v>0</v>
      </c>
      <c r="ORA34" s="73">
        <f>სარგებელი!ORA29</f>
        <v>0</v>
      </c>
      <c r="ORB34" s="73">
        <f>სარგებელი!ORB29</f>
        <v>0</v>
      </c>
      <c r="ORC34" s="73">
        <f>სარგებელი!ORC29</f>
        <v>0</v>
      </c>
      <c r="ORD34" s="73">
        <f>სარგებელი!ORD29</f>
        <v>0</v>
      </c>
      <c r="ORE34" s="73">
        <f>სარგებელი!ORE29</f>
        <v>0</v>
      </c>
      <c r="ORF34" s="73">
        <f>სარგებელი!ORF29</f>
        <v>0</v>
      </c>
      <c r="ORG34" s="73">
        <f>სარგებელი!ORG29</f>
        <v>0</v>
      </c>
      <c r="ORH34" s="73">
        <f>სარგებელი!ORH29</f>
        <v>0</v>
      </c>
      <c r="ORI34" s="73">
        <f>სარგებელი!ORI29</f>
        <v>0</v>
      </c>
      <c r="ORJ34" s="73">
        <f>სარგებელი!ORJ29</f>
        <v>0</v>
      </c>
      <c r="ORK34" s="73">
        <f>სარგებელი!ORK29</f>
        <v>0</v>
      </c>
      <c r="ORL34" s="73">
        <f>სარგებელი!ORL29</f>
        <v>0</v>
      </c>
      <c r="ORM34" s="73">
        <f>სარგებელი!ORM29</f>
        <v>0</v>
      </c>
      <c r="ORN34" s="73">
        <f>სარგებელი!ORN29</f>
        <v>0</v>
      </c>
      <c r="ORO34" s="73">
        <f>სარგებელი!ORO29</f>
        <v>0</v>
      </c>
      <c r="ORP34" s="73">
        <f>სარგებელი!ORP29</f>
        <v>0</v>
      </c>
      <c r="ORQ34" s="73">
        <f>სარგებელი!ORQ29</f>
        <v>0</v>
      </c>
      <c r="ORR34" s="73">
        <f>სარგებელი!ORR29</f>
        <v>0</v>
      </c>
      <c r="ORS34" s="73">
        <f>სარგებელი!ORS29</f>
        <v>0</v>
      </c>
      <c r="ORT34" s="73">
        <f>სარგებელი!ORT29</f>
        <v>0</v>
      </c>
      <c r="ORU34" s="73">
        <f>სარგებელი!ORU29</f>
        <v>0</v>
      </c>
      <c r="ORV34" s="73">
        <f>სარგებელი!ORV29</f>
        <v>0</v>
      </c>
      <c r="ORW34" s="73">
        <f>სარგებელი!ORW29</f>
        <v>0</v>
      </c>
      <c r="ORX34" s="73">
        <f>სარგებელი!ORX29</f>
        <v>0</v>
      </c>
      <c r="ORY34" s="73">
        <f>სარგებელი!ORY29</f>
        <v>0</v>
      </c>
      <c r="ORZ34" s="73">
        <f>სარგებელი!ORZ29</f>
        <v>0</v>
      </c>
      <c r="OSA34" s="73">
        <f>სარგებელი!OSA29</f>
        <v>0</v>
      </c>
      <c r="OSB34" s="73">
        <f>სარგებელი!OSB29</f>
        <v>0</v>
      </c>
      <c r="OSC34" s="73">
        <f>სარგებელი!OSC29</f>
        <v>0</v>
      </c>
      <c r="OSD34" s="73">
        <f>სარგებელი!OSD29</f>
        <v>0</v>
      </c>
      <c r="OSE34" s="73">
        <f>სარგებელი!OSE29</f>
        <v>0</v>
      </c>
      <c r="OSF34" s="73">
        <f>სარგებელი!OSF29</f>
        <v>0</v>
      </c>
      <c r="OSG34" s="73">
        <f>სარგებელი!OSG29</f>
        <v>0</v>
      </c>
      <c r="OSH34" s="73">
        <f>სარგებელი!OSH29</f>
        <v>0</v>
      </c>
      <c r="OSI34" s="73">
        <f>სარგებელი!OSI29</f>
        <v>0</v>
      </c>
      <c r="OSJ34" s="73">
        <f>სარგებელი!OSJ29</f>
        <v>0</v>
      </c>
      <c r="OSK34" s="73">
        <f>სარგებელი!OSK29</f>
        <v>0</v>
      </c>
      <c r="OSL34" s="73">
        <f>სარგებელი!OSL29</f>
        <v>0</v>
      </c>
      <c r="OSM34" s="73">
        <f>სარგებელი!OSM29</f>
        <v>0</v>
      </c>
      <c r="OSN34" s="73">
        <f>სარგებელი!OSN29</f>
        <v>0</v>
      </c>
      <c r="OSO34" s="73">
        <f>სარგებელი!OSO29</f>
        <v>0</v>
      </c>
      <c r="OSP34" s="73">
        <f>სარგებელი!OSP29</f>
        <v>0</v>
      </c>
      <c r="OSQ34" s="73">
        <f>სარგებელი!OSQ29</f>
        <v>0</v>
      </c>
      <c r="OSR34" s="73">
        <f>სარგებელი!OSR29</f>
        <v>0</v>
      </c>
      <c r="OSS34" s="73">
        <f>სარგებელი!OSS29</f>
        <v>0</v>
      </c>
      <c r="OST34" s="73">
        <f>სარგებელი!OST29</f>
        <v>0</v>
      </c>
      <c r="OSU34" s="73">
        <f>სარგებელი!OSU29</f>
        <v>0</v>
      </c>
      <c r="OSV34" s="73">
        <f>სარგებელი!OSV29</f>
        <v>0</v>
      </c>
      <c r="OSW34" s="73">
        <f>სარგებელი!OSW29</f>
        <v>0</v>
      </c>
      <c r="OSX34" s="73">
        <f>სარგებელი!OSX29</f>
        <v>0</v>
      </c>
      <c r="OSY34" s="73">
        <f>სარგებელი!OSY29</f>
        <v>0</v>
      </c>
      <c r="OSZ34" s="73">
        <f>სარგებელი!OSZ29</f>
        <v>0</v>
      </c>
      <c r="OTA34" s="73">
        <f>სარგებელი!OTA29</f>
        <v>0</v>
      </c>
      <c r="OTB34" s="73">
        <f>სარგებელი!OTB29</f>
        <v>0</v>
      </c>
      <c r="OTC34" s="73">
        <f>სარგებელი!OTC29</f>
        <v>0</v>
      </c>
      <c r="OTD34" s="73">
        <f>სარგებელი!OTD29</f>
        <v>0</v>
      </c>
      <c r="OTE34" s="73">
        <f>სარგებელი!OTE29</f>
        <v>0</v>
      </c>
      <c r="OTF34" s="73">
        <f>სარგებელი!OTF29</f>
        <v>0</v>
      </c>
      <c r="OTG34" s="73">
        <f>სარგებელი!OTG29</f>
        <v>0</v>
      </c>
      <c r="OTH34" s="73">
        <f>სარგებელი!OTH29</f>
        <v>0</v>
      </c>
      <c r="OTI34" s="73">
        <f>სარგებელი!OTI29</f>
        <v>0</v>
      </c>
      <c r="OTJ34" s="73">
        <f>სარგებელი!OTJ29</f>
        <v>0</v>
      </c>
      <c r="OTK34" s="73">
        <f>სარგებელი!OTK29</f>
        <v>0</v>
      </c>
      <c r="OTL34" s="73">
        <f>სარგებელი!OTL29</f>
        <v>0</v>
      </c>
      <c r="OTM34" s="73">
        <f>სარგებელი!OTM29</f>
        <v>0</v>
      </c>
      <c r="OTN34" s="73">
        <f>სარგებელი!OTN29</f>
        <v>0</v>
      </c>
      <c r="OTO34" s="73">
        <f>სარგებელი!OTO29</f>
        <v>0</v>
      </c>
      <c r="OTP34" s="73">
        <f>სარგებელი!OTP29</f>
        <v>0</v>
      </c>
      <c r="OTQ34" s="73">
        <f>სარგებელი!OTQ29</f>
        <v>0</v>
      </c>
      <c r="OTR34" s="73">
        <f>სარგებელი!OTR29</f>
        <v>0</v>
      </c>
      <c r="OTS34" s="73">
        <f>სარგებელი!OTS29</f>
        <v>0</v>
      </c>
      <c r="OTT34" s="73">
        <f>სარგებელი!OTT29</f>
        <v>0</v>
      </c>
      <c r="OTU34" s="73">
        <f>სარგებელი!OTU29</f>
        <v>0</v>
      </c>
      <c r="OTV34" s="73">
        <f>სარგებელი!OTV29</f>
        <v>0</v>
      </c>
      <c r="OTW34" s="73">
        <f>სარგებელი!OTW29</f>
        <v>0</v>
      </c>
      <c r="OTX34" s="73">
        <f>სარგებელი!OTX29</f>
        <v>0</v>
      </c>
      <c r="OTY34" s="73">
        <f>სარგებელი!OTY29</f>
        <v>0</v>
      </c>
      <c r="OTZ34" s="73">
        <f>სარგებელი!OTZ29</f>
        <v>0</v>
      </c>
      <c r="OUA34" s="73">
        <f>სარგებელი!OUA29</f>
        <v>0</v>
      </c>
      <c r="OUB34" s="73">
        <f>სარგებელი!OUB29</f>
        <v>0</v>
      </c>
      <c r="OUC34" s="73">
        <f>სარგებელი!OUC29</f>
        <v>0</v>
      </c>
      <c r="OUD34" s="73">
        <f>სარგებელი!OUD29</f>
        <v>0</v>
      </c>
      <c r="OUE34" s="73">
        <f>სარგებელი!OUE29</f>
        <v>0</v>
      </c>
      <c r="OUF34" s="73">
        <f>სარგებელი!OUF29</f>
        <v>0</v>
      </c>
      <c r="OUG34" s="73">
        <f>სარგებელი!OUG29</f>
        <v>0</v>
      </c>
      <c r="OUH34" s="73">
        <f>სარგებელი!OUH29</f>
        <v>0</v>
      </c>
      <c r="OUI34" s="73">
        <f>სარგებელი!OUI29</f>
        <v>0</v>
      </c>
      <c r="OUJ34" s="73">
        <f>სარგებელი!OUJ29</f>
        <v>0</v>
      </c>
      <c r="OUK34" s="73">
        <f>სარგებელი!OUK29</f>
        <v>0</v>
      </c>
      <c r="OUL34" s="73">
        <f>სარგებელი!OUL29</f>
        <v>0</v>
      </c>
      <c r="OUM34" s="73">
        <f>სარგებელი!OUM29</f>
        <v>0</v>
      </c>
      <c r="OUN34" s="73">
        <f>სარგებელი!OUN29</f>
        <v>0</v>
      </c>
      <c r="OUO34" s="73">
        <f>სარგებელი!OUO29</f>
        <v>0</v>
      </c>
      <c r="OUP34" s="73">
        <f>სარგებელი!OUP29</f>
        <v>0</v>
      </c>
      <c r="OUQ34" s="73">
        <f>სარგებელი!OUQ29</f>
        <v>0</v>
      </c>
      <c r="OUR34" s="73">
        <f>სარგებელი!OUR29</f>
        <v>0</v>
      </c>
      <c r="OUS34" s="73">
        <f>სარგებელი!OUS29</f>
        <v>0</v>
      </c>
      <c r="OUT34" s="73">
        <f>სარგებელი!OUT29</f>
        <v>0</v>
      </c>
      <c r="OUU34" s="73">
        <f>სარგებელი!OUU29</f>
        <v>0</v>
      </c>
      <c r="OUV34" s="73">
        <f>სარგებელი!OUV29</f>
        <v>0</v>
      </c>
      <c r="OUW34" s="73">
        <f>სარგებელი!OUW29</f>
        <v>0</v>
      </c>
      <c r="OUX34" s="73">
        <f>სარგებელი!OUX29</f>
        <v>0</v>
      </c>
      <c r="OUY34" s="73">
        <f>სარგებელი!OUY29</f>
        <v>0</v>
      </c>
      <c r="OUZ34" s="73">
        <f>სარგებელი!OUZ29</f>
        <v>0</v>
      </c>
      <c r="OVA34" s="73">
        <f>სარგებელი!OVA29</f>
        <v>0</v>
      </c>
      <c r="OVB34" s="73">
        <f>სარგებელი!OVB29</f>
        <v>0</v>
      </c>
      <c r="OVC34" s="73">
        <f>სარგებელი!OVC29</f>
        <v>0</v>
      </c>
      <c r="OVD34" s="73">
        <f>სარგებელი!OVD29</f>
        <v>0</v>
      </c>
      <c r="OVE34" s="73">
        <f>სარგებელი!OVE29</f>
        <v>0</v>
      </c>
      <c r="OVF34" s="73">
        <f>სარგებელი!OVF29</f>
        <v>0</v>
      </c>
      <c r="OVG34" s="73">
        <f>სარგებელი!OVG29</f>
        <v>0</v>
      </c>
      <c r="OVH34" s="73">
        <f>სარგებელი!OVH29</f>
        <v>0</v>
      </c>
      <c r="OVI34" s="73">
        <f>სარგებელი!OVI29</f>
        <v>0</v>
      </c>
      <c r="OVJ34" s="73">
        <f>სარგებელი!OVJ29</f>
        <v>0</v>
      </c>
      <c r="OVK34" s="73">
        <f>სარგებელი!OVK29</f>
        <v>0</v>
      </c>
      <c r="OVL34" s="73">
        <f>სარგებელი!OVL29</f>
        <v>0</v>
      </c>
      <c r="OVM34" s="73">
        <f>სარგებელი!OVM29</f>
        <v>0</v>
      </c>
      <c r="OVN34" s="73">
        <f>სარგებელი!OVN29</f>
        <v>0</v>
      </c>
      <c r="OVO34" s="73">
        <f>სარგებელი!OVO29</f>
        <v>0</v>
      </c>
      <c r="OVP34" s="73">
        <f>სარგებელი!OVP29</f>
        <v>0</v>
      </c>
      <c r="OVQ34" s="73">
        <f>სარგებელი!OVQ29</f>
        <v>0</v>
      </c>
      <c r="OVR34" s="73">
        <f>სარგებელი!OVR29</f>
        <v>0</v>
      </c>
      <c r="OVS34" s="73">
        <f>სარგებელი!OVS29</f>
        <v>0</v>
      </c>
      <c r="OVT34" s="73">
        <f>სარგებელი!OVT29</f>
        <v>0</v>
      </c>
      <c r="OVU34" s="73">
        <f>სარგებელი!OVU29</f>
        <v>0</v>
      </c>
      <c r="OVV34" s="73">
        <f>სარგებელი!OVV29</f>
        <v>0</v>
      </c>
      <c r="OVW34" s="73">
        <f>სარგებელი!OVW29</f>
        <v>0</v>
      </c>
      <c r="OVX34" s="73">
        <f>სარგებელი!OVX29</f>
        <v>0</v>
      </c>
      <c r="OVY34" s="73">
        <f>სარგებელი!OVY29</f>
        <v>0</v>
      </c>
      <c r="OVZ34" s="73">
        <f>სარგებელი!OVZ29</f>
        <v>0</v>
      </c>
      <c r="OWA34" s="73">
        <f>სარგებელი!OWA29</f>
        <v>0</v>
      </c>
      <c r="OWB34" s="73">
        <f>სარგებელი!OWB29</f>
        <v>0</v>
      </c>
      <c r="OWC34" s="73">
        <f>სარგებელი!OWC29</f>
        <v>0</v>
      </c>
      <c r="OWD34" s="73">
        <f>სარგებელი!OWD29</f>
        <v>0</v>
      </c>
      <c r="OWE34" s="73">
        <f>სარგებელი!OWE29</f>
        <v>0</v>
      </c>
      <c r="OWF34" s="73">
        <f>სარგებელი!OWF29</f>
        <v>0</v>
      </c>
      <c r="OWG34" s="73">
        <f>სარგებელი!OWG29</f>
        <v>0</v>
      </c>
      <c r="OWH34" s="73">
        <f>სარგებელი!OWH29</f>
        <v>0</v>
      </c>
      <c r="OWI34" s="73">
        <f>სარგებელი!OWI29</f>
        <v>0</v>
      </c>
      <c r="OWJ34" s="73">
        <f>სარგებელი!OWJ29</f>
        <v>0</v>
      </c>
      <c r="OWK34" s="73">
        <f>სარგებელი!OWK29</f>
        <v>0</v>
      </c>
      <c r="OWL34" s="73">
        <f>სარგებელი!OWL29</f>
        <v>0</v>
      </c>
      <c r="OWM34" s="73">
        <f>სარგებელი!OWM29</f>
        <v>0</v>
      </c>
      <c r="OWN34" s="73">
        <f>სარგებელი!OWN29</f>
        <v>0</v>
      </c>
      <c r="OWO34" s="73">
        <f>სარგებელი!OWO29</f>
        <v>0</v>
      </c>
      <c r="OWP34" s="73">
        <f>სარგებელი!OWP29</f>
        <v>0</v>
      </c>
      <c r="OWQ34" s="73">
        <f>სარგებელი!OWQ29</f>
        <v>0</v>
      </c>
      <c r="OWR34" s="73">
        <f>სარგებელი!OWR29</f>
        <v>0</v>
      </c>
      <c r="OWS34" s="73">
        <f>სარგებელი!OWS29</f>
        <v>0</v>
      </c>
      <c r="OWT34" s="73">
        <f>სარგებელი!OWT29</f>
        <v>0</v>
      </c>
      <c r="OWU34" s="73">
        <f>სარგებელი!OWU29</f>
        <v>0</v>
      </c>
      <c r="OWV34" s="73">
        <f>სარგებელი!OWV29</f>
        <v>0</v>
      </c>
      <c r="OWW34" s="73">
        <f>სარგებელი!OWW29</f>
        <v>0</v>
      </c>
      <c r="OWX34" s="73">
        <f>სარგებელი!OWX29</f>
        <v>0</v>
      </c>
      <c r="OWY34" s="73">
        <f>სარგებელი!OWY29</f>
        <v>0</v>
      </c>
      <c r="OWZ34" s="73">
        <f>სარგებელი!OWZ29</f>
        <v>0</v>
      </c>
      <c r="OXA34" s="73">
        <f>სარგებელი!OXA29</f>
        <v>0</v>
      </c>
      <c r="OXB34" s="73">
        <f>სარგებელი!OXB29</f>
        <v>0</v>
      </c>
      <c r="OXC34" s="73">
        <f>სარგებელი!OXC29</f>
        <v>0</v>
      </c>
      <c r="OXD34" s="73">
        <f>სარგებელი!OXD29</f>
        <v>0</v>
      </c>
      <c r="OXE34" s="73">
        <f>სარგებელი!OXE29</f>
        <v>0</v>
      </c>
      <c r="OXF34" s="73">
        <f>სარგებელი!OXF29</f>
        <v>0</v>
      </c>
      <c r="OXG34" s="73">
        <f>სარგებელი!OXG29</f>
        <v>0</v>
      </c>
      <c r="OXH34" s="73">
        <f>სარგებელი!OXH29</f>
        <v>0</v>
      </c>
      <c r="OXI34" s="73">
        <f>სარგებელი!OXI29</f>
        <v>0</v>
      </c>
      <c r="OXJ34" s="73">
        <f>სარგებელი!OXJ29</f>
        <v>0</v>
      </c>
      <c r="OXK34" s="73">
        <f>სარგებელი!OXK29</f>
        <v>0</v>
      </c>
      <c r="OXL34" s="73">
        <f>სარგებელი!OXL29</f>
        <v>0</v>
      </c>
      <c r="OXM34" s="73">
        <f>სარგებელი!OXM29</f>
        <v>0</v>
      </c>
      <c r="OXN34" s="73">
        <f>სარგებელი!OXN29</f>
        <v>0</v>
      </c>
      <c r="OXO34" s="73">
        <f>სარგებელი!OXO29</f>
        <v>0</v>
      </c>
      <c r="OXP34" s="73">
        <f>სარგებელი!OXP29</f>
        <v>0</v>
      </c>
      <c r="OXQ34" s="73">
        <f>სარგებელი!OXQ29</f>
        <v>0</v>
      </c>
      <c r="OXR34" s="73">
        <f>სარგებელი!OXR29</f>
        <v>0</v>
      </c>
      <c r="OXS34" s="73">
        <f>სარგებელი!OXS29</f>
        <v>0</v>
      </c>
      <c r="OXT34" s="73">
        <f>სარგებელი!OXT29</f>
        <v>0</v>
      </c>
      <c r="OXU34" s="73">
        <f>სარგებელი!OXU29</f>
        <v>0</v>
      </c>
      <c r="OXV34" s="73">
        <f>სარგებელი!OXV29</f>
        <v>0</v>
      </c>
      <c r="OXW34" s="73">
        <f>სარგებელი!OXW29</f>
        <v>0</v>
      </c>
      <c r="OXX34" s="73">
        <f>სარგებელი!OXX29</f>
        <v>0</v>
      </c>
      <c r="OXY34" s="73">
        <f>სარგებელი!OXY29</f>
        <v>0</v>
      </c>
      <c r="OXZ34" s="73">
        <f>სარგებელი!OXZ29</f>
        <v>0</v>
      </c>
      <c r="OYA34" s="73">
        <f>სარგებელი!OYA29</f>
        <v>0</v>
      </c>
      <c r="OYB34" s="73">
        <f>სარგებელი!OYB29</f>
        <v>0</v>
      </c>
      <c r="OYC34" s="73">
        <f>სარგებელი!OYC29</f>
        <v>0</v>
      </c>
      <c r="OYD34" s="73">
        <f>სარგებელი!OYD29</f>
        <v>0</v>
      </c>
      <c r="OYE34" s="73">
        <f>სარგებელი!OYE29</f>
        <v>0</v>
      </c>
      <c r="OYF34" s="73">
        <f>სარგებელი!OYF29</f>
        <v>0</v>
      </c>
      <c r="OYG34" s="73">
        <f>სარგებელი!OYG29</f>
        <v>0</v>
      </c>
      <c r="OYH34" s="73">
        <f>სარგებელი!OYH29</f>
        <v>0</v>
      </c>
      <c r="OYI34" s="73">
        <f>სარგებელი!OYI29</f>
        <v>0</v>
      </c>
      <c r="OYJ34" s="73">
        <f>სარგებელი!OYJ29</f>
        <v>0</v>
      </c>
      <c r="OYK34" s="73">
        <f>სარგებელი!OYK29</f>
        <v>0</v>
      </c>
      <c r="OYL34" s="73">
        <f>სარგებელი!OYL29</f>
        <v>0</v>
      </c>
      <c r="OYM34" s="73">
        <f>სარგებელი!OYM29</f>
        <v>0</v>
      </c>
      <c r="OYN34" s="73">
        <f>სარგებელი!OYN29</f>
        <v>0</v>
      </c>
      <c r="OYO34" s="73">
        <f>სარგებელი!OYO29</f>
        <v>0</v>
      </c>
      <c r="OYP34" s="73">
        <f>სარგებელი!OYP29</f>
        <v>0</v>
      </c>
      <c r="OYQ34" s="73">
        <f>სარგებელი!OYQ29</f>
        <v>0</v>
      </c>
      <c r="OYR34" s="73">
        <f>სარგებელი!OYR29</f>
        <v>0</v>
      </c>
      <c r="OYS34" s="73">
        <f>სარგებელი!OYS29</f>
        <v>0</v>
      </c>
      <c r="OYT34" s="73">
        <f>სარგებელი!OYT29</f>
        <v>0</v>
      </c>
      <c r="OYU34" s="73">
        <f>სარგებელი!OYU29</f>
        <v>0</v>
      </c>
      <c r="OYV34" s="73">
        <f>სარგებელი!OYV29</f>
        <v>0</v>
      </c>
      <c r="OYW34" s="73">
        <f>სარგებელი!OYW29</f>
        <v>0</v>
      </c>
      <c r="OYX34" s="73">
        <f>სარგებელი!OYX29</f>
        <v>0</v>
      </c>
      <c r="OYY34" s="73">
        <f>სარგებელი!OYY29</f>
        <v>0</v>
      </c>
      <c r="OYZ34" s="73">
        <f>სარგებელი!OYZ29</f>
        <v>0</v>
      </c>
      <c r="OZA34" s="73">
        <f>სარგებელი!OZA29</f>
        <v>0</v>
      </c>
      <c r="OZB34" s="73">
        <f>სარგებელი!OZB29</f>
        <v>0</v>
      </c>
      <c r="OZC34" s="73">
        <f>სარგებელი!OZC29</f>
        <v>0</v>
      </c>
      <c r="OZD34" s="73">
        <f>სარგებელი!OZD29</f>
        <v>0</v>
      </c>
      <c r="OZE34" s="73">
        <f>სარგებელი!OZE29</f>
        <v>0</v>
      </c>
      <c r="OZF34" s="73">
        <f>სარგებელი!OZF29</f>
        <v>0</v>
      </c>
      <c r="OZG34" s="73">
        <f>სარგებელი!OZG29</f>
        <v>0</v>
      </c>
      <c r="OZH34" s="73">
        <f>სარგებელი!OZH29</f>
        <v>0</v>
      </c>
      <c r="OZI34" s="73">
        <f>სარგებელი!OZI29</f>
        <v>0</v>
      </c>
      <c r="OZJ34" s="73">
        <f>სარგებელი!OZJ29</f>
        <v>0</v>
      </c>
      <c r="OZK34" s="73">
        <f>სარგებელი!OZK29</f>
        <v>0</v>
      </c>
      <c r="OZL34" s="73">
        <f>სარგებელი!OZL29</f>
        <v>0</v>
      </c>
      <c r="OZM34" s="73">
        <f>სარგებელი!OZM29</f>
        <v>0</v>
      </c>
      <c r="OZN34" s="73">
        <f>სარგებელი!OZN29</f>
        <v>0</v>
      </c>
      <c r="OZO34" s="73">
        <f>სარგებელი!OZO29</f>
        <v>0</v>
      </c>
      <c r="OZP34" s="73">
        <f>სარგებელი!OZP29</f>
        <v>0</v>
      </c>
      <c r="OZQ34" s="73">
        <f>სარგებელი!OZQ29</f>
        <v>0</v>
      </c>
      <c r="OZR34" s="73">
        <f>სარგებელი!OZR29</f>
        <v>0</v>
      </c>
      <c r="OZS34" s="73">
        <f>სარგებელი!OZS29</f>
        <v>0</v>
      </c>
      <c r="OZT34" s="73">
        <f>სარგებელი!OZT29</f>
        <v>0</v>
      </c>
      <c r="OZU34" s="73">
        <f>სარგებელი!OZU29</f>
        <v>0</v>
      </c>
      <c r="OZV34" s="73">
        <f>სარგებელი!OZV29</f>
        <v>0</v>
      </c>
      <c r="OZW34" s="73">
        <f>სარგებელი!OZW29</f>
        <v>0</v>
      </c>
      <c r="OZX34" s="73">
        <f>სარგებელი!OZX29</f>
        <v>0</v>
      </c>
      <c r="OZY34" s="73">
        <f>სარგებელი!OZY29</f>
        <v>0</v>
      </c>
      <c r="OZZ34" s="73">
        <f>სარგებელი!OZZ29</f>
        <v>0</v>
      </c>
      <c r="PAA34" s="73">
        <f>სარგებელი!PAA29</f>
        <v>0</v>
      </c>
      <c r="PAB34" s="73">
        <f>სარგებელი!PAB29</f>
        <v>0</v>
      </c>
      <c r="PAC34" s="73">
        <f>სარგებელი!PAC29</f>
        <v>0</v>
      </c>
      <c r="PAD34" s="73">
        <f>სარგებელი!PAD29</f>
        <v>0</v>
      </c>
      <c r="PAE34" s="73">
        <f>სარგებელი!PAE29</f>
        <v>0</v>
      </c>
      <c r="PAF34" s="73">
        <f>სარგებელი!PAF29</f>
        <v>0</v>
      </c>
      <c r="PAG34" s="73">
        <f>სარგებელი!PAG29</f>
        <v>0</v>
      </c>
      <c r="PAH34" s="73">
        <f>სარგებელი!PAH29</f>
        <v>0</v>
      </c>
      <c r="PAI34" s="73">
        <f>სარგებელი!PAI29</f>
        <v>0</v>
      </c>
      <c r="PAJ34" s="73">
        <f>სარგებელი!PAJ29</f>
        <v>0</v>
      </c>
      <c r="PAK34" s="73">
        <f>სარგებელი!PAK29</f>
        <v>0</v>
      </c>
      <c r="PAL34" s="73">
        <f>სარგებელი!PAL29</f>
        <v>0</v>
      </c>
      <c r="PAM34" s="73">
        <f>სარგებელი!PAM29</f>
        <v>0</v>
      </c>
      <c r="PAN34" s="73">
        <f>სარგებელი!PAN29</f>
        <v>0</v>
      </c>
      <c r="PAO34" s="73">
        <f>სარგებელი!PAO29</f>
        <v>0</v>
      </c>
      <c r="PAP34" s="73">
        <f>სარგებელი!PAP29</f>
        <v>0</v>
      </c>
      <c r="PAQ34" s="73">
        <f>სარგებელი!PAQ29</f>
        <v>0</v>
      </c>
      <c r="PAR34" s="73">
        <f>სარგებელი!PAR29</f>
        <v>0</v>
      </c>
      <c r="PAS34" s="73">
        <f>სარგებელი!PAS29</f>
        <v>0</v>
      </c>
      <c r="PAT34" s="73">
        <f>სარგებელი!PAT29</f>
        <v>0</v>
      </c>
      <c r="PAU34" s="73">
        <f>სარგებელი!PAU29</f>
        <v>0</v>
      </c>
      <c r="PAV34" s="73">
        <f>სარგებელი!PAV29</f>
        <v>0</v>
      </c>
      <c r="PAW34" s="73">
        <f>სარგებელი!PAW29</f>
        <v>0</v>
      </c>
      <c r="PAX34" s="73">
        <f>სარგებელი!PAX29</f>
        <v>0</v>
      </c>
      <c r="PAY34" s="73">
        <f>სარგებელი!PAY29</f>
        <v>0</v>
      </c>
      <c r="PAZ34" s="73">
        <f>სარგებელი!PAZ29</f>
        <v>0</v>
      </c>
      <c r="PBA34" s="73">
        <f>სარგებელი!PBA29</f>
        <v>0</v>
      </c>
      <c r="PBB34" s="73">
        <f>სარგებელი!PBB29</f>
        <v>0</v>
      </c>
      <c r="PBC34" s="73">
        <f>სარგებელი!PBC29</f>
        <v>0</v>
      </c>
      <c r="PBD34" s="73">
        <f>სარგებელი!PBD29</f>
        <v>0</v>
      </c>
      <c r="PBE34" s="73">
        <f>სარგებელი!PBE29</f>
        <v>0</v>
      </c>
      <c r="PBF34" s="73">
        <f>სარგებელი!PBF29</f>
        <v>0</v>
      </c>
      <c r="PBG34" s="73">
        <f>სარგებელი!PBG29</f>
        <v>0</v>
      </c>
      <c r="PBH34" s="73">
        <f>სარგებელი!PBH29</f>
        <v>0</v>
      </c>
      <c r="PBI34" s="73">
        <f>სარგებელი!PBI29</f>
        <v>0</v>
      </c>
      <c r="PBJ34" s="73">
        <f>სარგებელი!PBJ29</f>
        <v>0</v>
      </c>
      <c r="PBK34" s="73">
        <f>სარგებელი!PBK29</f>
        <v>0</v>
      </c>
      <c r="PBL34" s="73">
        <f>სარგებელი!PBL29</f>
        <v>0</v>
      </c>
      <c r="PBM34" s="73">
        <f>სარგებელი!PBM29</f>
        <v>0</v>
      </c>
      <c r="PBN34" s="73">
        <f>სარგებელი!PBN29</f>
        <v>0</v>
      </c>
      <c r="PBO34" s="73">
        <f>სარგებელი!PBO29</f>
        <v>0</v>
      </c>
      <c r="PBP34" s="73">
        <f>სარგებელი!PBP29</f>
        <v>0</v>
      </c>
      <c r="PBQ34" s="73">
        <f>სარგებელი!PBQ29</f>
        <v>0</v>
      </c>
      <c r="PBR34" s="73">
        <f>სარგებელი!PBR29</f>
        <v>0</v>
      </c>
      <c r="PBS34" s="73">
        <f>სარგებელი!PBS29</f>
        <v>0</v>
      </c>
      <c r="PBT34" s="73">
        <f>სარგებელი!PBT29</f>
        <v>0</v>
      </c>
      <c r="PBU34" s="73">
        <f>სარგებელი!PBU29</f>
        <v>0</v>
      </c>
      <c r="PBV34" s="73">
        <f>სარგებელი!PBV29</f>
        <v>0</v>
      </c>
      <c r="PBW34" s="73">
        <f>სარგებელი!PBW29</f>
        <v>0</v>
      </c>
      <c r="PBX34" s="73">
        <f>სარგებელი!PBX29</f>
        <v>0</v>
      </c>
      <c r="PBY34" s="73">
        <f>სარგებელი!PBY29</f>
        <v>0</v>
      </c>
      <c r="PBZ34" s="73">
        <f>სარგებელი!PBZ29</f>
        <v>0</v>
      </c>
      <c r="PCA34" s="73">
        <f>სარგებელი!PCA29</f>
        <v>0</v>
      </c>
      <c r="PCB34" s="73">
        <f>სარგებელი!PCB29</f>
        <v>0</v>
      </c>
      <c r="PCC34" s="73">
        <f>სარგებელი!PCC29</f>
        <v>0</v>
      </c>
      <c r="PCD34" s="73">
        <f>სარგებელი!PCD29</f>
        <v>0</v>
      </c>
      <c r="PCE34" s="73">
        <f>სარგებელი!PCE29</f>
        <v>0</v>
      </c>
      <c r="PCF34" s="73">
        <f>სარგებელი!PCF29</f>
        <v>0</v>
      </c>
      <c r="PCG34" s="73">
        <f>სარგებელი!PCG29</f>
        <v>0</v>
      </c>
      <c r="PCH34" s="73">
        <f>სარგებელი!PCH29</f>
        <v>0</v>
      </c>
      <c r="PCI34" s="73">
        <f>სარგებელი!PCI29</f>
        <v>0</v>
      </c>
      <c r="PCJ34" s="73">
        <f>სარგებელი!PCJ29</f>
        <v>0</v>
      </c>
      <c r="PCK34" s="73">
        <f>სარგებელი!PCK29</f>
        <v>0</v>
      </c>
      <c r="PCL34" s="73">
        <f>სარგებელი!PCL29</f>
        <v>0</v>
      </c>
      <c r="PCM34" s="73">
        <f>სარგებელი!PCM29</f>
        <v>0</v>
      </c>
      <c r="PCN34" s="73">
        <f>სარგებელი!PCN29</f>
        <v>0</v>
      </c>
      <c r="PCO34" s="73">
        <f>სარგებელი!PCO29</f>
        <v>0</v>
      </c>
      <c r="PCP34" s="73">
        <f>სარგებელი!PCP29</f>
        <v>0</v>
      </c>
      <c r="PCQ34" s="73">
        <f>სარგებელი!PCQ29</f>
        <v>0</v>
      </c>
      <c r="PCR34" s="73">
        <f>სარგებელი!PCR29</f>
        <v>0</v>
      </c>
      <c r="PCS34" s="73">
        <f>სარგებელი!PCS29</f>
        <v>0</v>
      </c>
      <c r="PCT34" s="73">
        <f>სარგებელი!PCT29</f>
        <v>0</v>
      </c>
      <c r="PCU34" s="73">
        <f>სარგებელი!PCU29</f>
        <v>0</v>
      </c>
      <c r="PCV34" s="73">
        <f>სარგებელი!PCV29</f>
        <v>0</v>
      </c>
      <c r="PCW34" s="73">
        <f>სარგებელი!PCW29</f>
        <v>0</v>
      </c>
      <c r="PCX34" s="73">
        <f>სარგებელი!PCX29</f>
        <v>0</v>
      </c>
      <c r="PCY34" s="73">
        <f>სარგებელი!PCY29</f>
        <v>0</v>
      </c>
      <c r="PCZ34" s="73">
        <f>სარგებელი!PCZ29</f>
        <v>0</v>
      </c>
      <c r="PDA34" s="73">
        <f>სარგებელი!PDA29</f>
        <v>0</v>
      </c>
      <c r="PDB34" s="73">
        <f>სარგებელი!PDB29</f>
        <v>0</v>
      </c>
      <c r="PDC34" s="73">
        <f>სარგებელი!PDC29</f>
        <v>0</v>
      </c>
      <c r="PDD34" s="73">
        <f>სარგებელი!PDD29</f>
        <v>0</v>
      </c>
      <c r="PDE34" s="73">
        <f>სარგებელი!PDE29</f>
        <v>0</v>
      </c>
      <c r="PDF34" s="73">
        <f>სარგებელი!PDF29</f>
        <v>0</v>
      </c>
      <c r="PDG34" s="73">
        <f>სარგებელი!PDG29</f>
        <v>0</v>
      </c>
      <c r="PDH34" s="73">
        <f>სარგებელი!PDH29</f>
        <v>0</v>
      </c>
      <c r="PDI34" s="73">
        <f>სარგებელი!PDI29</f>
        <v>0</v>
      </c>
      <c r="PDJ34" s="73">
        <f>სარგებელი!PDJ29</f>
        <v>0</v>
      </c>
      <c r="PDK34" s="73">
        <f>სარგებელი!PDK29</f>
        <v>0</v>
      </c>
      <c r="PDL34" s="73">
        <f>სარგებელი!PDL29</f>
        <v>0</v>
      </c>
      <c r="PDM34" s="73">
        <f>სარგებელი!PDM29</f>
        <v>0</v>
      </c>
      <c r="PDN34" s="73">
        <f>სარგებელი!PDN29</f>
        <v>0</v>
      </c>
      <c r="PDO34" s="73">
        <f>სარგებელი!PDO29</f>
        <v>0</v>
      </c>
      <c r="PDP34" s="73">
        <f>სარგებელი!PDP29</f>
        <v>0</v>
      </c>
      <c r="PDQ34" s="73">
        <f>სარგებელი!PDQ29</f>
        <v>0</v>
      </c>
      <c r="PDR34" s="73">
        <f>სარგებელი!PDR29</f>
        <v>0</v>
      </c>
      <c r="PDS34" s="73">
        <f>სარგებელი!PDS29</f>
        <v>0</v>
      </c>
      <c r="PDT34" s="73">
        <f>სარგებელი!PDT29</f>
        <v>0</v>
      </c>
      <c r="PDU34" s="73">
        <f>სარგებელი!PDU29</f>
        <v>0</v>
      </c>
      <c r="PDV34" s="73">
        <f>სარგებელი!PDV29</f>
        <v>0</v>
      </c>
      <c r="PDW34" s="73">
        <f>სარგებელი!PDW29</f>
        <v>0</v>
      </c>
      <c r="PDX34" s="73">
        <f>სარგებელი!PDX29</f>
        <v>0</v>
      </c>
      <c r="PDY34" s="73">
        <f>სარგებელი!PDY29</f>
        <v>0</v>
      </c>
      <c r="PDZ34" s="73">
        <f>სარგებელი!PDZ29</f>
        <v>0</v>
      </c>
      <c r="PEA34" s="73">
        <f>სარგებელი!PEA29</f>
        <v>0</v>
      </c>
      <c r="PEB34" s="73">
        <f>სარგებელი!PEB29</f>
        <v>0</v>
      </c>
      <c r="PEC34" s="73">
        <f>სარგებელი!PEC29</f>
        <v>0</v>
      </c>
      <c r="PED34" s="73">
        <f>სარგებელი!PED29</f>
        <v>0</v>
      </c>
      <c r="PEE34" s="73">
        <f>სარგებელი!PEE29</f>
        <v>0</v>
      </c>
      <c r="PEF34" s="73">
        <f>სარგებელი!PEF29</f>
        <v>0</v>
      </c>
      <c r="PEG34" s="73">
        <f>სარგებელი!PEG29</f>
        <v>0</v>
      </c>
      <c r="PEH34" s="73">
        <f>სარგებელი!PEH29</f>
        <v>0</v>
      </c>
      <c r="PEI34" s="73">
        <f>სარგებელი!PEI29</f>
        <v>0</v>
      </c>
      <c r="PEJ34" s="73">
        <f>სარგებელი!PEJ29</f>
        <v>0</v>
      </c>
      <c r="PEK34" s="73">
        <f>სარგებელი!PEK29</f>
        <v>0</v>
      </c>
      <c r="PEL34" s="73">
        <f>სარგებელი!PEL29</f>
        <v>0</v>
      </c>
      <c r="PEM34" s="73">
        <f>სარგებელი!PEM29</f>
        <v>0</v>
      </c>
      <c r="PEN34" s="73">
        <f>სარგებელი!PEN29</f>
        <v>0</v>
      </c>
      <c r="PEO34" s="73">
        <f>სარგებელი!PEO29</f>
        <v>0</v>
      </c>
      <c r="PEP34" s="73">
        <f>სარგებელი!PEP29</f>
        <v>0</v>
      </c>
      <c r="PEQ34" s="73">
        <f>სარგებელი!PEQ29</f>
        <v>0</v>
      </c>
      <c r="PER34" s="73">
        <f>სარგებელი!PER29</f>
        <v>0</v>
      </c>
      <c r="PES34" s="73">
        <f>სარგებელი!PES29</f>
        <v>0</v>
      </c>
      <c r="PET34" s="73">
        <f>სარგებელი!PET29</f>
        <v>0</v>
      </c>
      <c r="PEU34" s="73">
        <f>სარგებელი!PEU29</f>
        <v>0</v>
      </c>
      <c r="PEV34" s="73">
        <f>სარგებელი!PEV29</f>
        <v>0</v>
      </c>
      <c r="PEW34" s="73">
        <f>სარგებელი!PEW29</f>
        <v>0</v>
      </c>
      <c r="PEX34" s="73">
        <f>სარგებელი!PEX29</f>
        <v>0</v>
      </c>
      <c r="PEY34" s="73">
        <f>სარგებელი!PEY29</f>
        <v>0</v>
      </c>
      <c r="PEZ34" s="73">
        <f>სარგებელი!PEZ29</f>
        <v>0</v>
      </c>
      <c r="PFA34" s="73">
        <f>სარგებელი!PFA29</f>
        <v>0</v>
      </c>
      <c r="PFB34" s="73">
        <f>სარგებელი!PFB29</f>
        <v>0</v>
      </c>
      <c r="PFC34" s="73">
        <f>სარგებელი!PFC29</f>
        <v>0</v>
      </c>
      <c r="PFD34" s="73">
        <f>სარგებელი!PFD29</f>
        <v>0</v>
      </c>
      <c r="PFE34" s="73">
        <f>სარგებელი!PFE29</f>
        <v>0</v>
      </c>
      <c r="PFF34" s="73">
        <f>სარგებელი!PFF29</f>
        <v>0</v>
      </c>
      <c r="PFG34" s="73">
        <f>სარგებელი!PFG29</f>
        <v>0</v>
      </c>
      <c r="PFH34" s="73">
        <f>სარგებელი!PFH29</f>
        <v>0</v>
      </c>
      <c r="PFI34" s="73">
        <f>სარგებელი!PFI29</f>
        <v>0</v>
      </c>
      <c r="PFJ34" s="73">
        <f>სარგებელი!PFJ29</f>
        <v>0</v>
      </c>
      <c r="PFK34" s="73">
        <f>სარგებელი!PFK29</f>
        <v>0</v>
      </c>
      <c r="PFL34" s="73">
        <f>სარგებელი!PFL29</f>
        <v>0</v>
      </c>
      <c r="PFM34" s="73">
        <f>სარგებელი!PFM29</f>
        <v>0</v>
      </c>
      <c r="PFN34" s="73">
        <f>სარგებელი!PFN29</f>
        <v>0</v>
      </c>
      <c r="PFO34" s="73">
        <f>სარგებელი!PFO29</f>
        <v>0</v>
      </c>
      <c r="PFP34" s="73">
        <f>სარგებელი!PFP29</f>
        <v>0</v>
      </c>
      <c r="PFQ34" s="73">
        <f>სარგებელი!PFQ29</f>
        <v>0</v>
      </c>
      <c r="PFR34" s="73">
        <f>სარგებელი!PFR29</f>
        <v>0</v>
      </c>
      <c r="PFS34" s="73">
        <f>სარგებელი!PFS29</f>
        <v>0</v>
      </c>
      <c r="PFT34" s="73">
        <f>სარგებელი!PFT29</f>
        <v>0</v>
      </c>
      <c r="PFU34" s="73">
        <f>სარგებელი!PFU29</f>
        <v>0</v>
      </c>
      <c r="PFV34" s="73">
        <f>სარგებელი!PFV29</f>
        <v>0</v>
      </c>
      <c r="PFW34" s="73">
        <f>სარგებელი!PFW29</f>
        <v>0</v>
      </c>
      <c r="PFX34" s="73">
        <f>სარგებელი!PFX29</f>
        <v>0</v>
      </c>
      <c r="PFY34" s="73">
        <f>სარგებელი!PFY29</f>
        <v>0</v>
      </c>
      <c r="PFZ34" s="73">
        <f>სარგებელი!PFZ29</f>
        <v>0</v>
      </c>
      <c r="PGA34" s="73">
        <f>სარგებელი!PGA29</f>
        <v>0</v>
      </c>
      <c r="PGB34" s="73">
        <f>სარგებელი!PGB29</f>
        <v>0</v>
      </c>
      <c r="PGC34" s="73">
        <f>სარგებელი!PGC29</f>
        <v>0</v>
      </c>
      <c r="PGD34" s="73">
        <f>სარგებელი!PGD29</f>
        <v>0</v>
      </c>
      <c r="PGE34" s="73">
        <f>სარგებელი!PGE29</f>
        <v>0</v>
      </c>
      <c r="PGF34" s="73">
        <f>სარგებელი!PGF29</f>
        <v>0</v>
      </c>
      <c r="PGG34" s="73">
        <f>სარგებელი!PGG29</f>
        <v>0</v>
      </c>
      <c r="PGH34" s="73">
        <f>სარგებელი!PGH29</f>
        <v>0</v>
      </c>
      <c r="PGI34" s="73">
        <f>სარგებელი!PGI29</f>
        <v>0</v>
      </c>
      <c r="PGJ34" s="73">
        <f>სარგებელი!PGJ29</f>
        <v>0</v>
      </c>
      <c r="PGK34" s="73">
        <f>სარგებელი!PGK29</f>
        <v>0</v>
      </c>
      <c r="PGL34" s="73">
        <f>სარგებელი!PGL29</f>
        <v>0</v>
      </c>
      <c r="PGM34" s="73">
        <f>სარგებელი!PGM29</f>
        <v>0</v>
      </c>
      <c r="PGN34" s="73">
        <f>სარგებელი!PGN29</f>
        <v>0</v>
      </c>
      <c r="PGO34" s="73">
        <f>სარგებელი!PGO29</f>
        <v>0</v>
      </c>
      <c r="PGP34" s="73">
        <f>სარგებელი!PGP29</f>
        <v>0</v>
      </c>
      <c r="PGQ34" s="73">
        <f>სარგებელი!PGQ29</f>
        <v>0</v>
      </c>
      <c r="PGR34" s="73">
        <f>სარგებელი!PGR29</f>
        <v>0</v>
      </c>
      <c r="PGS34" s="73">
        <f>სარგებელი!PGS29</f>
        <v>0</v>
      </c>
      <c r="PGT34" s="73">
        <f>სარგებელი!PGT29</f>
        <v>0</v>
      </c>
      <c r="PGU34" s="73">
        <f>სარგებელი!PGU29</f>
        <v>0</v>
      </c>
      <c r="PGV34" s="73">
        <f>სარგებელი!PGV29</f>
        <v>0</v>
      </c>
      <c r="PGW34" s="73">
        <f>სარგებელი!PGW29</f>
        <v>0</v>
      </c>
      <c r="PGX34" s="73">
        <f>სარგებელი!PGX29</f>
        <v>0</v>
      </c>
      <c r="PGY34" s="73">
        <f>სარგებელი!PGY29</f>
        <v>0</v>
      </c>
      <c r="PGZ34" s="73">
        <f>სარგებელი!PGZ29</f>
        <v>0</v>
      </c>
      <c r="PHA34" s="73">
        <f>სარგებელი!PHA29</f>
        <v>0</v>
      </c>
      <c r="PHB34" s="73">
        <f>სარგებელი!PHB29</f>
        <v>0</v>
      </c>
      <c r="PHC34" s="73">
        <f>სარგებელი!PHC29</f>
        <v>0</v>
      </c>
      <c r="PHD34" s="73">
        <f>სარგებელი!PHD29</f>
        <v>0</v>
      </c>
      <c r="PHE34" s="73">
        <f>სარგებელი!PHE29</f>
        <v>0</v>
      </c>
      <c r="PHF34" s="73">
        <f>სარგებელი!PHF29</f>
        <v>0</v>
      </c>
      <c r="PHG34" s="73">
        <f>სარგებელი!PHG29</f>
        <v>0</v>
      </c>
      <c r="PHH34" s="73">
        <f>სარგებელი!PHH29</f>
        <v>0</v>
      </c>
      <c r="PHI34" s="73">
        <f>სარგებელი!PHI29</f>
        <v>0</v>
      </c>
      <c r="PHJ34" s="73">
        <f>სარგებელი!PHJ29</f>
        <v>0</v>
      </c>
      <c r="PHK34" s="73">
        <f>სარგებელი!PHK29</f>
        <v>0</v>
      </c>
      <c r="PHL34" s="73">
        <f>სარგებელი!PHL29</f>
        <v>0</v>
      </c>
      <c r="PHM34" s="73">
        <f>სარგებელი!PHM29</f>
        <v>0</v>
      </c>
      <c r="PHN34" s="73">
        <f>სარგებელი!PHN29</f>
        <v>0</v>
      </c>
      <c r="PHO34" s="73">
        <f>სარგებელი!PHO29</f>
        <v>0</v>
      </c>
      <c r="PHP34" s="73">
        <f>სარგებელი!PHP29</f>
        <v>0</v>
      </c>
      <c r="PHQ34" s="73">
        <f>სარგებელი!PHQ29</f>
        <v>0</v>
      </c>
      <c r="PHR34" s="73">
        <f>სარგებელი!PHR29</f>
        <v>0</v>
      </c>
      <c r="PHS34" s="73">
        <f>სარგებელი!PHS29</f>
        <v>0</v>
      </c>
      <c r="PHT34" s="73">
        <f>სარგებელი!PHT29</f>
        <v>0</v>
      </c>
      <c r="PHU34" s="73">
        <f>სარგებელი!PHU29</f>
        <v>0</v>
      </c>
      <c r="PHV34" s="73">
        <f>სარგებელი!PHV29</f>
        <v>0</v>
      </c>
      <c r="PHW34" s="73">
        <f>სარგებელი!PHW29</f>
        <v>0</v>
      </c>
      <c r="PHX34" s="73">
        <f>სარგებელი!PHX29</f>
        <v>0</v>
      </c>
      <c r="PHY34" s="73">
        <f>სარგებელი!PHY29</f>
        <v>0</v>
      </c>
      <c r="PHZ34" s="73">
        <f>სარგებელი!PHZ29</f>
        <v>0</v>
      </c>
      <c r="PIA34" s="73">
        <f>სარგებელი!PIA29</f>
        <v>0</v>
      </c>
      <c r="PIB34" s="73">
        <f>სარგებელი!PIB29</f>
        <v>0</v>
      </c>
      <c r="PIC34" s="73">
        <f>სარგებელი!PIC29</f>
        <v>0</v>
      </c>
      <c r="PID34" s="73">
        <f>სარგებელი!PID29</f>
        <v>0</v>
      </c>
      <c r="PIE34" s="73">
        <f>სარგებელი!PIE29</f>
        <v>0</v>
      </c>
      <c r="PIF34" s="73">
        <f>სარგებელი!PIF29</f>
        <v>0</v>
      </c>
      <c r="PIG34" s="73">
        <f>სარგებელი!PIG29</f>
        <v>0</v>
      </c>
      <c r="PIH34" s="73">
        <f>სარგებელი!PIH29</f>
        <v>0</v>
      </c>
      <c r="PII34" s="73">
        <f>სარგებელი!PII29</f>
        <v>0</v>
      </c>
      <c r="PIJ34" s="73">
        <f>სარგებელი!PIJ29</f>
        <v>0</v>
      </c>
      <c r="PIK34" s="73">
        <f>სარგებელი!PIK29</f>
        <v>0</v>
      </c>
      <c r="PIL34" s="73">
        <f>სარგებელი!PIL29</f>
        <v>0</v>
      </c>
      <c r="PIM34" s="73">
        <f>სარგებელი!PIM29</f>
        <v>0</v>
      </c>
      <c r="PIN34" s="73">
        <f>სარგებელი!PIN29</f>
        <v>0</v>
      </c>
      <c r="PIO34" s="73">
        <f>სარგებელი!PIO29</f>
        <v>0</v>
      </c>
      <c r="PIP34" s="73">
        <f>სარგებელი!PIP29</f>
        <v>0</v>
      </c>
      <c r="PIQ34" s="73">
        <f>სარგებელი!PIQ29</f>
        <v>0</v>
      </c>
      <c r="PIR34" s="73">
        <f>სარგებელი!PIR29</f>
        <v>0</v>
      </c>
      <c r="PIS34" s="73">
        <f>სარგებელი!PIS29</f>
        <v>0</v>
      </c>
      <c r="PIT34" s="73">
        <f>სარგებელი!PIT29</f>
        <v>0</v>
      </c>
      <c r="PIU34" s="73">
        <f>სარგებელი!PIU29</f>
        <v>0</v>
      </c>
      <c r="PIV34" s="73">
        <f>სარგებელი!PIV29</f>
        <v>0</v>
      </c>
      <c r="PIW34" s="73">
        <f>სარგებელი!PIW29</f>
        <v>0</v>
      </c>
      <c r="PIX34" s="73">
        <f>სარგებელი!PIX29</f>
        <v>0</v>
      </c>
      <c r="PIY34" s="73">
        <f>სარგებელი!PIY29</f>
        <v>0</v>
      </c>
      <c r="PIZ34" s="73">
        <f>სარგებელი!PIZ29</f>
        <v>0</v>
      </c>
      <c r="PJA34" s="73">
        <f>სარგებელი!PJA29</f>
        <v>0</v>
      </c>
      <c r="PJB34" s="73">
        <f>სარგებელი!PJB29</f>
        <v>0</v>
      </c>
      <c r="PJC34" s="73">
        <f>სარგებელი!PJC29</f>
        <v>0</v>
      </c>
      <c r="PJD34" s="73">
        <f>სარგებელი!PJD29</f>
        <v>0</v>
      </c>
      <c r="PJE34" s="73">
        <f>სარგებელი!PJE29</f>
        <v>0</v>
      </c>
      <c r="PJF34" s="73">
        <f>სარგებელი!PJF29</f>
        <v>0</v>
      </c>
      <c r="PJG34" s="73">
        <f>სარგებელი!PJG29</f>
        <v>0</v>
      </c>
      <c r="PJH34" s="73">
        <f>სარგებელი!PJH29</f>
        <v>0</v>
      </c>
      <c r="PJI34" s="73">
        <f>სარგებელი!PJI29</f>
        <v>0</v>
      </c>
      <c r="PJJ34" s="73">
        <f>სარგებელი!PJJ29</f>
        <v>0</v>
      </c>
      <c r="PJK34" s="73">
        <f>სარგებელი!PJK29</f>
        <v>0</v>
      </c>
      <c r="PJL34" s="73">
        <f>სარგებელი!PJL29</f>
        <v>0</v>
      </c>
      <c r="PJM34" s="73">
        <f>სარგებელი!PJM29</f>
        <v>0</v>
      </c>
      <c r="PJN34" s="73">
        <f>სარგებელი!PJN29</f>
        <v>0</v>
      </c>
      <c r="PJO34" s="73">
        <f>სარგებელი!PJO29</f>
        <v>0</v>
      </c>
      <c r="PJP34" s="73">
        <f>სარგებელი!PJP29</f>
        <v>0</v>
      </c>
      <c r="PJQ34" s="73">
        <f>სარგებელი!PJQ29</f>
        <v>0</v>
      </c>
      <c r="PJR34" s="73">
        <f>სარგებელი!PJR29</f>
        <v>0</v>
      </c>
      <c r="PJS34" s="73">
        <f>სარგებელი!PJS29</f>
        <v>0</v>
      </c>
      <c r="PJT34" s="73">
        <f>სარგებელი!PJT29</f>
        <v>0</v>
      </c>
      <c r="PJU34" s="73">
        <f>სარგებელი!PJU29</f>
        <v>0</v>
      </c>
      <c r="PJV34" s="73">
        <f>სარგებელი!PJV29</f>
        <v>0</v>
      </c>
      <c r="PJW34" s="73">
        <f>სარგებელი!PJW29</f>
        <v>0</v>
      </c>
      <c r="PJX34" s="73">
        <f>სარგებელი!PJX29</f>
        <v>0</v>
      </c>
      <c r="PJY34" s="73">
        <f>სარგებელი!PJY29</f>
        <v>0</v>
      </c>
      <c r="PJZ34" s="73">
        <f>სარგებელი!PJZ29</f>
        <v>0</v>
      </c>
      <c r="PKA34" s="73">
        <f>სარგებელი!PKA29</f>
        <v>0</v>
      </c>
      <c r="PKB34" s="73">
        <f>სარგებელი!PKB29</f>
        <v>0</v>
      </c>
      <c r="PKC34" s="73">
        <f>სარგებელი!PKC29</f>
        <v>0</v>
      </c>
      <c r="PKD34" s="73">
        <f>სარგებელი!PKD29</f>
        <v>0</v>
      </c>
      <c r="PKE34" s="73">
        <f>სარგებელი!PKE29</f>
        <v>0</v>
      </c>
      <c r="PKF34" s="73">
        <f>სარგებელი!PKF29</f>
        <v>0</v>
      </c>
      <c r="PKG34" s="73">
        <f>სარგებელი!PKG29</f>
        <v>0</v>
      </c>
      <c r="PKH34" s="73">
        <f>სარგებელი!PKH29</f>
        <v>0</v>
      </c>
      <c r="PKI34" s="73">
        <f>სარგებელი!PKI29</f>
        <v>0</v>
      </c>
      <c r="PKJ34" s="73">
        <f>სარგებელი!PKJ29</f>
        <v>0</v>
      </c>
      <c r="PKK34" s="73">
        <f>სარგებელი!PKK29</f>
        <v>0</v>
      </c>
      <c r="PKL34" s="73">
        <f>სარგებელი!PKL29</f>
        <v>0</v>
      </c>
      <c r="PKM34" s="73">
        <f>სარგებელი!PKM29</f>
        <v>0</v>
      </c>
      <c r="PKN34" s="73">
        <f>სარგებელი!PKN29</f>
        <v>0</v>
      </c>
      <c r="PKO34" s="73">
        <f>სარგებელი!PKO29</f>
        <v>0</v>
      </c>
      <c r="PKP34" s="73">
        <f>სარგებელი!PKP29</f>
        <v>0</v>
      </c>
      <c r="PKQ34" s="73">
        <f>სარგებელი!PKQ29</f>
        <v>0</v>
      </c>
      <c r="PKR34" s="73">
        <f>სარგებელი!PKR29</f>
        <v>0</v>
      </c>
      <c r="PKS34" s="73">
        <f>სარგებელი!PKS29</f>
        <v>0</v>
      </c>
      <c r="PKT34" s="73">
        <f>სარგებელი!PKT29</f>
        <v>0</v>
      </c>
      <c r="PKU34" s="73">
        <f>სარგებელი!PKU29</f>
        <v>0</v>
      </c>
      <c r="PKV34" s="73">
        <f>სარგებელი!PKV29</f>
        <v>0</v>
      </c>
      <c r="PKW34" s="73">
        <f>სარგებელი!PKW29</f>
        <v>0</v>
      </c>
      <c r="PKX34" s="73">
        <f>სარგებელი!PKX29</f>
        <v>0</v>
      </c>
      <c r="PKY34" s="73">
        <f>სარგებელი!PKY29</f>
        <v>0</v>
      </c>
      <c r="PKZ34" s="73">
        <f>სარგებელი!PKZ29</f>
        <v>0</v>
      </c>
      <c r="PLA34" s="73">
        <f>სარგებელი!PLA29</f>
        <v>0</v>
      </c>
      <c r="PLB34" s="73">
        <f>სარგებელი!PLB29</f>
        <v>0</v>
      </c>
      <c r="PLC34" s="73">
        <f>სარგებელი!PLC29</f>
        <v>0</v>
      </c>
      <c r="PLD34" s="73">
        <f>სარგებელი!PLD29</f>
        <v>0</v>
      </c>
      <c r="PLE34" s="73">
        <f>სარგებელი!PLE29</f>
        <v>0</v>
      </c>
      <c r="PLF34" s="73">
        <f>სარგებელი!PLF29</f>
        <v>0</v>
      </c>
      <c r="PLG34" s="73">
        <f>სარგებელი!PLG29</f>
        <v>0</v>
      </c>
      <c r="PLH34" s="73">
        <f>სარგებელი!PLH29</f>
        <v>0</v>
      </c>
      <c r="PLI34" s="73">
        <f>სარგებელი!PLI29</f>
        <v>0</v>
      </c>
      <c r="PLJ34" s="73">
        <f>სარგებელი!PLJ29</f>
        <v>0</v>
      </c>
      <c r="PLK34" s="73">
        <f>სარგებელი!PLK29</f>
        <v>0</v>
      </c>
      <c r="PLL34" s="73">
        <f>სარგებელი!PLL29</f>
        <v>0</v>
      </c>
      <c r="PLM34" s="73">
        <f>სარგებელი!PLM29</f>
        <v>0</v>
      </c>
      <c r="PLN34" s="73">
        <f>სარგებელი!PLN29</f>
        <v>0</v>
      </c>
      <c r="PLO34" s="73">
        <f>სარგებელი!PLO29</f>
        <v>0</v>
      </c>
      <c r="PLP34" s="73">
        <f>სარგებელი!PLP29</f>
        <v>0</v>
      </c>
      <c r="PLQ34" s="73">
        <f>სარგებელი!PLQ29</f>
        <v>0</v>
      </c>
      <c r="PLR34" s="73">
        <f>სარგებელი!PLR29</f>
        <v>0</v>
      </c>
      <c r="PLS34" s="73">
        <f>სარგებელი!PLS29</f>
        <v>0</v>
      </c>
      <c r="PLT34" s="73">
        <f>სარგებელი!PLT29</f>
        <v>0</v>
      </c>
      <c r="PLU34" s="73">
        <f>სარგებელი!PLU29</f>
        <v>0</v>
      </c>
      <c r="PLV34" s="73">
        <f>სარგებელი!PLV29</f>
        <v>0</v>
      </c>
      <c r="PLW34" s="73">
        <f>სარგებელი!PLW29</f>
        <v>0</v>
      </c>
      <c r="PLX34" s="73">
        <f>სარგებელი!PLX29</f>
        <v>0</v>
      </c>
      <c r="PLY34" s="73">
        <f>სარგებელი!PLY29</f>
        <v>0</v>
      </c>
      <c r="PLZ34" s="73">
        <f>სარგებელი!PLZ29</f>
        <v>0</v>
      </c>
      <c r="PMA34" s="73">
        <f>სარგებელი!PMA29</f>
        <v>0</v>
      </c>
      <c r="PMB34" s="73">
        <f>სარგებელი!PMB29</f>
        <v>0</v>
      </c>
      <c r="PMC34" s="73">
        <f>სარგებელი!PMC29</f>
        <v>0</v>
      </c>
      <c r="PMD34" s="73">
        <f>სარგებელი!PMD29</f>
        <v>0</v>
      </c>
      <c r="PME34" s="73">
        <f>სარგებელი!PME29</f>
        <v>0</v>
      </c>
      <c r="PMF34" s="73">
        <f>სარგებელი!PMF29</f>
        <v>0</v>
      </c>
      <c r="PMG34" s="73">
        <f>სარგებელი!PMG29</f>
        <v>0</v>
      </c>
      <c r="PMH34" s="73">
        <f>სარგებელი!PMH29</f>
        <v>0</v>
      </c>
      <c r="PMI34" s="73">
        <f>სარგებელი!PMI29</f>
        <v>0</v>
      </c>
      <c r="PMJ34" s="73">
        <f>სარგებელი!PMJ29</f>
        <v>0</v>
      </c>
      <c r="PMK34" s="73">
        <f>სარგებელი!PMK29</f>
        <v>0</v>
      </c>
      <c r="PML34" s="73">
        <f>სარგებელი!PML29</f>
        <v>0</v>
      </c>
      <c r="PMM34" s="73">
        <f>სარგებელი!PMM29</f>
        <v>0</v>
      </c>
      <c r="PMN34" s="73">
        <f>სარგებელი!PMN29</f>
        <v>0</v>
      </c>
      <c r="PMO34" s="73">
        <f>სარგებელი!PMO29</f>
        <v>0</v>
      </c>
      <c r="PMP34" s="73">
        <f>სარგებელი!PMP29</f>
        <v>0</v>
      </c>
      <c r="PMQ34" s="73">
        <f>სარგებელი!PMQ29</f>
        <v>0</v>
      </c>
      <c r="PMR34" s="73">
        <f>სარგებელი!PMR29</f>
        <v>0</v>
      </c>
      <c r="PMS34" s="73">
        <f>სარგებელი!PMS29</f>
        <v>0</v>
      </c>
      <c r="PMT34" s="73">
        <f>სარგებელი!PMT29</f>
        <v>0</v>
      </c>
      <c r="PMU34" s="73">
        <f>სარგებელი!PMU29</f>
        <v>0</v>
      </c>
      <c r="PMV34" s="73">
        <f>სარგებელი!PMV29</f>
        <v>0</v>
      </c>
      <c r="PMW34" s="73">
        <f>სარგებელი!PMW29</f>
        <v>0</v>
      </c>
      <c r="PMX34" s="73">
        <f>სარგებელი!PMX29</f>
        <v>0</v>
      </c>
      <c r="PMY34" s="73">
        <f>სარგებელი!PMY29</f>
        <v>0</v>
      </c>
      <c r="PMZ34" s="73">
        <f>სარგებელი!PMZ29</f>
        <v>0</v>
      </c>
      <c r="PNA34" s="73">
        <f>სარგებელი!PNA29</f>
        <v>0</v>
      </c>
      <c r="PNB34" s="73">
        <f>სარგებელი!PNB29</f>
        <v>0</v>
      </c>
      <c r="PNC34" s="73">
        <f>სარგებელი!PNC29</f>
        <v>0</v>
      </c>
      <c r="PND34" s="73">
        <f>სარგებელი!PND29</f>
        <v>0</v>
      </c>
      <c r="PNE34" s="73">
        <f>სარგებელი!PNE29</f>
        <v>0</v>
      </c>
      <c r="PNF34" s="73">
        <f>სარგებელი!PNF29</f>
        <v>0</v>
      </c>
      <c r="PNG34" s="73">
        <f>სარგებელი!PNG29</f>
        <v>0</v>
      </c>
      <c r="PNH34" s="73">
        <f>სარგებელი!PNH29</f>
        <v>0</v>
      </c>
      <c r="PNI34" s="73">
        <f>სარგებელი!PNI29</f>
        <v>0</v>
      </c>
      <c r="PNJ34" s="73">
        <f>სარგებელი!PNJ29</f>
        <v>0</v>
      </c>
      <c r="PNK34" s="73">
        <f>სარგებელი!PNK29</f>
        <v>0</v>
      </c>
      <c r="PNL34" s="73">
        <f>სარგებელი!PNL29</f>
        <v>0</v>
      </c>
      <c r="PNM34" s="73">
        <f>სარგებელი!PNM29</f>
        <v>0</v>
      </c>
      <c r="PNN34" s="73">
        <f>სარგებელი!PNN29</f>
        <v>0</v>
      </c>
      <c r="PNO34" s="73">
        <f>სარგებელი!PNO29</f>
        <v>0</v>
      </c>
      <c r="PNP34" s="73">
        <f>სარგებელი!PNP29</f>
        <v>0</v>
      </c>
      <c r="PNQ34" s="73">
        <f>სარგებელი!PNQ29</f>
        <v>0</v>
      </c>
      <c r="PNR34" s="73">
        <f>სარგებელი!PNR29</f>
        <v>0</v>
      </c>
      <c r="PNS34" s="73">
        <f>სარგებელი!PNS29</f>
        <v>0</v>
      </c>
      <c r="PNT34" s="73">
        <f>სარგებელი!PNT29</f>
        <v>0</v>
      </c>
      <c r="PNU34" s="73">
        <f>სარგებელი!PNU29</f>
        <v>0</v>
      </c>
      <c r="PNV34" s="73">
        <f>სარგებელი!PNV29</f>
        <v>0</v>
      </c>
      <c r="PNW34" s="73">
        <f>სარგებელი!PNW29</f>
        <v>0</v>
      </c>
      <c r="PNX34" s="73">
        <f>სარგებელი!PNX29</f>
        <v>0</v>
      </c>
      <c r="PNY34" s="73">
        <f>სარგებელი!PNY29</f>
        <v>0</v>
      </c>
      <c r="PNZ34" s="73">
        <f>სარგებელი!PNZ29</f>
        <v>0</v>
      </c>
      <c r="POA34" s="73">
        <f>სარგებელი!POA29</f>
        <v>0</v>
      </c>
      <c r="POB34" s="73">
        <f>სარგებელი!POB29</f>
        <v>0</v>
      </c>
      <c r="POC34" s="73">
        <f>სარგებელი!POC29</f>
        <v>0</v>
      </c>
      <c r="POD34" s="73">
        <f>სარგებელი!POD29</f>
        <v>0</v>
      </c>
      <c r="POE34" s="73">
        <f>სარგებელი!POE29</f>
        <v>0</v>
      </c>
      <c r="POF34" s="73">
        <f>სარგებელი!POF29</f>
        <v>0</v>
      </c>
      <c r="POG34" s="73">
        <f>სარგებელი!POG29</f>
        <v>0</v>
      </c>
      <c r="POH34" s="73">
        <f>სარგებელი!POH29</f>
        <v>0</v>
      </c>
      <c r="POI34" s="73">
        <f>სარგებელი!POI29</f>
        <v>0</v>
      </c>
      <c r="POJ34" s="73">
        <f>სარგებელი!POJ29</f>
        <v>0</v>
      </c>
      <c r="POK34" s="73">
        <f>სარგებელი!POK29</f>
        <v>0</v>
      </c>
      <c r="POL34" s="73">
        <f>სარგებელი!POL29</f>
        <v>0</v>
      </c>
      <c r="POM34" s="73">
        <f>სარგებელი!POM29</f>
        <v>0</v>
      </c>
      <c r="PON34" s="73">
        <f>სარგებელი!PON29</f>
        <v>0</v>
      </c>
      <c r="POO34" s="73">
        <f>სარგებელი!POO29</f>
        <v>0</v>
      </c>
      <c r="POP34" s="73">
        <f>სარგებელი!POP29</f>
        <v>0</v>
      </c>
      <c r="POQ34" s="73">
        <f>სარგებელი!POQ29</f>
        <v>0</v>
      </c>
      <c r="POR34" s="73">
        <f>სარგებელი!POR29</f>
        <v>0</v>
      </c>
      <c r="POS34" s="73">
        <f>სარგებელი!POS29</f>
        <v>0</v>
      </c>
      <c r="POT34" s="73">
        <f>სარგებელი!POT29</f>
        <v>0</v>
      </c>
      <c r="POU34" s="73">
        <f>სარგებელი!POU29</f>
        <v>0</v>
      </c>
      <c r="POV34" s="73">
        <f>სარგებელი!POV29</f>
        <v>0</v>
      </c>
      <c r="POW34" s="73">
        <f>სარგებელი!POW29</f>
        <v>0</v>
      </c>
      <c r="POX34" s="73">
        <f>სარგებელი!POX29</f>
        <v>0</v>
      </c>
      <c r="POY34" s="73">
        <f>სარგებელი!POY29</f>
        <v>0</v>
      </c>
      <c r="POZ34" s="73">
        <f>სარგებელი!POZ29</f>
        <v>0</v>
      </c>
      <c r="PPA34" s="73">
        <f>სარგებელი!PPA29</f>
        <v>0</v>
      </c>
      <c r="PPB34" s="73">
        <f>სარგებელი!PPB29</f>
        <v>0</v>
      </c>
      <c r="PPC34" s="73">
        <f>სარგებელი!PPC29</f>
        <v>0</v>
      </c>
      <c r="PPD34" s="73">
        <f>სარგებელი!PPD29</f>
        <v>0</v>
      </c>
      <c r="PPE34" s="73">
        <f>სარგებელი!PPE29</f>
        <v>0</v>
      </c>
      <c r="PPF34" s="73">
        <f>სარგებელი!PPF29</f>
        <v>0</v>
      </c>
      <c r="PPG34" s="73">
        <f>სარგებელი!PPG29</f>
        <v>0</v>
      </c>
      <c r="PPH34" s="73">
        <f>სარგებელი!PPH29</f>
        <v>0</v>
      </c>
      <c r="PPI34" s="73">
        <f>სარგებელი!PPI29</f>
        <v>0</v>
      </c>
      <c r="PPJ34" s="73">
        <f>სარგებელი!PPJ29</f>
        <v>0</v>
      </c>
      <c r="PPK34" s="73">
        <f>სარგებელი!PPK29</f>
        <v>0</v>
      </c>
      <c r="PPL34" s="73">
        <f>სარგებელი!PPL29</f>
        <v>0</v>
      </c>
      <c r="PPM34" s="73">
        <f>სარგებელი!PPM29</f>
        <v>0</v>
      </c>
      <c r="PPN34" s="73">
        <f>სარგებელი!PPN29</f>
        <v>0</v>
      </c>
      <c r="PPO34" s="73">
        <f>სარგებელი!PPO29</f>
        <v>0</v>
      </c>
      <c r="PPP34" s="73">
        <f>სარგებელი!PPP29</f>
        <v>0</v>
      </c>
      <c r="PPQ34" s="73">
        <f>სარგებელი!PPQ29</f>
        <v>0</v>
      </c>
      <c r="PPR34" s="73">
        <f>სარგებელი!PPR29</f>
        <v>0</v>
      </c>
      <c r="PPS34" s="73">
        <f>სარგებელი!PPS29</f>
        <v>0</v>
      </c>
      <c r="PPT34" s="73">
        <f>სარგებელი!PPT29</f>
        <v>0</v>
      </c>
      <c r="PPU34" s="73">
        <f>სარგებელი!PPU29</f>
        <v>0</v>
      </c>
      <c r="PPV34" s="73">
        <f>სარგებელი!PPV29</f>
        <v>0</v>
      </c>
      <c r="PPW34" s="73">
        <f>სარგებელი!PPW29</f>
        <v>0</v>
      </c>
      <c r="PPX34" s="73">
        <f>სარგებელი!PPX29</f>
        <v>0</v>
      </c>
      <c r="PPY34" s="73">
        <f>სარგებელი!PPY29</f>
        <v>0</v>
      </c>
      <c r="PPZ34" s="73">
        <f>სარგებელი!PPZ29</f>
        <v>0</v>
      </c>
      <c r="PQA34" s="73">
        <f>სარგებელი!PQA29</f>
        <v>0</v>
      </c>
      <c r="PQB34" s="73">
        <f>სარგებელი!PQB29</f>
        <v>0</v>
      </c>
      <c r="PQC34" s="73">
        <f>სარგებელი!PQC29</f>
        <v>0</v>
      </c>
      <c r="PQD34" s="73">
        <f>სარგებელი!PQD29</f>
        <v>0</v>
      </c>
      <c r="PQE34" s="73">
        <f>სარგებელი!PQE29</f>
        <v>0</v>
      </c>
      <c r="PQF34" s="73">
        <f>სარგებელი!PQF29</f>
        <v>0</v>
      </c>
      <c r="PQG34" s="73">
        <f>სარგებელი!PQG29</f>
        <v>0</v>
      </c>
      <c r="PQH34" s="73">
        <f>სარგებელი!PQH29</f>
        <v>0</v>
      </c>
      <c r="PQI34" s="73">
        <f>სარგებელი!PQI29</f>
        <v>0</v>
      </c>
      <c r="PQJ34" s="73">
        <f>სარგებელი!PQJ29</f>
        <v>0</v>
      </c>
      <c r="PQK34" s="73">
        <f>სარგებელი!PQK29</f>
        <v>0</v>
      </c>
      <c r="PQL34" s="73">
        <f>სარგებელი!PQL29</f>
        <v>0</v>
      </c>
      <c r="PQM34" s="73">
        <f>სარგებელი!PQM29</f>
        <v>0</v>
      </c>
      <c r="PQN34" s="73">
        <f>სარგებელი!PQN29</f>
        <v>0</v>
      </c>
      <c r="PQO34" s="73">
        <f>სარგებელი!PQO29</f>
        <v>0</v>
      </c>
      <c r="PQP34" s="73">
        <f>სარგებელი!PQP29</f>
        <v>0</v>
      </c>
      <c r="PQQ34" s="73">
        <f>სარგებელი!PQQ29</f>
        <v>0</v>
      </c>
      <c r="PQR34" s="73">
        <f>სარგებელი!PQR29</f>
        <v>0</v>
      </c>
      <c r="PQS34" s="73">
        <f>სარგებელი!PQS29</f>
        <v>0</v>
      </c>
      <c r="PQT34" s="73">
        <f>სარგებელი!PQT29</f>
        <v>0</v>
      </c>
      <c r="PQU34" s="73">
        <f>სარგებელი!PQU29</f>
        <v>0</v>
      </c>
      <c r="PQV34" s="73">
        <f>სარგებელი!PQV29</f>
        <v>0</v>
      </c>
      <c r="PQW34" s="73">
        <f>სარგებელი!PQW29</f>
        <v>0</v>
      </c>
      <c r="PQX34" s="73">
        <f>სარგებელი!PQX29</f>
        <v>0</v>
      </c>
      <c r="PQY34" s="73">
        <f>სარგებელი!PQY29</f>
        <v>0</v>
      </c>
      <c r="PQZ34" s="73">
        <f>სარგებელი!PQZ29</f>
        <v>0</v>
      </c>
      <c r="PRA34" s="73">
        <f>სარგებელი!PRA29</f>
        <v>0</v>
      </c>
      <c r="PRB34" s="73">
        <f>სარგებელი!PRB29</f>
        <v>0</v>
      </c>
      <c r="PRC34" s="73">
        <f>სარგებელი!PRC29</f>
        <v>0</v>
      </c>
      <c r="PRD34" s="73">
        <f>სარგებელი!PRD29</f>
        <v>0</v>
      </c>
      <c r="PRE34" s="73">
        <f>სარგებელი!PRE29</f>
        <v>0</v>
      </c>
      <c r="PRF34" s="73">
        <f>სარგებელი!PRF29</f>
        <v>0</v>
      </c>
      <c r="PRG34" s="73">
        <f>სარგებელი!PRG29</f>
        <v>0</v>
      </c>
      <c r="PRH34" s="73">
        <f>სარგებელი!PRH29</f>
        <v>0</v>
      </c>
      <c r="PRI34" s="73">
        <f>სარგებელი!PRI29</f>
        <v>0</v>
      </c>
      <c r="PRJ34" s="73">
        <f>სარგებელი!PRJ29</f>
        <v>0</v>
      </c>
      <c r="PRK34" s="73">
        <f>სარგებელი!PRK29</f>
        <v>0</v>
      </c>
      <c r="PRL34" s="73">
        <f>სარგებელი!PRL29</f>
        <v>0</v>
      </c>
      <c r="PRM34" s="73">
        <f>სარგებელი!PRM29</f>
        <v>0</v>
      </c>
      <c r="PRN34" s="73">
        <f>სარგებელი!PRN29</f>
        <v>0</v>
      </c>
      <c r="PRO34" s="73">
        <f>სარგებელი!PRO29</f>
        <v>0</v>
      </c>
      <c r="PRP34" s="73">
        <f>სარგებელი!PRP29</f>
        <v>0</v>
      </c>
      <c r="PRQ34" s="73">
        <f>სარგებელი!PRQ29</f>
        <v>0</v>
      </c>
      <c r="PRR34" s="73">
        <f>სარგებელი!PRR29</f>
        <v>0</v>
      </c>
      <c r="PRS34" s="73">
        <f>სარგებელი!PRS29</f>
        <v>0</v>
      </c>
      <c r="PRT34" s="73">
        <f>სარგებელი!PRT29</f>
        <v>0</v>
      </c>
      <c r="PRU34" s="73">
        <f>სარგებელი!PRU29</f>
        <v>0</v>
      </c>
      <c r="PRV34" s="73">
        <f>სარგებელი!PRV29</f>
        <v>0</v>
      </c>
      <c r="PRW34" s="73">
        <f>სარგებელი!PRW29</f>
        <v>0</v>
      </c>
      <c r="PRX34" s="73">
        <f>სარგებელი!PRX29</f>
        <v>0</v>
      </c>
      <c r="PRY34" s="73">
        <f>სარგებელი!PRY29</f>
        <v>0</v>
      </c>
      <c r="PRZ34" s="73">
        <f>სარგებელი!PRZ29</f>
        <v>0</v>
      </c>
      <c r="PSA34" s="73">
        <f>სარგებელი!PSA29</f>
        <v>0</v>
      </c>
      <c r="PSB34" s="73">
        <f>სარგებელი!PSB29</f>
        <v>0</v>
      </c>
      <c r="PSC34" s="73">
        <f>სარგებელი!PSC29</f>
        <v>0</v>
      </c>
      <c r="PSD34" s="73">
        <f>სარგებელი!PSD29</f>
        <v>0</v>
      </c>
      <c r="PSE34" s="73">
        <f>სარგებელი!PSE29</f>
        <v>0</v>
      </c>
      <c r="PSF34" s="73">
        <f>სარგებელი!PSF29</f>
        <v>0</v>
      </c>
      <c r="PSG34" s="73">
        <f>სარგებელი!PSG29</f>
        <v>0</v>
      </c>
      <c r="PSH34" s="73">
        <f>სარგებელი!PSH29</f>
        <v>0</v>
      </c>
      <c r="PSI34" s="73">
        <f>სარგებელი!PSI29</f>
        <v>0</v>
      </c>
      <c r="PSJ34" s="73">
        <f>სარგებელი!PSJ29</f>
        <v>0</v>
      </c>
      <c r="PSK34" s="73">
        <f>სარგებელი!PSK29</f>
        <v>0</v>
      </c>
      <c r="PSL34" s="73">
        <f>სარგებელი!PSL29</f>
        <v>0</v>
      </c>
      <c r="PSM34" s="73">
        <f>სარგებელი!PSM29</f>
        <v>0</v>
      </c>
      <c r="PSN34" s="73">
        <f>სარგებელი!PSN29</f>
        <v>0</v>
      </c>
      <c r="PSO34" s="73">
        <f>სარგებელი!PSO29</f>
        <v>0</v>
      </c>
      <c r="PSP34" s="73">
        <f>სარგებელი!PSP29</f>
        <v>0</v>
      </c>
      <c r="PSQ34" s="73">
        <f>სარგებელი!PSQ29</f>
        <v>0</v>
      </c>
      <c r="PSR34" s="73">
        <f>სარგებელი!PSR29</f>
        <v>0</v>
      </c>
      <c r="PSS34" s="73">
        <f>სარგებელი!PSS29</f>
        <v>0</v>
      </c>
      <c r="PST34" s="73">
        <f>სარგებელი!PST29</f>
        <v>0</v>
      </c>
      <c r="PSU34" s="73">
        <f>სარგებელი!PSU29</f>
        <v>0</v>
      </c>
      <c r="PSV34" s="73">
        <f>სარგებელი!PSV29</f>
        <v>0</v>
      </c>
      <c r="PSW34" s="73">
        <f>სარგებელი!PSW29</f>
        <v>0</v>
      </c>
      <c r="PSX34" s="73">
        <f>სარგებელი!PSX29</f>
        <v>0</v>
      </c>
      <c r="PSY34" s="73">
        <f>სარგებელი!PSY29</f>
        <v>0</v>
      </c>
      <c r="PSZ34" s="73">
        <f>სარგებელი!PSZ29</f>
        <v>0</v>
      </c>
      <c r="PTA34" s="73">
        <f>სარგებელი!PTA29</f>
        <v>0</v>
      </c>
      <c r="PTB34" s="73">
        <f>სარგებელი!PTB29</f>
        <v>0</v>
      </c>
      <c r="PTC34" s="73">
        <f>სარგებელი!PTC29</f>
        <v>0</v>
      </c>
      <c r="PTD34" s="73">
        <f>სარგებელი!PTD29</f>
        <v>0</v>
      </c>
      <c r="PTE34" s="73">
        <f>სარგებელი!PTE29</f>
        <v>0</v>
      </c>
      <c r="PTF34" s="73">
        <f>სარგებელი!PTF29</f>
        <v>0</v>
      </c>
      <c r="PTG34" s="73">
        <f>სარგებელი!PTG29</f>
        <v>0</v>
      </c>
      <c r="PTH34" s="73">
        <f>სარგებელი!PTH29</f>
        <v>0</v>
      </c>
      <c r="PTI34" s="73">
        <f>სარგებელი!PTI29</f>
        <v>0</v>
      </c>
      <c r="PTJ34" s="73">
        <f>სარგებელი!PTJ29</f>
        <v>0</v>
      </c>
      <c r="PTK34" s="73">
        <f>სარგებელი!PTK29</f>
        <v>0</v>
      </c>
      <c r="PTL34" s="73">
        <f>სარგებელი!PTL29</f>
        <v>0</v>
      </c>
      <c r="PTM34" s="73">
        <f>სარგებელი!PTM29</f>
        <v>0</v>
      </c>
      <c r="PTN34" s="73">
        <f>სარგებელი!PTN29</f>
        <v>0</v>
      </c>
      <c r="PTO34" s="73">
        <f>სარგებელი!PTO29</f>
        <v>0</v>
      </c>
      <c r="PTP34" s="73">
        <f>სარგებელი!PTP29</f>
        <v>0</v>
      </c>
      <c r="PTQ34" s="73">
        <f>სარგებელი!PTQ29</f>
        <v>0</v>
      </c>
      <c r="PTR34" s="73">
        <f>სარგებელი!PTR29</f>
        <v>0</v>
      </c>
      <c r="PTS34" s="73">
        <f>სარგებელი!PTS29</f>
        <v>0</v>
      </c>
      <c r="PTT34" s="73">
        <f>სარგებელი!PTT29</f>
        <v>0</v>
      </c>
      <c r="PTU34" s="73">
        <f>სარგებელი!PTU29</f>
        <v>0</v>
      </c>
      <c r="PTV34" s="73">
        <f>სარგებელი!PTV29</f>
        <v>0</v>
      </c>
      <c r="PTW34" s="73">
        <f>სარგებელი!PTW29</f>
        <v>0</v>
      </c>
      <c r="PTX34" s="73">
        <f>სარგებელი!PTX29</f>
        <v>0</v>
      </c>
      <c r="PTY34" s="73">
        <f>სარგებელი!PTY29</f>
        <v>0</v>
      </c>
      <c r="PTZ34" s="73">
        <f>სარგებელი!PTZ29</f>
        <v>0</v>
      </c>
      <c r="PUA34" s="73">
        <f>სარგებელი!PUA29</f>
        <v>0</v>
      </c>
      <c r="PUB34" s="73">
        <f>სარგებელი!PUB29</f>
        <v>0</v>
      </c>
      <c r="PUC34" s="73">
        <f>სარგებელი!PUC29</f>
        <v>0</v>
      </c>
      <c r="PUD34" s="73">
        <f>სარგებელი!PUD29</f>
        <v>0</v>
      </c>
      <c r="PUE34" s="73">
        <f>სარგებელი!PUE29</f>
        <v>0</v>
      </c>
      <c r="PUF34" s="73">
        <f>სარგებელი!PUF29</f>
        <v>0</v>
      </c>
      <c r="PUG34" s="73">
        <f>სარგებელი!PUG29</f>
        <v>0</v>
      </c>
      <c r="PUH34" s="73">
        <f>სარგებელი!PUH29</f>
        <v>0</v>
      </c>
      <c r="PUI34" s="73">
        <f>სარგებელი!PUI29</f>
        <v>0</v>
      </c>
      <c r="PUJ34" s="73">
        <f>სარგებელი!PUJ29</f>
        <v>0</v>
      </c>
      <c r="PUK34" s="73">
        <f>სარგებელი!PUK29</f>
        <v>0</v>
      </c>
      <c r="PUL34" s="73">
        <f>სარგებელი!PUL29</f>
        <v>0</v>
      </c>
      <c r="PUM34" s="73">
        <f>სარგებელი!PUM29</f>
        <v>0</v>
      </c>
      <c r="PUN34" s="73">
        <f>სარგებელი!PUN29</f>
        <v>0</v>
      </c>
      <c r="PUO34" s="73">
        <f>სარგებელი!PUO29</f>
        <v>0</v>
      </c>
      <c r="PUP34" s="73">
        <f>სარგებელი!PUP29</f>
        <v>0</v>
      </c>
      <c r="PUQ34" s="73">
        <f>სარგებელი!PUQ29</f>
        <v>0</v>
      </c>
      <c r="PUR34" s="73">
        <f>სარგებელი!PUR29</f>
        <v>0</v>
      </c>
      <c r="PUS34" s="73">
        <f>სარგებელი!PUS29</f>
        <v>0</v>
      </c>
      <c r="PUT34" s="73">
        <f>სარგებელი!PUT29</f>
        <v>0</v>
      </c>
      <c r="PUU34" s="73">
        <f>სარგებელი!PUU29</f>
        <v>0</v>
      </c>
      <c r="PUV34" s="73">
        <f>სარგებელი!PUV29</f>
        <v>0</v>
      </c>
      <c r="PUW34" s="73">
        <f>სარგებელი!PUW29</f>
        <v>0</v>
      </c>
      <c r="PUX34" s="73">
        <f>სარგებელი!PUX29</f>
        <v>0</v>
      </c>
      <c r="PUY34" s="73">
        <f>სარგებელი!PUY29</f>
        <v>0</v>
      </c>
      <c r="PUZ34" s="73">
        <f>სარგებელი!PUZ29</f>
        <v>0</v>
      </c>
      <c r="PVA34" s="73">
        <f>სარგებელი!PVA29</f>
        <v>0</v>
      </c>
      <c r="PVB34" s="73">
        <f>სარგებელი!PVB29</f>
        <v>0</v>
      </c>
      <c r="PVC34" s="73">
        <f>სარგებელი!PVC29</f>
        <v>0</v>
      </c>
      <c r="PVD34" s="73">
        <f>სარგებელი!PVD29</f>
        <v>0</v>
      </c>
      <c r="PVE34" s="73">
        <f>სარგებელი!PVE29</f>
        <v>0</v>
      </c>
      <c r="PVF34" s="73">
        <f>სარგებელი!PVF29</f>
        <v>0</v>
      </c>
      <c r="PVG34" s="73">
        <f>სარგებელი!PVG29</f>
        <v>0</v>
      </c>
      <c r="PVH34" s="73">
        <f>სარგებელი!PVH29</f>
        <v>0</v>
      </c>
      <c r="PVI34" s="73">
        <f>სარგებელი!PVI29</f>
        <v>0</v>
      </c>
      <c r="PVJ34" s="73">
        <f>სარგებელი!PVJ29</f>
        <v>0</v>
      </c>
      <c r="PVK34" s="73">
        <f>სარგებელი!PVK29</f>
        <v>0</v>
      </c>
      <c r="PVL34" s="73">
        <f>სარგებელი!PVL29</f>
        <v>0</v>
      </c>
      <c r="PVM34" s="73">
        <f>სარგებელი!PVM29</f>
        <v>0</v>
      </c>
      <c r="PVN34" s="73">
        <f>სარგებელი!PVN29</f>
        <v>0</v>
      </c>
      <c r="PVO34" s="73">
        <f>სარგებელი!PVO29</f>
        <v>0</v>
      </c>
      <c r="PVP34" s="73">
        <f>სარგებელი!PVP29</f>
        <v>0</v>
      </c>
      <c r="PVQ34" s="73">
        <f>სარგებელი!PVQ29</f>
        <v>0</v>
      </c>
      <c r="PVR34" s="73">
        <f>სარგებელი!PVR29</f>
        <v>0</v>
      </c>
      <c r="PVS34" s="73">
        <f>სარგებელი!PVS29</f>
        <v>0</v>
      </c>
      <c r="PVT34" s="73">
        <f>სარგებელი!PVT29</f>
        <v>0</v>
      </c>
      <c r="PVU34" s="73">
        <f>სარგებელი!PVU29</f>
        <v>0</v>
      </c>
      <c r="PVV34" s="73">
        <f>სარგებელი!PVV29</f>
        <v>0</v>
      </c>
      <c r="PVW34" s="73">
        <f>სარგებელი!PVW29</f>
        <v>0</v>
      </c>
      <c r="PVX34" s="73">
        <f>სარგებელი!PVX29</f>
        <v>0</v>
      </c>
      <c r="PVY34" s="73">
        <f>სარგებელი!PVY29</f>
        <v>0</v>
      </c>
      <c r="PVZ34" s="73">
        <f>სარგებელი!PVZ29</f>
        <v>0</v>
      </c>
      <c r="PWA34" s="73">
        <f>სარგებელი!PWA29</f>
        <v>0</v>
      </c>
      <c r="PWB34" s="73">
        <f>სარგებელი!PWB29</f>
        <v>0</v>
      </c>
      <c r="PWC34" s="73">
        <f>სარგებელი!PWC29</f>
        <v>0</v>
      </c>
      <c r="PWD34" s="73">
        <f>სარგებელი!PWD29</f>
        <v>0</v>
      </c>
      <c r="PWE34" s="73">
        <f>სარგებელი!PWE29</f>
        <v>0</v>
      </c>
      <c r="PWF34" s="73">
        <f>სარგებელი!PWF29</f>
        <v>0</v>
      </c>
      <c r="PWG34" s="73">
        <f>სარგებელი!PWG29</f>
        <v>0</v>
      </c>
      <c r="PWH34" s="73">
        <f>სარგებელი!PWH29</f>
        <v>0</v>
      </c>
      <c r="PWI34" s="73">
        <f>სარგებელი!PWI29</f>
        <v>0</v>
      </c>
      <c r="PWJ34" s="73">
        <f>სარგებელი!PWJ29</f>
        <v>0</v>
      </c>
      <c r="PWK34" s="73">
        <f>სარგებელი!PWK29</f>
        <v>0</v>
      </c>
      <c r="PWL34" s="73">
        <f>სარგებელი!PWL29</f>
        <v>0</v>
      </c>
      <c r="PWM34" s="73">
        <f>სარგებელი!PWM29</f>
        <v>0</v>
      </c>
      <c r="PWN34" s="73">
        <f>სარგებელი!PWN29</f>
        <v>0</v>
      </c>
      <c r="PWO34" s="73">
        <f>სარგებელი!PWO29</f>
        <v>0</v>
      </c>
      <c r="PWP34" s="73">
        <f>სარგებელი!PWP29</f>
        <v>0</v>
      </c>
      <c r="PWQ34" s="73">
        <f>სარგებელი!PWQ29</f>
        <v>0</v>
      </c>
      <c r="PWR34" s="73">
        <f>სარგებელი!PWR29</f>
        <v>0</v>
      </c>
      <c r="PWS34" s="73">
        <f>სარგებელი!PWS29</f>
        <v>0</v>
      </c>
      <c r="PWT34" s="73">
        <f>სარგებელი!PWT29</f>
        <v>0</v>
      </c>
      <c r="PWU34" s="73">
        <f>სარგებელი!PWU29</f>
        <v>0</v>
      </c>
      <c r="PWV34" s="73">
        <f>სარგებელი!PWV29</f>
        <v>0</v>
      </c>
      <c r="PWW34" s="73">
        <f>სარგებელი!PWW29</f>
        <v>0</v>
      </c>
      <c r="PWX34" s="73">
        <f>სარგებელი!PWX29</f>
        <v>0</v>
      </c>
      <c r="PWY34" s="73">
        <f>სარგებელი!PWY29</f>
        <v>0</v>
      </c>
      <c r="PWZ34" s="73">
        <f>სარგებელი!PWZ29</f>
        <v>0</v>
      </c>
      <c r="PXA34" s="73">
        <f>სარგებელი!PXA29</f>
        <v>0</v>
      </c>
      <c r="PXB34" s="73">
        <f>სარგებელი!PXB29</f>
        <v>0</v>
      </c>
      <c r="PXC34" s="73">
        <f>სარგებელი!PXC29</f>
        <v>0</v>
      </c>
      <c r="PXD34" s="73">
        <f>სარგებელი!PXD29</f>
        <v>0</v>
      </c>
      <c r="PXE34" s="73">
        <f>სარგებელი!PXE29</f>
        <v>0</v>
      </c>
      <c r="PXF34" s="73">
        <f>სარგებელი!PXF29</f>
        <v>0</v>
      </c>
      <c r="PXG34" s="73">
        <f>სარგებელი!PXG29</f>
        <v>0</v>
      </c>
      <c r="PXH34" s="73">
        <f>სარგებელი!PXH29</f>
        <v>0</v>
      </c>
      <c r="PXI34" s="73">
        <f>სარგებელი!PXI29</f>
        <v>0</v>
      </c>
      <c r="PXJ34" s="73">
        <f>სარგებელი!PXJ29</f>
        <v>0</v>
      </c>
      <c r="PXK34" s="73">
        <f>სარგებელი!PXK29</f>
        <v>0</v>
      </c>
      <c r="PXL34" s="73">
        <f>სარგებელი!PXL29</f>
        <v>0</v>
      </c>
      <c r="PXM34" s="73">
        <f>სარგებელი!PXM29</f>
        <v>0</v>
      </c>
      <c r="PXN34" s="73">
        <f>სარგებელი!PXN29</f>
        <v>0</v>
      </c>
      <c r="PXO34" s="73">
        <f>სარგებელი!PXO29</f>
        <v>0</v>
      </c>
      <c r="PXP34" s="73">
        <f>სარგებელი!PXP29</f>
        <v>0</v>
      </c>
      <c r="PXQ34" s="73">
        <f>სარგებელი!PXQ29</f>
        <v>0</v>
      </c>
      <c r="PXR34" s="73">
        <f>სარგებელი!PXR29</f>
        <v>0</v>
      </c>
      <c r="PXS34" s="73">
        <f>სარგებელი!PXS29</f>
        <v>0</v>
      </c>
      <c r="PXT34" s="73">
        <f>სარგებელი!PXT29</f>
        <v>0</v>
      </c>
      <c r="PXU34" s="73">
        <f>სარგებელი!PXU29</f>
        <v>0</v>
      </c>
      <c r="PXV34" s="73">
        <f>სარგებელი!PXV29</f>
        <v>0</v>
      </c>
      <c r="PXW34" s="73">
        <f>სარგებელი!PXW29</f>
        <v>0</v>
      </c>
      <c r="PXX34" s="73">
        <f>სარგებელი!PXX29</f>
        <v>0</v>
      </c>
      <c r="PXY34" s="73">
        <f>სარგებელი!PXY29</f>
        <v>0</v>
      </c>
      <c r="PXZ34" s="73">
        <f>სარგებელი!PXZ29</f>
        <v>0</v>
      </c>
      <c r="PYA34" s="73">
        <f>სარგებელი!PYA29</f>
        <v>0</v>
      </c>
      <c r="PYB34" s="73">
        <f>სარგებელი!PYB29</f>
        <v>0</v>
      </c>
      <c r="PYC34" s="73">
        <f>სარგებელი!PYC29</f>
        <v>0</v>
      </c>
      <c r="PYD34" s="73">
        <f>სარგებელი!PYD29</f>
        <v>0</v>
      </c>
      <c r="PYE34" s="73">
        <f>სარგებელი!PYE29</f>
        <v>0</v>
      </c>
      <c r="PYF34" s="73">
        <f>სარგებელი!PYF29</f>
        <v>0</v>
      </c>
      <c r="PYG34" s="73">
        <f>სარგებელი!PYG29</f>
        <v>0</v>
      </c>
      <c r="PYH34" s="73">
        <f>სარგებელი!PYH29</f>
        <v>0</v>
      </c>
      <c r="PYI34" s="73">
        <f>სარგებელი!PYI29</f>
        <v>0</v>
      </c>
      <c r="PYJ34" s="73">
        <f>სარგებელი!PYJ29</f>
        <v>0</v>
      </c>
      <c r="PYK34" s="73">
        <f>სარგებელი!PYK29</f>
        <v>0</v>
      </c>
      <c r="PYL34" s="73">
        <f>სარგებელი!PYL29</f>
        <v>0</v>
      </c>
      <c r="PYM34" s="73">
        <f>სარგებელი!PYM29</f>
        <v>0</v>
      </c>
      <c r="PYN34" s="73">
        <f>სარგებელი!PYN29</f>
        <v>0</v>
      </c>
      <c r="PYO34" s="73">
        <f>სარგებელი!PYO29</f>
        <v>0</v>
      </c>
      <c r="PYP34" s="73">
        <f>სარგებელი!PYP29</f>
        <v>0</v>
      </c>
      <c r="PYQ34" s="73">
        <f>სარგებელი!PYQ29</f>
        <v>0</v>
      </c>
      <c r="PYR34" s="73">
        <f>სარგებელი!PYR29</f>
        <v>0</v>
      </c>
      <c r="PYS34" s="73">
        <f>სარგებელი!PYS29</f>
        <v>0</v>
      </c>
      <c r="PYT34" s="73">
        <f>სარგებელი!PYT29</f>
        <v>0</v>
      </c>
      <c r="PYU34" s="73">
        <f>სარგებელი!PYU29</f>
        <v>0</v>
      </c>
      <c r="PYV34" s="73">
        <f>სარგებელი!PYV29</f>
        <v>0</v>
      </c>
      <c r="PYW34" s="73">
        <f>სარგებელი!PYW29</f>
        <v>0</v>
      </c>
      <c r="PYX34" s="73">
        <f>სარგებელი!PYX29</f>
        <v>0</v>
      </c>
      <c r="PYY34" s="73">
        <f>სარგებელი!PYY29</f>
        <v>0</v>
      </c>
      <c r="PYZ34" s="73">
        <f>სარგებელი!PYZ29</f>
        <v>0</v>
      </c>
      <c r="PZA34" s="73">
        <f>სარგებელი!PZA29</f>
        <v>0</v>
      </c>
      <c r="PZB34" s="73">
        <f>სარგებელი!PZB29</f>
        <v>0</v>
      </c>
      <c r="PZC34" s="73">
        <f>სარგებელი!PZC29</f>
        <v>0</v>
      </c>
      <c r="PZD34" s="73">
        <f>სარგებელი!PZD29</f>
        <v>0</v>
      </c>
      <c r="PZE34" s="73">
        <f>სარგებელი!PZE29</f>
        <v>0</v>
      </c>
      <c r="PZF34" s="73">
        <f>სარგებელი!PZF29</f>
        <v>0</v>
      </c>
      <c r="PZG34" s="73">
        <f>სარგებელი!PZG29</f>
        <v>0</v>
      </c>
      <c r="PZH34" s="73">
        <f>სარგებელი!PZH29</f>
        <v>0</v>
      </c>
      <c r="PZI34" s="73">
        <f>სარგებელი!PZI29</f>
        <v>0</v>
      </c>
      <c r="PZJ34" s="73">
        <f>სარგებელი!PZJ29</f>
        <v>0</v>
      </c>
      <c r="PZK34" s="73">
        <f>სარგებელი!PZK29</f>
        <v>0</v>
      </c>
      <c r="PZL34" s="73">
        <f>სარგებელი!PZL29</f>
        <v>0</v>
      </c>
      <c r="PZM34" s="73">
        <f>სარგებელი!PZM29</f>
        <v>0</v>
      </c>
      <c r="PZN34" s="73">
        <f>სარგებელი!PZN29</f>
        <v>0</v>
      </c>
      <c r="PZO34" s="73">
        <f>სარგებელი!PZO29</f>
        <v>0</v>
      </c>
      <c r="PZP34" s="73">
        <f>სარგებელი!PZP29</f>
        <v>0</v>
      </c>
      <c r="PZQ34" s="73">
        <f>სარგებელი!PZQ29</f>
        <v>0</v>
      </c>
      <c r="PZR34" s="73">
        <f>სარგებელი!PZR29</f>
        <v>0</v>
      </c>
      <c r="PZS34" s="73">
        <f>სარგებელი!PZS29</f>
        <v>0</v>
      </c>
      <c r="PZT34" s="73">
        <f>სარგებელი!PZT29</f>
        <v>0</v>
      </c>
      <c r="PZU34" s="73">
        <f>სარგებელი!PZU29</f>
        <v>0</v>
      </c>
      <c r="PZV34" s="73">
        <f>სარგებელი!PZV29</f>
        <v>0</v>
      </c>
      <c r="PZW34" s="73">
        <f>სარგებელი!PZW29</f>
        <v>0</v>
      </c>
      <c r="PZX34" s="73">
        <f>სარგებელი!PZX29</f>
        <v>0</v>
      </c>
      <c r="PZY34" s="73">
        <f>სარგებელი!PZY29</f>
        <v>0</v>
      </c>
      <c r="PZZ34" s="73">
        <f>სარგებელი!PZZ29</f>
        <v>0</v>
      </c>
      <c r="QAA34" s="73">
        <f>სარგებელი!QAA29</f>
        <v>0</v>
      </c>
      <c r="QAB34" s="73">
        <f>სარგებელი!QAB29</f>
        <v>0</v>
      </c>
      <c r="QAC34" s="73">
        <f>სარგებელი!QAC29</f>
        <v>0</v>
      </c>
      <c r="QAD34" s="73">
        <f>სარგებელი!QAD29</f>
        <v>0</v>
      </c>
      <c r="QAE34" s="73">
        <f>სარგებელი!QAE29</f>
        <v>0</v>
      </c>
      <c r="QAF34" s="73">
        <f>სარგებელი!QAF29</f>
        <v>0</v>
      </c>
      <c r="QAG34" s="73">
        <f>სარგებელი!QAG29</f>
        <v>0</v>
      </c>
      <c r="QAH34" s="73">
        <f>სარგებელი!QAH29</f>
        <v>0</v>
      </c>
      <c r="QAI34" s="73">
        <f>სარგებელი!QAI29</f>
        <v>0</v>
      </c>
      <c r="QAJ34" s="73">
        <f>სარგებელი!QAJ29</f>
        <v>0</v>
      </c>
      <c r="QAK34" s="73">
        <f>სარგებელი!QAK29</f>
        <v>0</v>
      </c>
      <c r="QAL34" s="73">
        <f>სარგებელი!QAL29</f>
        <v>0</v>
      </c>
      <c r="QAM34" s="73">
        <f>სარგებელი!QAM29</f>
        <v>0</v>
      </c>
      <c r="QAN34" s="73">
        <f>სარგებელი!QAN29</f>
        <v>0</v>
      </c>
      <c r="QAO34" s="73">
        <f>სარგებელი!QAO29</f>
        <v>0</v>
      </c>
      <c r="QAP34" s="73">
        <f>სარგებელი!QAP29</f>
        <v>0</v>
      </c>
      <c r="QAQ34" s="73">
        <f>სარგებელი!QAQ29</f>
        <v>0</v>
      </c>
      <c r="QAR34" s="73">
        <f>სარგებელი!QAR29</f>
        <v>0</v>
      </c>
      <c r="QAS34" s="73">
        <f>სარგებელი!QAS29</f>
        <v>0</v>
      </c>
      <c r="QAT34" s="73">
        <f>სარგებელი!QAT29</f>
        <v>0</v>
      </c>
      <c r="QAU34" s="73">
        <f>სარგებელი!QAU29</f>
        <v>0</v>
      </c>
      <c r="QAV34" s="73">
        <f>სარგებელი!QAV29</f>
        <v>0</v>
      </c>
      <c r="QAW34" s="73">
        <f>სარგებელი!QAW29</f>
        <v>0</v>
      </c>
      <c r="QAX34" s="73">
        <f>სარგებელი!QAX29</f>
        <v>0</v>
      </c>
      <c r="QAY34" s="73">
        <f>სარგებელი!QAY29</f>
        <v>0</v>
      </c>
      <c r="QAZ34" s="73">
        <f>სარგებელი!QAZ29</f>
        <v>0</v>
      </c>
      <c r="QBA34" s="73">
        <f>სარგებელი!QBA29</f>
        <v>0</v>
      </c>
      <c r="QBB34" s="73">
        <f>სარგებელი!QBB29</f>
        <v>0</v>
      </c>
      <c r="QBC34" s="73">
        <f>სარგებელი!QBC29</f>
        <v>0</v>
      </c>
      <c r="QBD34" s="73">
        <f>სარგებელი!QBD29</f>
        <v>0</v>
      </c>
      <c r="QBE34" s="73">
        <f>სარგებელი!QBE29</f>
        <v>0</v>
      </c>
      <c r="QBF34" s="73">
        <f>სარგებელი!QBF29</f>
        <v>0</v>
      </c>
      <c r="QBG34" s="73">
        <f>სარგებელი!QBG29</f>
        <v>0</v>
      </c>
      <c r="QBH34" s="73">
        <f>სარგებელი!QBH29</f>
        <v>0</v>
      </c>
      <c r="QBI34" s="73">
        <f>სარგებელი!QBI29</f>
        <v>0</v>
      </c>
      <c r="QBJ34" s="73">
        <f>სარგებელი!QBJ29</f>
        <v>0</v>
      </c>
      <c r="QBK34" s="73">
        <f>სარგებელი!QBK29</f>
        <v>0</v>
      </c>
      <c r="QBL34" s="73">
        <f>სარგებელი!QBL29</f>
        <v>0</v>
      </c>
      <c r="QBM34" s="73">
        <f>სარგებელი!QBM29</f>
        <v>0</v>
      </c>
      <c r="QBN34" s="73">
        <f>სარგებელი!QBN29</f>
        <v>0</v>
      </c>
      <c r="QBO34" s="73">
        <f>სარგებელი!QBO29</f>
        <v>0</v>
      </c>
      <c r="QBP34" s="73">
        <f>სარგებელი!QBP29</f>
        <v>0</v>
      </c>
      <c r="QBQ34" s="73">
        <f>სარგებელი!QBQ29</f>
        <v>0</v>
      </c>
      <c r="QBR34" s="73">
        <f>სარგებელი!QBR29</f>
        <v>0</v>
      </c>
      <c r="QBS34" s="73">
        <f>სარგებელი!QBS29</f>
        <v>0</v>
      </c>
      <c r="QBT34" s="73">
        <f>სარგებელი!QBT29</f>
        <v>0</v>
      </c>
      <c r="QBU34" s="73">
        <f>სარგებელი!QBU29</f>
        <v>0</v>
      </c>
      <c r="QBV34" s="73">
        <f>სარგებელი!QBV29</f>
        <v>0</v>
      </c>
      <c r="QBW34" s="73">
        <f>სარგებელი!QBW29</f>
        <v>0</v>
      </c>
      <c r="QBX34" s="73">
        <f>სარგებელი!QBX29</f>
        <v>0</v>
      </c>
      <c r="QBY34" s="73">
        <f>სარგებელი!QBY29</f>
        <v>0</v>
      </c>
      <c r="QBZ34" s="73">
        <f>სარგებელი!QBZ29</f>
        <v>0</v>
      </c>
      <c r="QCA34" s="73">
        <f>სარგებელი!QCA29</f>
        <v>0</v>
      </c>
      <c r="QCB34" s="73">
        <f>სარგებელი!QCB29</f>
        <v>0</v>
      </c>
      <c r="QCC34" s="73">
        <f>სარგებელი!QCC29</f>
        <v>0</v>
      </c>
      <c r="QCD34" s="73">
        <f>სარგებელი!QCD29</f>
        <v>0</v>
      </c>
      <c r="QCE34" s="73">
        <f>სარგებელი!QCE29</f>
        <v>0</v>
      </c>
      <c r="QCF34" s="73">
        <f>სარგებელი!QCF29</f>
        <v>0</v>
      </c>
      <c r="QCG34" s="73">
        <f>სარგებელი!QCG29</f>
        <v>0</v>
      </c>
      <c r="QCH34" s="73">
        <f>სარგებელი!QCH29</f>
        <v>0</v>
      </c>
      <c r="QCI34" s="73">
        <f>სარგებელი!QCI29</f>
        <v>0</v>
      </c>
      <c r="QCJ34" s="73">
        <f>სარგებელი!QCJ29</f>
        <v>0</v>
      </c>
      <c r="QCK34" s="73">
        <f>სარგებელი!QCK29</f>
        <v>0</v>
      </c>
      <c r="QCL34" s="73">
        <f>სარგებელი!QCL29</f>
        <v>0</v>
      </c>
      <c r="QCM34" s="73">
        <f>სარგებელი!QCM29</f>
        <v>0</v>
      </c>
      <c r="QCN34" s="73">
        <f>სარგებელი!QCN29</f>
        <v>0</v>
      </c>
      <c r="QCO34" s="73">
        <f>სარგებელი!QCO29</f>
        <v>0</v>
      </c>
      <c r="QCP34" s="73">
        <f>სარგებელი!QCP29</f>
        <v>0</v>
      </c>
      <c r="QCQ34" s="73">
        <f>სარგებელი!QCQ29</f>
        <v>0</v>
      </c>
      <c r="QCR34" s="73">
        <f>სარგებელი!QCR29</f>
        <v>0</v>
      </c>
      <c r="QCS34" s="73">
        <f>სარგებელი!QCS29</f>
        <v>0</v>
      </c>
      <c r="QCT34" s="73">
        <f>სარგებელი!QCT29</f>
        <v>0</v>
      </c>
      <c r="QCU34" s="73">
        <f>სარგებელი!QCU29</f>
        <v>0</v>
      </c>
      <c r="QCV34" s="73">
        <f>სარგებელი!QCV29</f>
        <v>0</v>
      </c>
      <c r="QCW34" s="73">
        <f>სარგებელი!QCW29</f>
        <v>0</v>
      </c>
      <c r="QCX34" s="73">
        <f>სარგებელი!QCX29</f>
        <v>0</v>
      </c>
      <c r="QCY34" s="73">
        <f>სარგებელი!QCY29</f>
        <v>0</v>
      </c>
      <c r="QCZ34" s="73">
        <f>სარგებელი!QCZ29</f>
        <v>0</v>
      </c>
      <c r="QDA34" s="73">
        <f>სარგებელი!QDA29</f>
        <v>0</v>
      </c>
      <c r="QDB34" s="73">
        <f>სარგებელი!QDB29</f>
        <v>0</v>
      </c>
      <c r="QDC34" s="73">
        <f>სარგებელი!QDC29</f>
        <v>0</v>
      </c>
      <c r="QDD34" s="73">
        <f>სარგებელი!QDD29</f>
        <v>0</v>
      </c>
      <c r="QDE34" s="73">
        <f>სარგებელი!QDE29</f>
        <v>0</v>
      </c>
      <c r="QDF34" s="73">
        <f>სარგებელი!QDF29</f>
        <v>0</v>
      </c>
      <c r="QDG34" s="73">
        <f>სარგებელი!QDG29</f>
        <v>0</v>
      </c>
      <c r="QDH34" s="73">
        <f>სარგებელი!QDH29</f>
        <v>0</v>
      </c>
      <c r="QDI34" s="73">
        <f>სარგებელი!QDI29</f>
        <v>0</v>
      </c>
      <c r="QDJ34" s="73">
        <f>სარგებელი!QDJ29</f>
        <v>0</v>
      </c>
      <c r="QDK34" s="73">
        <f>სარგებელი!QDK29</f>
        <v>0</v>
      </c>
      <c r="QDL34" s="73">
        <f>სარგებელი!QDL29</f>
        <v>0</v>
      </c>
      <c r="QDM34" s="73">
        <f>სარგებელი!QDM29</f>
        <v>0</v>
      </c>
      <c r="QDN34" s="73">
        <f>სარგებელი!QDN29</f>
        <v>0</v>
      </c>
      <c r="QDO34" s="73">
        <f>სარგებელი!QDO29</f>
        <v>0</v>
      </c>
      <c r="QDP34" s="73">
        <f>სარგებელი!QDP29</f>
        <v>0</v>
      </c>
      <c r="QDQ34" s="73">
        <f>სარგებელი!QDQ29</f>
        <v>0</v>
      </c>
      <c r="QDR34" s="73">
        <f>სარგებელი!QDR29</f>
        <v>0</v>
      </c>
      <c r="QDS34" s="73">
        <f>სარგებელი!QDS29</f>
        <v>0</v>
      </c>
      <c r="QDT34" s="73">
        <f>სარგებელი!QDT29</f>
        <v>0</v>
      </c>
      <c r="QDU34" s="73">
        <f>სარგებელი!QDU29</f>
        <v>0</v>
      </c>
      <c r="QDV34" s="73">
        <f>სარგებელი!QDV29</f>
        <v>0</v>
      </c>
      <c r="QDW34" s="73">
        <f>სარგებელი!QDW29</f>
        <v>0</v>
      </c>
      <c r="QDX34" s="73">
        <f>სარგებელი!QDX29</f>
        <v>0</v>
      </c>
      <c r="QDY34" s="73">
        <f>სარგებელი!QDY29</f>
        <v>0</v>
      </c>
      <c r="QDZ34" s="73">
        <f>სარგებელი!QDZ29</f>
        <v>0</v>
      </c>
      <c r="QEA34" s="73">
        <f>სარგებელი!QEA29</f>
        <v>0</v>
      </c>
      <c r="QEB34" s="73">
        <f>სარგებელი!QEB29</f>
        <v>0</v>
      </c>
      <c r="QEC34" s="73">
        <f>სარგებელი!QEC29</f>
        <v>0</v>
      </c>
      <c r="QED34" s="73">
        <f>სარგებელი!QED29</f>
        <v>0</v>
      </c>
      <c r="QEE34" s="73">
        <f>სარგებელი!QEE29</f>
        <v>0</v>
      </c>
      <c r="QEF34" s="73">
        <f>სარგებელი!QEF29</f>
        <v>0</v>
      </c>
      <c r="QEG34" s="73">
        <f>სარგებელი!QEG29</f>
        <v>0</v>
      </c>
      <c r="QEH34" s="73">
        <f>სარგებელი!QEH29</f>
        <v>0</v>
      </c>
      <c r="QEI34" s="73">
        <f>სარგებელი!QEI29</f>
        <v>0</v>
      </c>
      <c r="QEJ34" s="73">
        <f>სარგებელი!QEJ29</f>
        <v>0</v>
      </c>
      <c r="QEK34" s="73">
        <f>სარგებელი!QEK29</f>
        <v>0</v>
      </c>
      <c r="QEL34" s="73">
        <f>სარგებელი!QEL29</f>
        <v>0</v>
      </c>
      <c r="QEM34" s="73">
        <f>სარგებელი!QEM29</f>
        <v>0</v>
      </c>
      <c r="QEN34" s="73">
        <f>სარგებელი!QEN29</f>
        <v>0</v>
      </c>
      <c r="QEO34" s="73">
        <f>სარგებელი!QEO29</f>
        <v>0</v>
      </c>
      <c r="QEP34" s="73">
        <f>სარგებელი!QEP29</f>
        <v>0</v>
      </c>
      <c r="QEQ34" s="73">
        <f>სარგებელი!QEQ29</f>
        <v>0</v>
      </c>
      <c r="QER34" s="73">
        <f>სარგებელი!QER29</f>
        <v>0</v>
      </c>
      <c r="QES34" s="73">
        <f>სარგებელი!QES29</f>
        <v>0</v>
      </c>
      <c r="QET34" s="73">
        <f>სარგებელი!QET29</f>
        <v>0</v>
      </c>
      <c r="QEU34" s="73">
        <f>სარგებელი!QEU29</f>
        <v>0</v>
      </c>
      <c r="QEV34" s="73">
        <f>სარგებელი!QEV29</f>
        <v>0</v>
      </c>
      <c r="QEW34" s="73">
        <f>სარგებელი!QEW29</f>
        <v>0</v>
      </c>
      <c r="QEX34" s="73">
        <f>სარგებელი!QEX29</f>
        <v>0</v>
      </c>
      <c r="QEY34" s="73">
        <f>სარგებელი!QEY29</f>
        <v>0</v>
      </c>
      <c r="QEZ34" s="73">
        <f>სარგებელი!QEZ29</f>
        <v>0</v>
      </c>
      <c r="QFA34" s="73">
        <f>სარგებელი!QFA29</f>
        <v>0</v>
      </c>
      <c r="QFB34" s="73">
        <f>სარგებელი!QFB29</f>
        <v>0</v>
      </c>
      <c r="QFC34" s="73">
        <f>სარგებელი!QFC29</f>
        <v>0</v>
      </c>
      <c r="QFD34" s="73">
        <f>სარგებელი!QFD29</f>
        <v>0</v>
      </c>
      <c r="QFE34" s="73">
        <f>სარგებელი!QFE29</f>
        <v>0</v>
      </c>
      <c r="QFF34" s="73">
        <f>სარგებელი!QFF29</f>
        <v>0</v>
      </c>
      <c r="QFG34" s="73">
        <f>სარგებელი!QFG29</f>
        <v>0</v>
      </c>
      <c r="QFH34" s="73">
        <f>სარგებელი!QFH29</f>
        <v>0</v>
      </c>
      <c r="QFI34" s="73">
        <f>სარგებელი!QFI29</f>
        <v>0</v>
      </c>
      <c r="QFJ34" s="73">
        <f>სარგებელი!QFJ29</f>
        <v>0</v>
      </c>
      <c r="QFK34" s="73">
        <f>სარგებელი!QFK29</f>
        <v>0</v>
      </c>
      <c r="QFL34" s="73">
        <f>სარგებელი!QFL29</f>
        <v>0</v>
      </c>
      <c r="QFM34" s="73">
        <f>სარგებელი!QFM29</f>
        <v>0</v>
      </c>
      <c r="QFN34" s="73">
        <f>სარგებელი!QFN29</f>
        <v>0</v>
      </c>
      <c r="QFO34" s="73">
        <f>სარგებელი!QFO29</f>
        <v>0</v>
      </c>
      <c r="QFP34" s="73">
        <f>სარგებელი!QFP29</f>
        <v>0</v>
      </c>
      <c r="QFQ34" s="73">
        <f>სარგებელი!QFQ29</f>
        <v>0</v>
      </c>
      <c r="QFR34" s="73">
        <f>სარგებელი!QFR29</f>
        <v>0</v>
      </c>
      <c r="QFS34" s="73">
        <f>სარგებელი!QFS29</f>
        <v>0</v>
      </c>
      <c r="QFT34" s="73">
        <f>სარგებელი!QFT29</f>
        <v>0</v>
      </c>
      <c r="QFU34" s="73">
        <f>სარგებელი!QFU29</f>
        <v>0</v>
      </c>
      <c r="QFV34" s="73">
        <f>სარგებელი!QFV29</f>
        <v>0</v>
      </c>
      <c r="QFW34" s="73">
        <f>სარგებელი!QFW29</f>
        <v>0</v>
      </c>
      <c r="QFX34" s="73">
        <f>სარგებელი!QFX29</f>
        <v>0</v>
      </c>
      <c r="QFY34" s="73">
        <f>სარგებელი!QFY29</f>
        <v>0</v>
      </c>
      <c r="QFZ34" s="73">
        <f>სარგებელი!QFZ29</f>
        <v>0</v>
      </c>
      <c r="QGA34" s="73">
        <f>სარგებელი!QGA29</f>
        <v>0</v>
      </c>
      <c r="QGB34" s="73">
        <f>სარგებელი!QGB29</f>
        <v>0</v>
      </c>
      <c r="QGC34" s="73">
        <f>სარგებელი!QGC29</f>
        <v>0</v>
      </c>
      <c r="QGD34" s="73">
        <f>სარგებელი!QGD29</f>
        <v>0</v>
      </c>
      <c r="QGE34" s="73">
        <f>სარგებელი!QGE29</f>
        <v>0</v>
      </c>
      <c r="QGF34" s="73">
        <f>სარგებელი!QGF29</f>
        <v>0</v>
      </c>
      <c r="QGG34" s="73">
        <f>სარგებელი!QGG29</f>
        <v>0</v>
      </c>
      <c r="QGH34" s="73">
        <f>სარგებელი!QGH29</f>
        <v>0</v>
      </c>
      <c r="QGI34" s="73">
        <f>სარგებელი!QGI29</f>
        <v>0</v>
      </c>
      <c r="QGJ34" s="73">
        <f>სარგებელი!QGJ29</f>
        <v>0</v>
      </c>
      <c r="QGK34" s="73">
        <f>სარგებელი!QGK29</f>
        <v>0</v>
      </c>
      <c r="QGL34" s="73">
        <f>სარგებელი!QGL29</f>
        <v>0</v>
      </c>
      <c r="QGM34" s="73">
        <f>სარგებელი!QGM29</f>
        <v>0</v>
      </c>
      <c r="QGN34" s="73">
        <f>სარგებელი!QGN29</f>
        <v>0</v>
      </c>
      <c r="QGO34" s="73">
        <f>სარგებელი!QGO29</f>
        <v>0</v>
      </c>
      <c r="QGP34" s="73">
        <f>სარგებელი!QGP29</f>
        <v>0</v>
      </c>
      <c r="QGQ34" s="73">
        <f>სარგებელი!QGQ29</f>
        <v>0</v>
      </c>
      <c r="QGR34" s="73">
        <f>სარგებელი!QGR29</f>
        <v>0</v>
      </c>
      <c r="QGS34" s="73">
        <f>სარგებელი!QGS29</f>
        <v>0</v>
      </c>
      <c r="QGT34" s="73">
        <f>სარგებელი!QGT29</f>
        <v>0</v>
      </c>
      <c r="QGU34" s="73">
        <f>სარგებელი!QGU29</f>
        <v>0</v>
      </c>
      <c r="QGV34" s="73">
        <f>სარგებელი!QGV29</f>
        <v>0</v>
      </c>
      <c r="QGW34" s="73">
        <f>სარგებელი!QGW29</f>
        <v>0</v>
      </c>
      <c r="QGX34" s="73">
        <f>სარგებელი!QGX29</f>
        <v>0</v>
      </c>
      <c r="QGY34" s="73">
        <f>სარგებელი!QGY29</f>
        <v>0</v>
      </c>
      <c r="QGZ34" s="73">
        <f>სარგებელი!QGZ29</f>
        <v>0</v>
      </c>
      <c r="QHA34" s="73">
        <f>სარგებელი!QHA29</f>
        <v>0</v>
      </c>
      <c r="QHB34" s="73">
        <f>სარგებელი!QHB29</f>
        <v>0</v>
      </c>
      <c r="QHC34" s="73">
        <f>სარგებელი!QHC29</f>
        <v>0</v>
      </c>
      <c r="QHD34" s="73">
        <f>სარგებელი!QHD29</f>
        <v>0</v>
      </c>
      <c r="QHE34" s="73">
        <f>სარგებელი!QHE29</f>
        <v>0</v>
      </c>
      <c r="QHF34" s="73">
        <f>სარგებელი!QHF29</f>
        <v>0</v>
      </c>
      <c r="QHG34" s="73">
        <f>სარგებელი!QHG29</f>
        <v>0</v>
      </c>
      <c r="QHH34" s="73">
        <f>სარგებელი!QHH29</f>
        <v>0</v>
      </c>
      <c r="QHI34" s="73">
        <f>სარგებელი!QHI29</f>
        <v>0</v>
      </c>
      <c r="QHJ34" s="73">
        <f>სარგებელი!QHJ29</f>
        <v>0</v>
      </c>
      <c r="QHK34" s="73">
        <f>სარგებელი!QHK29</f>
        <v>0</v>
      </c>
      <c r="QHL34" s="73">
        <f>სარგებელი!QHL29</f>
        <v>0</v>
      </c>
      <c r="QHM34" s="73">
        <f>სარგებელი!QHM29</f>
        <v>0</v>
      </c>
      <c r="QHN34" s="73">
        <f>სარგებელი!QHN29</f>
        <v>0</v>
      </c>
      <c r="QHO34" s="73">
        <f>სარგებელი!QHO29</f>
        <v>0</v>
      </c>
      <c r="QHP34" s="73">
        <f>სარგებელი!QHP29</f>
        <v>0</v>
      </c>
      <c r="QHQ34" s="73">
        <f>სარგებელი!QHQ29</f>
        <v>0</v>
      </c>
      <c r="QHR34" s="73">
        <f>სარგებელი!QHR29</f>
        <v>0</v>
      </c>
      <c r="QHS34" s="73">
        <f>სარგებელი!QHS29</f>
        <v>0</v>
      </c>
      <c r="QHT34" s="73">
        <f>სარგებელი!QHT29</f>
        <v>0</v>
      </c>
      <c r="QHU34" s="73">
        <f>სარგებელი!QHU29</f>
        <v>0</v>
      </c>
      <c r="QHV34" s="73">
        <f>სარგებელი!QHV29</f>
        <v>0</v>
      </c>
      <c r="QHW34" s="73">
        <f>სარგებელი!QHW29</f>
        <v>0</v>
      </c>
      <c r="QHX34" s="73">
        <f>სარგებელი!QHX29</f>
        <v>0</v>
      </c>
      <c r="QHY34" s="73">
        <f>სარგებელი!QHY29</f>
        <v>0</v>
      </c>
      <c r="QHZ34" s="73">
        <f>სარგებელი!QHZ29</f>
        <v>0</v>
      </c>
      <c r="QIA34" s="73">
        <f>სარგებელი!QIA29</f>
        <v>0</v>
      </c>
      <c r="QIB34" s="73">
        <f>სარგებელი!QIB29</f>
        <v>0</v>
      </c>
      <c r="QIC34" s="73">
        <f>სარგებელი!QIC29</f>
        <v>0</v>
      </c>
      <c r="QID34" s="73">
        <f>სარგებელი!QID29</f>
        <v>0</v>
      </c>
      <c r="QIE34" s="73">
        <f>სარგებელი!QIE29</f>
        <v>0</v>
      </c>
      <c r="QIF34" s="73">
        <f>სარგებელი!QIF29</f>
        <v>0</v>
      </c>
      <c r="QIG34" s="73">
        <f>სარგებელი!QIG29</f>
        <v>0</v>
      </c>
      <c r="QIH34" s="73">
        <f>სარგებელი!QIH29</f>
        <v>0</v>
      </c>
      <c r="QII34" s="73">
        <f>სარგებელი!QII29</f>
        <v>0</v>
      </c>
      <c r="QIJ34" s="73">
        <f>სარგებელი!QIJ29</f>
        <v>0</v>
      </c>
      <c r="QIK34" s="73">
        <f>სარგებელი!QIK29</f>
        <v>0</v>
      </c>
      <c r="QIL34" s="73">
        <f>სარგებელი!QIL29</f>
        <v>0</v>
      </c>
      <c r="QIM34" s="73">
        <f>სარგებელი!QIM29</f>
        <v>0</v>
      </c>
      <c r="QIN34" s="73">
        <f>სარგებელი!QIN29</f>
        <v>0</v>
      </c>
      <c r="QIO34" s="73">
        <f>სარგებელი!QIO29</f>
        <v>0</v>
      </c>
      <c r="QIP34" s="73">
        <f>სარგებელი!QIP29</f>
        <v>0</v>
      </c>
      <c r="QIQ34" s="73">
        <f>სარგებელი!QIQ29</f>
        <v>0</v>
      </c>
      <c r="QIR34" s="73">
        <f>სარგებელი!QIR29</f>
        <v>0</v>
      </c>
      <c r="QIS34" s="73">
        <f>სარგებელი!QIS29</f>
        <v>0</v>
      </c>
      <c r="QIT34" s="73">
        <f>სარგებელი!QIT29</f>
        <v>0</v>
      </c>
      <c r="QIU34" s="73">
        <f>სარგებელი!QIU29</f>
        <v>0</v>
      </c>
      <c r="QIV34" s="73">
        <f>სარგებელი!QIV29</f>
        <v>0</v>
      </c>
      <c r="QIW34" s="73">
        <f>სარგებელი!QIW29</f>
        <v>0</v>
      </c>
      <c r="QIX34" s="73">
        <f>სარგებელი!QIX29</f>
        <v>0</v>
      </c>
      <c r="QIY34" s="73">
        <f>სარგებელი!QIY29</f>
        <v>0</v>
      </c>
      <c r="QIZ34" s="73">
        <f>სარგებელი!QIZ29</f>
        <v>0</v>
      </c>
      <c r="QJA34" s="73">
        <f>სარგებელი!QJA29</f>
        <v>0</v>
      </c>
      <c r="QJB34" s="73">
        <f>სარგებელი!QJB29</f>
        <v>0</v>
      </c>
      <c r="QJC34" s="73">
        <f>სარგებელი!QJC29</f>
        <v>0</v>
      </c>
      <c r="QJD34" s="73">
        <f>სარგებელი!QJD29</f>
        <v>0</v>
      </c>
      <c r="QJE34" s="73">
        <f>სარგებელი!QJE29</f>
        <v>0</v>
      </c>
      <c r="QJF34" s="73">
        <f>სარგებელი!QJF29</f>
        <v>0</v>
      </c>
      <c r="QJG34" s="73">
        <f>სარგებელი!QJG29</f>
        <v>0</v>
      </c>
      <c r="QJH34" s="73">
        <f>სარგებელი!QJH29</f>
        <v>0</v>
      </c>
      <c r="QJI34" s="73">
        <f>სარგებელი!QJI29</f>
        <v>0</v>
      </c>
      <c r="QJJ34" s="73">
        <f>სარგებელი!QJJ29</f>
        <v>0</v>
      </c>
      <c r="QJK34" s="73">
        <f>სარგებელი!QJK29</f>
        <v>0</v>
      </c>
      <c r="QJL34" s="73">
        <f>სარგებელი!QJL29</f>
        <v>0</v>
      </c>
      <c r="QJM34" s="73">
        <f>სარგებელი!QJM29</f>
        <v>0</v>
      </c>
      <c r="QJN34" s="73">
        <f>სარგებელი!QJN29</f>
        <v>0</v>
      </c>
      <c r="QJO34" s="73">
        <f>სარგებელი!QJO29</f>
        <v>0</v>
      </c>
      <c r="QJP34" s="73">
        <f>სარგებელი!QJP29</f>
        <v>0</v>
      </c>
      <c r="QJQ34" s="73">
        <f>სარგებელი!QJQ29</f>
        <v>0</v>
      </c>
      <c r="QJR34" s="73">
        <f>სარგებელი!QJR29</f>
        <v>0</v>
      </c>
      <c r="QJS34" s="73">
        <f>სარგებელი!QJS29</f>
        <v>0</v>
      </c>
      <c r="QJT34" s="73">
        <f>სარგებელი!QJT29</f>
        <v>0</v>
      </c>
      <c r="QJU34" s="73">
        <f>სარგებელი!QJU29</f>
        <v>0</v>
      </c>
      <c r="QJV34" s="73">
        <f>სარგებელი!QJV29</f>
        <v>0</v>
      </c>
      <c r="QJW34" s="73">
        <f>სარგებელი!QJW29</f>
        <v>0</v>
      </c>
      <c r="QJX34" s="73">
        <f>სარგებელი!QJX29</f>
        <v>0</v>
      </c>
      <c r="QJY34" s="73">
        <f>სარგებელი!QJY29</f>
        <v>0</v>
      </c>
      <c r="QJZ34" s="73">
        <f>სარგებელი!QJZ29</f>
        <v>0</v>
      </c>
      <c r="QKA34" s="73">
        <f>სარგებელი!QKA29</f>
        <v>0</v>
      </c>
      <c r="QKB34" s="73">
        <f>სარგებელი!QKB29</f>
        <v>0</v>
      </c>
      <c r="QKC34" s="73">
        <f>სარგებელი!QKC29</f>
        <v>0</v>
      </c>
      <c r="QKD34" s="73">
        <f>სარგებელი!QKD29</f>
        <v>0</v>
      </c>
      <c r="QKE34" s="73">
        <f>სარგებელი!QKE29</f>
        <v>0</v>
      </c>
      <c r="QKF34" s="73">
        <f>სარგებელი!QKF29</f>
        <v>0</v>
      </c>
      <c r="QKG34" s="73">
        <f>სარგებელი!QKG29</f>
        <v>0</v>
      </c>
      <c r="QKH34" s="73">
        <f>სარგებელი!QKH29</f>
        <v>0</v>
      </c>
      <c r="QKI34" s="73">
        <f>სარგებელი!QKI29</f>
        <v>0</v>
      </c>
      <c r="QKJ34" s="73">
        <f>სარგებელი!QKJ29</f>
        <v>0</v>
      </c>
      <c r="QKK34" s="73">
        <f>სარგებელი!QKK29</f>
        <v>0</v>
      </c>
      <c r="QKL34" s="73">
        <f>სარგებელი!QKL29</f>
        <v>0</v>
      </c>
      <c r="QKM34" s="73">
        <f>სარგებელი!QKM29</f>
        <v>0</v>
      </c>
      <c r="QKN34" s="73">
        <f>სარგებელი!QKN29</f>
        <v>0</v>
      </c>
      <c r="QKO34" s="73">
        <f>სარგებელი!QKO29</f>
        <v>0</v>
      </c>
      <c r="QKP34" s="73">
        <f>სარგებელი!QKP29</f>
        <v>0</v>
      </c>
      <c r="QKQ34" s="73">
        <f>სარგებელი!QKQ29</f>
        <v>0</v>
      </c>
      <c r="QKR34" s="73">
        <f>სარგებელი!QKR29</f>
        <v>0</v>
      </c>
      <c r="QKS34" s="73">
        <f>სარგებელი!QKS29</f>
        <v>0</v>
      </c>
      <c r="QKT34" s="73">
        <f>სარგებელი!QKT29</f>
        <v>0</v>
      </c>
      <c r="QKU34" s="73">
        <f>სარგებელი!QKU29</f>
        <v>0</v>
      </c>
      <c r="QKV34" s="73">
        <f>სარგებელი!QKV29</f>
        <v>0</v>
      </c>
      <c r="QKW34" s="73">
        <f>სარგებელი!QKW29</f>
        <v>0</v>
      </c>
      <c r="QKX34" s="73">
        <f>სარგებელი!QKX29</f>
        <v>0</v>
      </c>
      <c r="QKY34" s="73">
        <f>სარგებელი!QKY29</f>
        <v>0</v>
      </c>
      <c r="QKZ34" s="73">
        <f>სარგებელი!QKZ29</f>
        <v>0</v>
      </c>
      <c r="QLA34" s="73">
        <f>სარგებელი!QLA29</f>
        <v>0</v>
      </c>
      <c r="QLB34" s="73">
        <f>სარგებელი!QLB29</f>
        <v>0</v>
      </c>
      <c r="QLC34" s="73">
        <f>სარგებელი!QLC29</f>
        <v>0</v>
      </c>
      <c r="QLD34" s="73">
        <f>სარგებელი!QLD29</f>
        <v>0</v>
      </c>
      <c r="QLE34" s="73">
        <f>სარგებელი!QLE29</f>
        <v>0</v>
      </c>
      <c r="QLF34" s="73">
        <f>სარგებელი!QLF29</f>
        <v>0</v>
      </c>
      <c r="QLG34" s="73">
        <f>სარგებელი!QLG29</f>
        <v>0</v>
      </c>
      <c r="QLH34" s="73">
        <f>სარგებელი!QLH29</f>
        <v>0</v>
      </c>
      <c r="QLI34" s="73">
        <f>სარგებელი!QLI29</f>
        <v>0</v>
      </c>
      <c r="QLJ34" s="73">
        <f>სარგებელი!QLJ29</f>
        <v>0</v>
      </c>
      <c r="QLK34" s="73">
        <f>სარგებელი!QLK29</f>
        <v>0</v>
      </c>
      <c r="QLL34" s="73">
        <f>სარგებელი!QLL29</f>
        <v>0</v>
      </c>
      <c r="QLM34" s="73">
        <f>სარგებელი!QLM29</f>
        <v>0</v>
      </c>
      <c r="QLN34" s="73">
        <f>სარგებელი!QLN29</f>
        <v>0</v>
      </c>
      <c r="QLO34" s="73">
        <f>სარგებელი!QLO29</f>
        <v>0</v>
      </c>
      <c r="QLP34" s="73">
        <f>სარგებელი!QLP29</f>
        <v>0</v>
      </c>
      <c r="QLQ34" s="73">
        <f>სარგებელი!QLQ29</f>
        <v>0</v>
      </c>
      <c r="QLR34" s="73">
        <f>სარგებელი!QLR29</f>
        <v>0</v>
      </c>
      <c r="QLS34" s="73">
        <f>სარგებელი!QLS29</f>
        <v>0</v>
      </c>
      <c r="QLT34" s="73">
        <f>სარგებელი!QLT29</f>
        <v>0</v>
      </c>
      <c r="QLU34" s="73">
        <f>სარგებელი!QLU29</f>
        <v>0</v>
      </c>
      <c r="QLV34" s="73">
        <f>სარგებელი!QLV29</f>
        <v>0</v>
      </c>
      <c r="QLW34" s="73">
        <f>სარგებელი!QLW29</f>
        <v>0</v>
      </c>
      <c r="QLX34" s="73">
        <f>სარგებელი!QLX29</f>
        <v>0</v>
      </c>
      <c r="QLY34" s="73">
        <f>სარგებელი!QLY29</f>
        <v>0</v>
      </c>
      <c r="QLZ34" s="73">
        <f>სარგებელი!QLZ29</f>
        <v>0</v>
      </c>
      <c r="QMA34" s="73">
        <f>სარგებელი!QMA29</f>
        <v>0</v>
      </c>
      <c r="QMB34" s="73">
        <f>სარგებელი!QMB29</f>
        <v>0</v>
      </c>
      <c r="QMC34" s="73">
        <f>სარგებელი!QMC29</f>
        <v>0</v>
      </c>
      <c r="QMD34" s="73">
        <f>სარგებელი!QMD29</f>
        <v>0</v>
      </c>
      <c r="QME34" s="73">
        <f>სარგებელი!QME29</f>
        <v>0</v>
      </c>
      <c r="QMF34" s="73">
        <f>სარგებელი!QMF29</f>
        <v>0</v>
      </c>
      <c r="QMG34" s="73">
        <f>სარგებელი!QMG29</f>
        <v>0</v>
      </c>
      <c r="QMH34" s="73">
        <f>სარგებელი!QMH29</f>
        <v>0</v>
      </c>
      <c r="QMI34" s="73">
        <f>სარგებელი!QMI29</f>
        <v>0</v>
      </c>
      <c r="QMJ34" s="73">
        <f>სარგებელი!QMJ29</f>
        <v>0</v>
      </c>
      <c r="QMK34" s="73">
        <f>სარგებელი!QMK29</f>
        <v>0</v>
      </c>
      <c r="QML34" s="73">
        <f>სარგებელი!QML29</f>
        <v>0</v>
      </c>
      <c r="QMM34" s="73">
        <f>სარგებელი!QMM29</f>
        <v>0</v>
      </c>
      <c r="QMN34" s="73">
        <f>სარგებელი!QMN29</f>
        <v>0</v>
      </c>
      <c r="QMO34" s="73">
        <f>სარგებელი!QMO29</f>
        <v>0</v>
      </c>
      <c r="QMP34" s="73">
        <f>სარგებელი!QMP29</f>
        <v>0</v>
      </c>
      <c r="QMQ34" s="73">
        <f>სარგებელი!QMQ29</f>
        <v>0</v>
      </c>
      <c r="QMR34" s="73">
        <f>სარგებელი!QMR29</f>
        <v>0</v>
      </c>
      <c r="QMS34" s="73">
        <f>სარგებელი!QMS29</f>
        <v>0</v>
      </c>
      <c r="QMT34" s="73">
        <f>სარგებელი!QMT29</f>
        <v>0</v>
      </c>
      <c r="QMU34" s="73">
        <f>სარგებელი!QMU29</f>
        <v>0</v>
      </c>
      <c r="QMV34" s="73">
        <f>სარგებელი!QMV29</f>
        <v>0</v>
      </c>
      <c r="QMW34" s="73">
        <f>სარგებელი!QMW29</f>
        <v>0</v>
      </c>
      <c r="QMX34" s="73">
        <f>სარგებელი!QMX29</f>
        <v>0</v>
      </c>
      <c r="QMY34" s="73">
        <f>სარგებელი!QMY29</f>
        <v>0</v>
      </c>
      <c r="QMZ34" s="73">
        <f>სარგებელი!QMZ29</f>
        <v>0</v>
      </c>
      <c r="QNA34" s="73">
        <f>სარგებელი!QNA29</f>
        <v>0</v>
      </c>
      <c r="QNB34" s="73">
        <f>სარგებელი!QNB29</f>
        <v>0</v>
      </c>
      <c r="QNC34" s="73">
        <f>სარგებელი!QNC29</f>
        <v>0</v>
      </c>
      <c r="QND34" s="73">
        <f>სარგებელი!QND29</f>
        <v>0</v>
      </c>
      <c r="QNE34" s="73">
        <f>სარგებელი!QNE29</f>
        <v>0</v>
      </c>
      <c r="QNF34" s="73">
        <f>სარგებელი!QNF29</f>
        <v>0</v>
      </c>
      <c r="QNG34" s="73">
        <f>სარგებელი!QNG29</f>
        <v>0</v>
      </c>
      <c r="QNH34" s="73">
        <f>სარგებელი!QNH29</f>
        <v>0</v>
      </c>
      <c r="QNI34" s="73">
        <f>სარგებელი!QNI29</f>
        <v>0</v>
      </c>
      <c r="QNJ34" s="73">
        <f>სარგებელი!QNJ29</f>
        <v>0</v>
      </c>
      <c r="QNK34" s="73">
        <f>სარგებელი!QNK29</f>
        <v>0</v>
      </c>
      <c r="QNL34" s="73">
        <f>სარგებელი!QNL29</f>
        <v>0</v>
      </c>
      <c r="QNM34" s="73">
        <f>სარგებელი!QNM29</f>
        <v>0</v>
      </c>
      <c r="QNN34" s="73">
        <f>სარგებელი!QNN29</f>
        <v>0</v>
      </c>
      <c r="QNO34" s="73">
        <f>სარგებელი!QNO29</f>
        <v>0</v>
      </c>
      <c r="QNP34" s="73">
        <f>სარგებელი!QNP29</f>
        <v>0</v>
      </c>
      <c r="QNQ34" s="73">
        <f>სარგებელი!QNQ29</f>
        <v>0</v>
      </c>
      <c r="QNR34" s="73">
        <f>სარგებელი!QNR29</f>
        <v>0</v>
      </c>
      <c r="QNS34" s="73">
        <f>სარგებელი!QNS29</f>
        <v>0</v>
      </c>
      <c r="QNT34" s="73">
        <f>სარგებელი!QNT29</f>
        <v>0</v>
      </c>
      <c r="QNU34" s="73">
        <f>სარგებელი!QNU29</f>
        <v>0</v>
      </c>
      <c r="QNV34" s="73">
        <f>სარგებელი!QNV29</f>
        <v>0</v>
      </c>
      <c r="QNW34" s="73">
        <f>სარგებელი!QNW29</f>
        <v>0</v>
      </c>
      <c r="QNX34" s="73">
        <f>სარგებელი!QNX29</f>
        <v>0</v>
      </c>
      <c r="QNY34" s="73">
        <f>სარგებელი!QNY29</f>
        <v>0</v>
      </c>
      <c r="QNZ34" s="73">
        <f>სარგებელი!QNZ29</f>
        <v>0</v>
      </c>
      <c r="QOA34" s="73">
        <f>სარგებელი!QOA29</f>
        <v>0</v>
      </c>
      <c r="QOB34" s="73">
        <f>სარგებელი!QOB29</f>
        <v>0</v>
      </c>
      <c r="QOC34" s="73">
        <f>სარგებელი!QOC29</f>
        <v>0</v>
      </c>
      <c r="QOD34" s="73">
        <f>სარგებელი!QOD29</f>
        <v>0</v>
      </c>
      <c r="QOE34" s="73">
        <f>სარგებელი!QOE29</f>
        <v>0</v>
      </c>
      <c r="QOF34" s="73">
        <f>სარგებელი!QOF29</f>
        <v>0</v>
      </c>
      <c r="QOG34" s="73">
        <f>სარგებელი!QOG29</f>
        <v>0</v>
      </c>
      <c r="QOH34" s="73">
        <f>სარგებელი!QOH29</f>
        <v>0</v>
      </c>
      <c r="QOI34" s="73">
        <f>სარგებელი!QOI29</f>
        <v>0</v>
      </c>
      <c r="QOJ34" s="73">
        <f>სარგებელი!QOJ29</f>
        <v>0</v>
      </c>
      <c r="QOK34" s="73">
        <f>სარგებელი!QOK29</f>
        <v>0</v>
      </c>
      <c r="QOL34" s="73">
        <f>სარგებელი!QOL29</f>
        <v>0</v>
      </c>
      <c r="QOM34" s="73">
        <f>სარგებელი!QOM29</f>
        <v>0</v>
      </c>
      <c r="QON34" s="73">
        <f>სარგებელი!QON29</f>
        <v>0</v>
      </c>
      <c r="QOO34" s="73">
        <f>სარგებელი!QOO29</f>
        <v>0</v>
      </c>
      <c r="QOP34" s="73">
        <f>სარგებელი!QOP29</f>
        <v>0</v>
      </c>
      <c r="QOQ34" s="73">
        <f>სარგებელი!QOQ29</f>
        <v>0</v>
      </c>
      <c r="QOR34" s="73">
        <f>სარგებელი!QOR29</f>
        <v>0</v>
      </c>
      <c r="QOS34" s="73">
        <f>სარგებელი!QOS29</f>
        <v>0</v>
      </c>
      <c r="QOT34" s="73">
        <f>სარგებელი!QOT29</f>
        <v>0</v>
      </c>
      <c r="QOU34" s="73">
        <f>სარგებელი!QOU29</f>
        <v>0</v>
      </c>
      <c r="QOV34" s="73">
        <f>სარგებელი!QOV29</f>
        <v>0</v>
      </c>
      <c r="QOW34" s="73">
        <f>სარგებელი!QOW29</f>
        <v>0</v>
      </c>
      <c r="QOX34" s="73">
        <f>სარგებელი!QOX29</f>
        <v>0</v>
      </c>
      <c r="QOY34" s="73">
        <f>სარგებელი!QOY29</f>
        <v>0</v>
      </c>
      <c r="QOZ34" s="73">
        <f>სარგებელი!QOZ29</f>
        <v>0</v>
      </c>
      <c r="QPA34" s="73">
        <f>სარგებელი!QPA29</f>
        <v>0</v>
      </c>
      <c r="QPB34" s="73">
        <f>სარგებელი!QPB29</f>
        <v>0</v>
      </c>
      <c r="QPC34" s="73">
        <f>სარგებელი!QPC29</f>
        <v>0</v>
      </c>
      <c r="QPD34" s="73">
        <f>სარგებელი!QPD29</f>
        <v>0</v>
      </c>
      <c r="QPE34" s="73">
        <f>სარგებელი!QPE29</f>
        <v>0</v>
      </c>
      <c r="QPF34" s="73">
        <f>სარგებელი!QPF29</f>
        <v>0</v>
      </c>
      <c r="QPG34" s="73">
        <f>სარგებელი!QPG29</f>
        <v>0</v>
      </c>
      <c r="QPH34" s="73">
        <f>სარგებელი!QPH29</f>
        <v>0</v>
      </c>
      <c r="QPI34" s="73">
        <f>სარგებელი!QPI29</f>
        <v>0</v>
      </c>
      <c r="QPJ34" s="73">
        <f>სარგებელი!QPJ29</f>
        <v>0</v>
      </c>
      <c r="QPK34" s="73">
        <f>სარგებელი!QPK29</f>
        <v>0</v>
      </c>
      <c r="QPL34" s="73">
        <f>სარგებელი!QPL29</f>
        <v>0</v>
      </c>
      <c r="QPM34" s="73">
        <f>სარგებელი!QPM29</f>
        <v>0</v>
      </c>
      <c r="QPN34" s="73">
        <f>სარგებელი!QPN29</f>
        <v>0</v>
      </c>
      <c r="QPO34" s="73">
        <f>სარგებელი!QPO29</f>
        <v>0</v>
      </c>
      <c r="QPP34" s="73">
        <f>სარგებელი!QPP29</f>
        <v>0</v>
      </c>
      <c r="QPQ34" s="73">
        <f>სარგებელი!QPQ29</f>
        <v>0</v>
      </c>
      <c r="QPR34" s="73">
        <f>სარგებელი!QPR29</f>
        <v>0</v>
      </c>
      <c r="QPS34" s="73">
        <f>სარგებელი!QPS29</f>
        <v>0</v>
      </c>
      <c r="QPT34" s="73">
        <f>სარგებელი!QPT29</f>
        <v>0</v>
      </c>
      <c r="QPU34" s="73">
        <f>სარგებელი!QPU29</f>
        <v>0</v>
      </c>
      <c r="QPV34" s="73">
        <f>სარგებელი!QPV29</f>
        <v>0</v>
      </c>
      <c r="QPW34" s="73">
        <f>სარგებელი!QPW29</f>
        <v>0</v>
      </c>
      <c r="QPX34" s="73">
        <f>სარგებელი!QPX29</f>
        <v>0</v>
      </c>
      <c r="QPY34" s="73">
        <f>სარგებელი!QPY29</f>
        <v>0</v>
      </c>
      <c r="QPZ34" s="73">
        <f>სარგებელი!QPZ29</f>
        <v>0</v>
      </c>
      <c r="QQA34" s="73">
        <f>სარგებელი!QQA29</f>
        <v>0</v>
      </c>
      <c r="QQB34" s="73">
        <f>სარგებელი!QQB29</f>
        <v>0</v>
      </c>
      <c r="QQC34" s="73">
        <f>სარგებელი!QQC29</f>
        <v>0</v>
      </c>
      <c r="QQD34" s="73">
        <f>სარგებელი!QQD29</f>
        <v>0</v>
      </c>
      <c r="QQE34" s="73">
        <f>სარგებელი!QQE29</f>
        <v>0</v>
      </c>
      <c r="QQF34" s="73">
        <f>სარგებელი!QQF29</f>
        <v>0</v>
      </c>
      <c r="QQG34" s="73">
        <f>სარგებელი!QQG29</f>
        <v>0</v>
      </c>
      <c r="QQH34" s="73">
        <f>სარგებელი!QQH29</f>
        <v>0</v>
      </c>
      <c r="QQI34" s="73">
        <f>სარგებელი!QQI29</f>
        <v>0</v>
      </c>
      <c r="QQJ34" s="73">
        <f>სარგებელი!QQJ29</f>
        <v>0</v>
      </c>
      <c r="QQK34" s="73">
        <f>სარგებელი!QQK29</f>
        <v>0</v>
      </c>
      <c r="QQL34" s="73">
        <f>სარგებელი!QQL29</f>
        <v>0</v>
      </c>
      <c r="QQM34" s="73">
        <f>სარგებელი!QQM29</f>
        <v>0</v>
      </c>
      <c r="QQN34" s="73">
        <f>სარგებელი!QQN29</f>
        <v>0</v>
      </c>
      <c r="QQO34" s="73">
        <f>სარგებელი!QQO29</f>
        <v>0</v>
      </c>
      <c r="QQP34" s="73">
        <f>სარგებელი!QQP29</f>
        <v>0</v>
      </c>
      <c r="QQQ34" s="73">
        <f>სარგებელი!QQQ29</f>
        <v>0</v>
      </c>
      <c r="QQR34" s="73">
        <f>სარგებელი!QQR29</f>
        <v>0</v>
      </c>
      <c r="QQS34" s="73">
        <f>სარგებელი!QQS29</f>
        <v>0</v>
      </c>
      <c r="QQT34" s="73">
        <f>სარგებელი!QQT29</f>
        <v>0</v>
      </c>
      <c r="QQU34" s="73">
        <f>სარგებელი!QQU29</f>
        <v>0</v>
      </c>
      <c r="QQV34" s="73">
        <f>სარგებელი!QQV29</f>
        <v>0</v>
      </c>
      <c r="QQW34" s="73">
        <f>სარგებელი!QQW29</f>
        <v>0</v>
      </c>
      <c r="QQX34" s="73">
        <f>სარგებელი!QQX29</f>
        <v>0</v>
      </c>
      <c r="QQY34" s="73">
        <f>სარგებელი!QQY29</f>
        <v>0</v>
      </c>
      <c r="QQZ34" s="73">
        <f>სარგებელი!QQZ29</f>
        <v>0</v>
      </c>
      <c r="QRA34" s="73">
        <f>სარგებელი!QRA29</f>
        <v>0</v>
      </c>
      <c r="QRB34" s="73">
        <f>სარგებელი!QRB29</f>
        <v>0</v>
      </c>
      <c r="QRC34" s="73">
        <f>სარგებელი!QRC29</f>
        <v>0</v>
      </c>
      <c r="QRD34" s="73">
        <f>სარგებელი!QRD29</f>
        <v>0</v>
      </c>
      <c r="QRE34" s="73">
        <f>სარგებელი!QRE29</f>
        <v>0</v>
      </c>
      <c r="QRF34" s="73">
        <f>სარგებელი!QRF29</f>
        <v>0</v>
      </c>
      <c r="QRG34" s="73">
        <f>სარგებელი!QRG29</f>
        <v>0</v>
      </c>
      <c r="QRH34" s="73">
        <f>სარგებელი!QRH29</f>
        <v>0</v>
      </c>
      <c r="QRI34" s="73">
        <f>სარგებელი!QRI29</f>
        <v>0</v>
      </c>
      <c r="QRJ34" s="73">
        <f>სარგებელი!QRJ29</f>
        <v>0</v>
      </c>
      <c r="QRK34" s="73">
        <f>სარგებელი!QRK29</f>
        <v>0</v>
      </c>
      <c r="QRL34" s="73">
        <f>სარგებელი!QRL29</f>
        <v>0</v>
      </c>
      <c r="QRM34" s="73">
        <f>სარგებელი!QRM29</f>
        <v>0</v>
      </c>
      <c r="QRN34" s="73">
        <f>სარგებელი!QRN29</f>
        <v>0</v>
      </c>
      <c r="QRO34" s="73">
        <f>სარგებელი!QRO29</f>
        <v>0</v>
      </c>
      <c r="QRP34" s="73">
        <f>სარგებელი!QRP29</f>
        <v>0</v>
      </c>
      <c r="QRQ34" s="73">
        <f>სარგებელი!QRQ29</f>
        <v>0</v>
      </c>
      <c r="QRR34" s="73">
        <f>სარგებელი!QRR29</f>
        <v>0</v>
      </c>
      <c r="QRS34" s="73">
        <f>სარგებელი!QRS29</f>
        <v>0</v>
      </c>
      <c r="QRT34" s="73">
        <f>სარგებელი!QRT29</f>
        <v>0</v>
      </c>
      <c r="QRU34" s="73">
        <f>სარგებელი!QRU29</f>
        <v>0</v>
      </c>
      <c r="QRV34" s="73">
        <f>სარგებელი!QRV29</f>
        <v>0</v>
      </c>
      <c r="QRW34" s="73">
        <f>სარგებელი!QRW29</f>
        <v>0</v>
      </c>
      <c r="QRX34" s="73">
        <f>სარგებელი!QRX29</f>
        <v>0</v>
      </c>
      <c r="QRY34" s="73">
        <f>სარგებელი!QRY29</f>
        <v>0</v>
      </c>
      <c r="QRZ34" s="73">
        <f>სარგებელი!QRZ29</f>
        <v>0</v>
      </c>
      <c r="QSA34" s="73">
        <f>სარგებელი!QSA29</f>
        <v>0</v>
      </c>
      <c r="QSB34" s="73">
        <f>სარგებელი!QSB29</f>
        <v>0</v>
      </c>
      <c r="QSC34" s="73">
        <f>სარგებელი!QSC29</f>
        <v>0</v>
      </c>
      <c r="QSD34" s="73">
        <f>სარგებელი!QSD29</f>
        <v>0</v>
      </c>
      <c r="QSE34" s="73">
        <f>სარგებელი!QSE29</f>
        <v>0</v>
      </c>
      <c r="QSF34" s="73">
        <f>სარგებელი!QSF29</f>
        <v>0</v>
      </c>
      <c r="QSG34" s="73">
        <f>სარგებელი!QSG29</f>
        <v>0</v>
      </c>
      <c r="QSH34" s="73">
        <f>სარგებელი!QSH29</f>
        <v>0</v>
      </c>
      <c r="QSI34" s="73">
        <f>სარგებელი!QSI29</f>
        <v>0</v>
      </c>
      <c r="QSJ34" s="73">
        <f>სარგებელი!QSJ29</f>
        <v>0</v>
      </c>
      <c r="QSK34" s="73">
        <f>სარგებელი!QSK29</f>
        <v>0</v>
      </c>
      <c r="QSL34" s="73">
        <f>სარგებელი!QSL29</f>
        <v>0</v>
      </c>
      <c r="QSM34" s="73">
        <f>სარგებელი!QSM29</f>
        <v>0</v>
      </c>
      <c r="QSN34" s="73">
        <f>სარგებელი!QSN29</f>
        <v>0</v>
      </c>
      <c r="QSO34" s="73">
        <f>სარგებელი!QSO29</f>
        <v>0</v>
      </c>
      <c r="QSP34" s="73">
        <f>სარგებელი!QSP29</f>
        <v>0</v>
      </c>
      <c r="QSQ34" s="73">
        <f>სარგებელი!QSQ29</f>
        <v>0</v>
      </c>
      <c r="QSR34" s="73">
        <f>სარგებელი!QSR29</f>
        <v>0</v>
      </c>
      <c r="QSS34" s="73">
        <f>სარგებელი!QSS29</f>
        <v>0</v>
      </c>
      <c r="QST34" s="73">
        <f>სარგებელი!QST29</f>
        <v>0</v>
      </c>
      <c r="QSU34" s="73">
        <f>სარგებელი!QSU29</f>
        <v>0</v>
      </c>
      <c r="QSV34" s="73">
        <f>სარგებელი!QSV29</f>
        <v>0</v>
      </c>
      <c r="QSW34" s="73">
        <f>სარგებელი!QSW29</f>
        <v>0</v>
      </c>
      <c r="QSX34" s="73">
        <f>სარგებელი!QSX29</f>
        <v>0</v>
      </c>
      <c r="QSY34" s="73">
        <f>სარგებელი!QSY29</f>
        <v>0</v>
      </c>
      <c r="QSZ34" s="73">
        <f>სარგებელი!QSZ29</f>
        <v>0</v>
      </c>
      <c r="QTA34" s="73">
        <f>სარგებელი!QTA29</f>
        <v>0</v>
      </c>
      <c r="QTB34" s="73">
        <f>სარგებელი!QTB29</f>
        <v>0</v>
      </c>
      <c r="QTC34" s="73">
        <f>სარგებელი!QTC29</f>
        <v>0</v>
      </c>
      <c r="QTD34" s="73">
        <f>სარგებელი!QTD29</f>
        <v>0</v>
      </c>
      <c r="QTE34" s="73">
        <f>სარგებელი!QTE29</f>
        <v>0</v>
      </c>
      <c r="QTF34" s="73">
        <f>სარგებელი!QTF29</f>
        <v>0</v>
      </c>
      <c r="QTG34" s="73">
        <f>სარგებელი!QTG29</f>
        <v>0</v>
      </c>
      <c r="QTH34" s="73">
        <f>სარგებელი!QTH29</f>
        <v>0</v>
      </c>
      <c r="QTI34" s="73">
        <f>სარგებელი!QTI29</f>
        <v>0</v>
      </c>
      <c r="QTJ34" s="73">
        <f>სარგებელი!QTJ29</f>
        <v>0</v>
      </c>
      <c r="QTK34" s="73">
        <f>სარგებელი!QTK29</f>
        <v>0</v>
      </c>
      <c r="QTL34" s="73">
        <f>სარგებელი!QTL29</f>
        <v>0</v>
      </c>
      <c r="QTM34" s="73">
        <f>სარგებელი!QTM29</f>
        <v>0</v>
      </c>
      <c r="QTN34" s="73">
        <f>სარგებელი!QTN29</f>
        <v>0</v>
      </c>
      <c r="QTO34" s="73">
        <f>სარგებელი!QTO29</f>
        <v>0</v>
      </c>
      <c r="QTP34" s="73">
        <f>სარგებელი!QTP29</f>
        <v>0</v>
      </c>
      <c r="QTQ34" s="73">
        <f>სარგებელი!QTQ29</f>
        <v>0</v>
      </c>
      <c r="QTR34" s="73">
        <f>სარგებელი!QTR29</f>
        <v>0</v>
      </c>
      <c r="QTS34" s="73">
        <f>სარგებელი!QTS29</f>
        <v>0</v>
      </c>
      <c r="QTT34" s="73">
        <f>სარგებელი!QTT29</f>
        <v>0</v>
      </c>
      <c r="QTU34" s="73">
        <f>სარგებელი!QTU29</f>
        <v>0</v>
      </c>
      <c r="QTV34" s="73">
        <f>სარგებელი!QTV29</f>
        <v>0</v>
      </c>
      <c r="QTW34" s="73">
        <f>სარგებელი!QTW29</f>
        <v>0</v>
      </c>
      <c r="QTX34" s="73">
        <f>სარგებელი!QTX29</f>
        <v>0</v>
      </c>
      <c r="QTY34" s="73">
        <f>სარგებელი!QTY29</f>
        <v>0</v>
      </c>
      <c r="QTZ34" s="73">
        <f>სარგებელი!QTZ29</f>
        <v>0</v>
      </c>
      <c r="QUA34" s="73">
        <f>სარგებელი!QUA29</f>
        <v>0</v>
      </c>
      <c r="QUB34" s="73">
        <f>სარგებელი!QUB29</f>
        <v>0</v>
      </c>
      <c r="QUC34" s="73">
        <f>სარგებელი!QUC29</f>
        <v>0</v>
      </c>
      <c r="QUD34" s="73">
        <f>სარგებელი!QUD29</f>
        <v>0</v>
      </c>
      <c r="QUE34" s="73">
        <f>სარგებელი!QUE29</f>
        <v>0</v>
      </c>
      <c r="QUF34" s="73">
        <f>სარგებელი!QUF29</f>
        <v>0</v>
      </c>
      <c r="QUG34" s="73">
        <f>სარგებელი!QUG29</f>
        <v>0</v>
      </c>
      <c r="QUH34" s="73">
        <f>სარგებელი!QUH29</f>
        <v>0</v>
      </c>
      <c r="QUI34" s="73">
        <f>სარგებელი!QUI29</f>
        <v>0</v>
      </c>
      <c r="QUJ34" s="73">
        <f>სარგებელი!QUJ29</f>
        <v>0</v>
      </c>
      <c r="QUK34" s="73">
        <f>სარგებელი!QUK29</f>
        <v>0</v>
      </c>
      <c r="QUL34" s="73">
        <f>სარგებელი!QUL29</f>
        <v>0</v>
      </c>
      <c r="QUM34" s="73">
        <f>სარგებელი!QUM29</f>
        <v>0</v>
      </c>
      <c r="QUN34" s="73">
        <f>სარგებელი!QUN29</f>
        <v>0</v>
      </c>
      <c r="QUO34" s="73">
        <f>სარგებელი!QUO29</f>
        <v>0</v>
      </c>
      <c r="QUP34" s="73">
        <f>სარგებელი!QUP29</f>
        <v>0</v>
      </c>
      <c r="QUQ34" s="73">
        <f>სარგებელი!QUQ29</f>
        <v>0</v>
      </c>
      <c r="QUR34" s="73">
        <f>სარგებელი!QUR29</f>
        <v>0</v>
      </c>
      <c r="QUS34" s="73">
        <f>სარგებელი!QUS29</f>
        <v>0</v>
      </c>
      <c r="QUT34" s="73">
        <f>სარგებელი!QUT29</f>
        <v>0</v>
      </c>
      <c r="QUU34" s="73">
        <f>სარგებელი!QUU29</f>
        <v>0</v>
      </c>
      <c r="QUV34" s="73">
        <f>სარგებელი!QUV29</f>
        <v>0</v>
      </c>
      <c r="QUW34" s="73">
        <f>სარგებელი!QUW29</f>
        <v>0</v>
      </c>
      <c r="QUX34" s="73">
        <f>სარგებელი!QUX29</f>
        <v>0</v>
      </c>
      <c r="QUY34" s="73">
        <f>სარგებელი!QUY29</f>
        <v>0</v>
      </c>
      <c r="QUZ34" s="73">
        <f>სარგებელი!QUZ29</f>
        <v>0</v>
      </c>
      <c r="QVA34" s="73">
        <f>სარგებელი!QVA29</f>
        <v>0</v>
      </c>
      <c r="QVB34" s="73">
        <f>სარგებელი!QVB29</f>
        <v>0</v>
      </c>
      <c r="QVC34" s="73">
        <f>სარგებელი!QVC29</f>
        <v>0</v>
      </c>
      <c r="QVD34" s="73">
        <f>სარგებელი!QVD29</f>
        <v>0</v>
      </c>
      <c r="QVE34" s="73">
        <f>სარგებელი!QVE29</f>
        <v>0</v>
      </c>
      <c r="QVF34" s="73">
        <f>სარგებელი!QVF29</f>
        <v>0</v>
      </c>
      <c r="QVG34" s="73">
        <f>სარგებელი!QVG29</f>
        <v>0</v>
      </c>
      <c r="QVH34" s="73">
        <f>სარგებელი!QVH29</f>
        <v>0</v>
      </c>
      <c r="QVI34" s="73">
        <f>სარგებელი!QVI29</f>
        <v>0</v>
      </c>
      <c r="QVJ34" s="73">
        <f>სარგებელი!QVJ29</f>
        <v>0</v>
      </c>
      <c r="QVK34" s="73">
        <f>სარგებელი!QVK29</f>
        <v>0</v>
      </c>
      <c r="QVL34" s="73">
        <f>სარგებელი!QVL29</f>
        <v>0</v>
      </c>
      <c r="QVM34" s="73">
        <f>სარგებელი!QVM29</f>
        <v>0</v>
      </c>
      <c r="QVN34" s="73">
        <f>სარგებელი!QVN29</f>
        <v>0</v>
      </c>
      <c r="QVO34" s="73">
        <f>სარგებელი!QVO29</f>
        <v>0</v>
      </c>
      <c r="QVP34" s="73">
        <f>სარგებელი!QVP29</f>
        <v>0</v>
      </c>
      <c r="QVQ34" s="73">
        <f>სარგებელი!QVQ29</f>
        <v>0</v>
      </c>
      <c r="QVR34" s="73">
        <f>სარგებელი!QVR29</f>
        <v>0</v>
      </c>
      <c r="QVS34" s="73">
        <f>სარგებელი!QVS29</f>
        <v>0</v>
      </c>
      <c r="QVT34" s="73">
        <f>სარგებელი!QVT29</f>
        <v>0</v>
      </c>
      <c r="QVU34" s="73">
        <f>სარგებელი!QVU29</f>
        <v>0</v>
      </c>
      <c r="QVV34" s="73">
        <f>სარგებელი!QVV29</f>
        <v>0</v>
      </c>
      <c r="QVW34" s="73">
        <f>სარგებელი!QVW29</f>
        <v>0</v>
      </c>
      <c r="QVX34" s="73">
        <f>სარგებელი!QVX29</f>
        <v>0</v>
      </c>
      <c r="QVY34" s="73">
        <f>სარგებელი!QVY29</f>
        <v>0</v>
      </c>
      <c r="QVZ34" s="73">
        <f>სარგებელი!QVZ29</f>
        <v>0</v>
      </c>
      <c r="QWA34" s="73">
        <f>სარგებელი!QWA29</f>
        <v>0</v>
      </c>
      <c r="QWB34" s="73">
        <f>სარგებელი!QWB29</f>
        <v>0</v>
      </c>
      <c r="QWC34" s="73">
        <f>სარგებელი!QWC29</f>
        <v>0</v>
      </c>
      <c r="QWD34" s="73">
        <f>სარგებელი!QWD29</f>
        <v>0</v>
      </c>
      <c r="QWE34" s="73">
        <f>სარგებელი!QWE29</f>
        <v>0</v>
      </c>
      <c r="QWF34" s="73">
        <f>სარგებელი!QWF29</f>
        <v>0</v>
      </c>
      <c r="QWG34" s="73">
        <f>სარგებელი!QWG29</f>
        <v>0</v>
      </c>
      <c r="QWH34" s="73">
        <f>სარგებელი!QWH29</f>
        <v>0</v>
      </c>
      <c r="QWI34" s="73">
        <f>სარგებელი!QWI29</f>
        <v>0</v>
      </c>
      <c r="QWJ34" s="73">
        <f>სარგებელი!QWJ29</f>
        <v>0</v>
      </c>
      <c r="QWK34" s="73">
        <f>სარგებელი!QWK29</f>
        <v>0</v>
      </c>
      <c r="QWL34" s="73">
        <f>სარგებელი!QWL29</f>
        <v>0</v>
      </c>
      <c r="QWM34" s="73">
        <f>სარგებელი!QWM29</f>
        <v>0</v>
      </c>
      <c r="QWN34" s="73">
        <f>სარგებელი!QWN29</f>
        <v>0</v>
      </c>
      <c r="QWO34" s="73">
        <f>სარგებელი!QWO29</f>
        <v>0</v>
      </c>
      <c r="QWP34" s="73">
        <f>სარგებელი!QWP29</f>
        <v>0</v>
      </c>
      <c r="QWQ34" s="73">
        <f>სარგებელი!QWQ29</f>
        <v>0</v>
      </c>
      <c r="QWR34" s="73">
        <f>სარგებელი!QWR29</f>
        <v>0</v>
      </c>
      <c r="QWS34" s="73">
        <f>სარგებელი!QWS29</f>
        <v>0</v>
      </c>
      <c r="QWT34" s="73">
        <f>სარგებელი!QWT29</f>
        <v>0</v>
      </c>
      <c r="QWU34" s="73">
        <f>სარგებელი!QWU29</f>
        <v>0</v>
      </c>
      <c r="QWV34" s="73">
        <f>სარგებელი!QWV29</f>
        <v>0</v>
      </c>
      <c r="QWW34" s="73">
        <f>სარგებელი!QWW29</f>
        <v>0</v>
      </c>
      <c r="QWX34" s="73">
        <f>სარგებელი!QWX29</f>
        <v>0</v>
      </c>
      <c r="QWY34" s="73">
        <f>სარგებელი!QWY29</f>
        <v>0</v>
      </c>
      <c r="QWZ34" s="73">
        <f>სარგებელი!QWZ29</f>
        <v>0</v>
      </c>
      <c r="QXA34" s="73">
        <f>სარგებელი!QXA29</f>
        <v>0</v>
      </c>
      <c r="QXB34" s="73">
        <f>სარგებელი!QXB29</f>
        <v>0</v>
      </c>
      <c r="QXC34" s="73">
        <f>სარგებელი!QXC29</f>
        <v>0</v>
      </c>
      <c r="QXD34" s="73">
        <f>სარგებელი!QXD29</f>
        <v>0</v>
      </c>
      <c r="QXE34" s="73">
        <f>სარგებელი!QXE29</f>
        <v>0</v>
      </c>
      <c r="QXF34" s="73">
        <f>სარგებელი!QXF29</f>
        <v>0</v>
      </c>
      <c r="QXG34" s="73">
        <f>სარგებელი!QXG29</f>
        <v>0</v>
      </c>
      <c r="QXH34" s="73">
        <f>სარგებელი!QXH29</f>
        <v>0</v>
      </c>
      <c r="QXI34" s="73">
        <f>სარგებელი!QXI29</f>
        <v>0</v>
      </c>
      <c r="QXJ34" s="73">
        <f>სარგებელი!QXJ29</f>
        <v>0</v>
      </c>
      <c r="QXK34" s="73">
        <f>სარგებელი!QXK29</f>
        <v>0</v>
      </c>
      <c r="QXL34" s="73">
        <f>სარგებელი!QXL29</f>
        <v>0</v>
      </c>
      <c r="QXM34" s="73">
        <f>სარგებელი!QXM29</f>
        <v>0</v>
      </c>
      <c r="QXN34" s="73">
        <f>სარგებელი!QXN29</f>
        <v>0</v>
      </c>
      <c r="QXO34" s="73">
        <f>სარგებელი!QXO29</f>
        <v>0</v>
      </c>
      <c r="QXP34" s="73">
        <f>სარგებელი!QXP29</f>
        <v>0</v>
      </c>
      <c r="QXQ34" s="73">
        <f>სარგებელი!QXQ29</f>
        <v>0</v>
      </c>
      <c r="QXR34" s="73">
        <f>სარგებელი!QXR29</f>
        <v>0</v>
      </c>
      <c r="QXS34" s="73">
        <f>სარგებელი!QXS29</f>
        <v>0</v>
      </c>
      <c r="QXT34" s="73">
        <f>სარგებელი!QXT29</f>
        <v>0</v>
      </c>
      <c r="QXU34" s="73">
        <f>სარგებელი!QXU29</f>
        <v>0</v>
      </c>
      <c r="QXV34" s="73">
        <f>სარგებელი!QXV29</f>
        <v>0</v>
      </c>
      <c r="QXW34" s="73">
        <f>სარგებელი!QXW29</f>
        <v>0</v>
      </c>
      <c r="QXX34" s="73">
        <f>სარგებელი!QXX29</f>
        <v>0</v>
      </c>
      <c r="QXY34" s="73">
        <f>სარგებელი!QXY29</f>
        <v>0</v>
      </c>
      <c r="QXZ34" s="73">
        <f>სარგებელი!QXZ29</f>
        <v>0</v>
      </c>
      <c r="QYA34" s="73">
        <f>სარგებელი!QYA29</f>
        <v>0</v>
      </c>
      <c r="QYB34" s="73">
        <f>სარგებელი!QYB29</f>
        <v>0</v>
      </c>
      <c r="QYC34" s="73">
        <f>სარგებელი!QYC29</f>
        <v>0</v>
      </c>
      <c r="QYD34" s="73">
        <f>სარგებელი!QYD29</f>
        <v>0</v>
      </c>
      <c r="QYE34" s="73">
        <f>სარგებელი!QYE29</f>
        <v>0</v>
      </c>
      <c r="QYF34" s="73">
        <f>სარგებელი!QYF29</f>
        <v>0</v>
      </c>
      <c r="QYG34" s="73">
        <f>სარგებელი!QYG29</f>
        <v>0</v>
      </c>
      <c r="QYH34" s="73">
        <f>სარგებელი!QYH29</f>
        <v>0</v>
      </c>
      <c r="QYI34" s="73">
        <f>სარგებელი!QYI29</f>
        <v>0</v>
      </c>
      <c r="QYJ34" s="73">
        <f>სარგებელი!QYJ29</f>
        <v>0</v>
      </c>
      <c r="QYK34" s="73">
        <f>სარგებელი!QYK29</f>
        <v>0</v>
      </c>
      <c r="QYL34" s="73">
        <f>სარგებელი!QYL29</f>
        <v>0</v>
      </c>
      <c r="QYM34" s="73">
        <f>სარგებელი!QYM29</f>
        <v>0</v>
      </c>
      <c r="QYN34" s="73">
        <f>სარგებელი!QYN29</f>
        <v>0</v>
      </c>
      <c r="QYO34" s="73">
        <f>სარგებელი!QYO29</f>
        <v>0</v>
      </c>
      <c r="QYP34" s="73">
        <f>სარგებელი!QYP29</f>
        <v>0</v>
      </c>
      <c r="QYQ34" s="73">
        <f>სარგებელი!QYQ29</f>
        <v>0</v>
      </c>
      <c r="QYR34" s="73">
        <f>სარგებელი!QYR29</f>
        <v>0</v>
      </c>
      <c r="QYS34" s="73">
        <f>სარგებელი!QYS29</f>
        <v>0</v>
      </c>
      <c r="QYT34" s="73">
        <f>სარგებელი!QYT29</f>
        <v>0</v>
      </c>
      <c r="QYU34" s="73">
        <f>სარგებელი!QYU29</f>
        <v>0</v>
      </c>
      <c r="QYV34" s="73">
        <f>სარგებელი!QYV29</f>
        <v>0</v>
      </c>
      <c r="QYW34" s="73">
        <f>სარგებელი!QYW29</f>
        <v>0</v>
      </c>
      <c r="QYX34" s="73">
        <f>სარგებელი!QYX29</f>
        <v>0</v>
      </c>
      <c r="QYY34" s="73">
        <f>სარგებელი!QYY29</f>
        <v>0</v>
      </c>
      <c r="QYZ34" s="73">
        <f>სარგებელი!QYZ29</f>
        <v>0</v>
      </c>
      <c r="QZA34" s="73">
        <f>სარგებელი!QZA29</f>
        <v>0</v>
      </c>
      <c r="QZB34" s="73">
        <f>სარგებელი!QZB29</f>
        <v>0</v>
      </c>
      <c r="QZC34" s="73">
        <f>სარგებელი!QZC29</f>
        <v>0</v>
      </c>
      <c r="QZD34" s="73">
        <f>სარგებელი!QZD29</f>
        <v>0</v>
      </c>
      <c r="QZE34" s="73">
        <f>სარგებელი!QZE29</f>
        <v>0</v>
      </c>
      <c r="QZF34" s="73">
        <f>სარგებელი!QZF29</f>
        <v>0</v>
      </c>
      <c r="QZG34" s="73">
        <f>სარგებელი!QZG29</f>
        <v>0</v>
      </c>
      <c r="QZH34" s="73">
        <f>სარგებელი!QZH29</f>
        <v>0</v>
      </c>
      <c r="QZI34" s="73">
        <f>სარგებელი!QZI29</f>
        <v>0</v>
      </c>
      <c r="QZJ34" s="73">
        <f>სარგებელი!QZJ29</f>
        <v>0</v>
      </c>
      <c r="QZK34" s="73">
        <f>სარგებელი!QZK29</f>
        <v>0</v>
      </c>
      <c r="QZL34" s="73">
        <f>სარგებელი!QZL29</f>
        <v>0</v>
      </c>
      <c r="QZM34" s="73">
        <f>სარგებელი!QZM29</f>
        <v>0</v>
      </c>
      <c r="QZN34" s="73">
        <f>სარგებელი!QZN29</f>
        <v>0</v>
      </c>
      <c r="QZO34" s="73">
        <f>სარგებელი!QZO29</f>
        <v>0</v>
      </c>
      <c r="QZP34" s="73">
        <f>სარგებელი!QZP29</f>
        <v>0</v>
      </c>
      <c r="QZQ34" s="73">
        <f>სარგებელი!QZQ29</f>
        <v>0</v>
      </c>
      <c r="QZR34" s="73">
        <f>სარგებელი!QZR29</f>
        <v>0</v>
      </c>
      <c r="QZS34" s="73">
        <f>სარგებელი!QZS29</f>
        <v>0</v>
      </c>
      <c r="QZT34" s="73">
        <f>სარგებელი!QZT29</f>
        <v>0</v>
      </c>
      <c r="QZU34" s="73">
        <f>სარგებელი!QZU29</f>
        <v>0</v>
      </c>
      <c r="QZV34" s="73">
        <f>სარგებელი!QZV29</f>
        <v>0</v>
      </c>
      <c r="QZW34" s="73">
        <f>სარგებელი!QZW29</f>
        <v>0</v>
      </c>
      <c r="QZX34" s="73">
        <f>სარგებელი!QZX29</f>
        <v>0</v>
      </c>
      <c r="QZY34" s="73">
        <f>სარგებელი!QZY29</f>
        <v>0</v>
      </c>
      <c r="QZZ34" s="73">
        <f>სარგებელი!QZZ29</f>
        <v>0</v>
      </c>
      <c r="RAA34" s="73">
        <f>სარგებელი!RAA29</f>
        <v>0</v>
      </c>
      <c r="RAB34" s="73">
        <f>სარგებელი!RAB29</f>
        <v>0</v>
      </c>
      <c r="RAC34" s="73">
        <f>სარგებელი!RAC29</f>
        <v>0</v>
      </c>
      <c r="RAD34" s="73">
        <f>სარგებელი!RAD29</f>
        <v>0</v>
      </c>
      <c r="RAE34" s="73">
        <f>სარგებელი!RAE29</f>
        <v>0</v>
      </c>
      <c r="RAF34" s="73">
        <f>სარგებელი!RAF29</f>
        <v>0</v>
      </c>
      <c r="RAG34" s="73">
        <f>სარგებელი!RAG29</f>
        <v>0</v>
      </c>
      <c r="RAH34" s="73">
        <f>სარგებელი!RAH29</f>
        <v>0</v>
      </c>
      <c r="RAI34" s="73">
        <f>სარგებელი!RAI29</f>
        <v>0</v>
      </c>
      <c r="RAJ34" s="73">
        <f>სარგებელი!RAJ29</f>
        <v>0</v>
      </c>
      <c r="RAK34" s="73">
        <f>სარგებელი!RAK29</f>
        <v>0</v>
      </c>
      <c r="RAL34" s="73">
        <f>სარგებელი!RAL29</f>
        <v>0</v>
      </c>
      <c r="RAM34" s="73">
        <f>სარგებელი!RAM29</f>
        <v>0</v>
      </c>
      <c r="RAN34" s="73">
        <f>სარგებელი!RAN29</f>
        <v>0</v>
      </c>
      <c r="RAO34" s="73">
        <f>სარგებელი!RAO29</f>
        <v>0</v>
      </c>
      <c r="RAP34" s="73">
        <f>სარგებელი!RAP29</f>
        <v>0</v>
      </c>
      <c r="RAQ34" s="73">
        <f>სარგებელი!RAQ29</f>
        <v>0</v>
      </c>
      <c r="RAR34" s="73">
        <f>სარგებელი!RAR29</f>
        <v>0</v>
      </c>
      <c r="RAS34" s="73">
        <f>სარგებელი!RAS29</f>
        <v>0</v>
      </c>
      <c r="RAT34" s="73">
        <f>სარგებელი!RAT29</f>
        <v>0</v>
      </c>
      <c r="RAU34" s="73">
        <f>სარგებელი!RAU29</f>
        <v>0</v>
      </c>
      <c r="RAV34" s="73">
        <f>სარგებელი!RAV29</f>
        <v>0</v>
      </c>
      <c r="RAW34" s="73">
        <f>სარგებელი!RAW29</f>
        <v>0</v>
      </c>
      <c r="RAX34" s="73">
        <f>სარგებელი!RAX29</f>
        <v>0</v>
      </c>
      <c r="RAY34" s="73">
        <f>სარგებელი!RAY29</f>
        <v>0</v>
      </c>
      <c r="RAZ34" s="73">
        <f>სარგებელი!RAZ29</f>
        <v>0</v>
      </c>
      <c r="RBA34" s="73">
        <f>სარგებელი!RBA29</f>
        <v>0</v>
      </c>
      <c r="RBB34" s="73">
        <f>სარგებელი!RBB29</f>
        <v>0</v>
      </c>
      <c r="RBC34" s="73">
        <f>სარგებელი!RBC29</f>
        <v>0</v>
      </c>
      <c r="RBD34" s="73">
        <f>სარგებელი!RBD29</f>
        <v>0</v>
      </c>
      <c r="RBE34" s="73">
        <f>სარგებელი!RBE29</f>
        <v>0</v>
      </c>
      <c r="RBF34" s="73">
        <f>სარგებელი!RBF29</f>
        <v>0</v>
      </c>
      <c r="RBG34" s="73">
        <f>სარგებელი!RBG29</f>
        <v>0</v>
      </c>
      <c r="RBH34" s="73">
        <f>სარგებელი!RBH29</f>
        <v>0</v>
      </c>
      <c r="RBI34" s="73">
        <f>სარგებელი!RBI29</f>
        <v>0</v>
      </c>
      <c r="RBJ34" s="73">
        <f>სარგებელი!RBJ29</f>
        <v>0</v>
      </c>
      <c r="RBK34" s="73">
        <f>სარგებელი!RBK29</f>
        <v>0</v>
      </c>
      <c r="RBL34" s="73">
        <f>სარგებელი!RBL29</f>
        <v>0</v>
      </c>
      <c r="RBM34" s="73">
        <f>სარგებელი!RBM29</f>
        <v>0</v>
      </c>
      <c r="RBN34" s="73">
        <f>სარგებელი!RBN29</f>
        <v>0</v>
      </c>
      <c r="RBO34" s="73">
        <f>სარგებელი!RBO29</f>
        <v>0</v>
      </c>
      <c r="RBP34" s="73">
        <f>სარგებელი!RBP29</f>
        <v>0</v>
      </c>
      <c r="RBQ34" s="73">
        <f>სარგებელი!RBQ29</f>
        <v>0</v>
      </c>
      <c r="RBR34" s="73">
        <f>სარგებელი!RBR29</f>
        <v>0</v>
      </c>
      <c r="RBS34" s="73">
        <f>სარგებელი!RBS29</f>
        <v>0</v>
      </c>
      <c r="RBT34" s="73">
        <f>სარგებელი!RBT29</f>
        <v>0</v>
      </c>
      <c r="RBU34" s="73">
        <f>სარგებელი!RBU29</f>
        <v>0</v>
      </c>
      <c r="RBV34" s="73">
        <f>სარგებელი!RBV29</f>
        <v>0</v>
      </c>
      <c r="RBW34" s="73">
        <f>სარგებელი!RBW29</f>
        <v>0</v>
      </c>
      <c r="RBX34" s="73">
        <f>სარგებელი!RBX29</f>
        <v>0</v>
      </c>
      <c r="RBY34" s="73">
        <f>სარგებელი!RBY29</f>
        <v>0</v>
      </c>
      <c r="RBZ34" s="73">
        <f>სარგებელი!RBZ29</f>
        <v>0</v>
      </c>
      <c r="RCA34" s="73">
        <f>სარგებელი!RCA29</f>
        <v>0</v>
      </c>
      <c r="RCB34" s="73">
        <f>სარგებელი!RCB29</f>
        <v>0</v>
      </c>
      <c r="RCC34" s="73">
        <f>სარგებელი!RCC29</f>
        <v>0</v>
      </c>
      <c r="RCD34" s="73">
        <f>სარგებელი!RCD29</f>
        <v>0</v>
      </c>
      <c r="RCE34" s="73">
        <f>სარგებელი!RCE29</f>
        <v>0</v>
      </c>
      <c r="RCF34" s="73">
        <f>სარგებელი!RCF29</f>
        <v>0</v>
      </c>
      <c r="RCG34" s="73">
        <f>სარგებელი!RCG29</f>
        <v>0</v>
      </c>
      <c r="RCH34" s="73">
        <f>სარგებელი!RCH29</f>
        <v>0</v>
      </c>
      <c r="RCI34" s="73">
        <f>სარგებელი!RCI29</f>
        <v>0</v>
      </c>
      <c r="RCJ34" s="73">
        <f>სარგებელი!RCJ29</f>
        <v>0</v>
      </c>
      <c r="RCK34" s="73">
        <f>სარგებელი!RCK29</f>
        <v>0</v>
      </c>
      <c r="RCL34" s="73">
        <f>სარგებელი!RCL29</f>
        <v>0</v>
      </c>
      <c r="RCM34" s="73">
        <f>სარგებელი!RCM29</f>
        <v>0</v>
      </c>
      <c r="RCN34" s="73">
        <f>სარგებელი!RCN29</f>
        <v>0</v>
      </c>
      <c r="RCO34" s="73">
        <f>სარგებელი!RCO29</f>
        <v>0</v>
      </c>
      <c r="RCP34" s="73">
        <f>სარგებელი!RCP29</f>
        <v>0</v>
      </c>
      <c r="RCQ34" s="73">
        <f>სარგებელი!RCQ29</f>
        <v>0</v>
      </c>
      <c r="RCR34" s="73">
        <f>სარგებელი!RCR29</f>
        <v>0</v>
      </c>
      <c r="RCS34" s="73">
        <f>სარგებელი!RCS29</f>
        <v>0</v>
      </c>
      <c r="RCT34" s="73">
        <f>სარგებელი!RCT29</f>
        <v>0</v>
      </c>
      <c r="RCU34" s="73">
        <f>სარგებელი!RCU29</f>
        <v>0</v>
      </c>
      <c r="RCV34" s="73">
        <f>სარგებელი!RCV29</f>
        <v>0</v>
      </c>
      <c r="RCW34" s="73">
        <f>სარგებელი!RCW29</f>
        <v>0</v>
      </c>
      <c r="RCX34" s="73">
        <f>სარგებელი!RCX29</f>
        <v>0</v>
      </c>
      <c r="RCY34" s="73">
        <f>სარგებელი!RCY29</f>
        <v>0</v>
      </c>
      <c r="RCZ34" s="73">
        <f>სარგებელი!RCZ29</f>
        <v>0</v>
      </c>
      <c r="RDA34" s="73">
        <f>სარგებელი!RDA29</f>
        <v>0</v>
      </c>
      <c r="RDB34" s="73">
        <f>სარგებელი!RDB29</f>
        <v>0</v>
      </c>
      <c r="RDC34" s="73">
        <f>სარგებელი!RDC29</f>
        <v>0</v>
      </c>
      <c r="RDD34" s="73">
        <f>სარგებელი!RDD29</f>
        <v>0</v>
      </c>
      <c r="RDE34" s="73">
        <f>სარგებელი!RDE29</f>
        <v>0</v>
      </c>
      <c r="RDF34" s="73">
        <f>სარგებელი!RDF29</f>
        <v>0</v>
      </c>
      <c r="RDG34" s="73">
        <f>სარგებელი!RDG29</f>
        <v>0</v>
      </c>
      <c r="RDH34" s="73">
        <f>სარგებელი!RDH29</f>
        <v>0</v>
      </c>
      <c r="RDI34" s="73">
        <f>სარგებელი!RDI29</f>
        <v>0</v>
      </c>
      <c r="RDJ34" s="73">
        <f>სარგებელი!RDJ29</f>
        <v>0</v>
      </c>
      <c r="RDK34" s="73">
        <f>სარგებელი!RDK29</f>
        <v>0</v>
      </c>
      <c r="RDL34" s="73">
        <f>სარგებელი!RDL29</f>
        <v>0</v>
      </c>
      <c r="RDM34" s="73">
        <f>სარგებელი!RDM29</f>
        <v>0</v>
      </c>
      <c r="RDN34" s="73">
        <f>სარგებელი!RDN29</f>
        <v>0</v>
      </c>
      <c r="RDO34" s="73">
        <f>სარგებელი!RDO29</f>
        <v>0</v>
      </c>
      <c r="RDP34" s="73">
        <f>სარგებელი!RDP29</f>
        <v>0</v>
      </c>
      <c r="RDQ34" s="73">
        <f>სარგებელი!RDQ29</f>
        <v>0</v>
      </c>
      <c r="RDR34" s="73">
        <f>სარგებელი!RDR29</f>
        <v>0</v>
      </c>
      <c r="RDS34" s="73">
        <f>სარგებელი!RDS29</f>
        <v>0</v>
      </c>
      <c r="RDT34" s="73">
        <f>სარგებელი!RDT29</f>
        <v>0</v>
      </c>
      <c r="RDU34" s="73">
        <f>სარგებელი!RDU29</f>
        <v>0</v>
      </c>
      <c r="RDV34" s="73">
        <f>სარგებელი!RDV29</f>
        <v>0</v>
      </c>
      <c r="RDW34" s="73">
        <f>სარგებელი!RDW29</f>
        <v>0</v>
      </c>
      <c r="RDX34" s="73">
        <f>სარგებელი!RDX29</f>
        <v>0</v>
      </c>
      <c r="RDY34" s="73">
        <f>სარგებელი!RDY29</f>
        <v>0</v>
      </c>
      <c r="RDZ34" s="73">
        <f>სარგებელი!RDZ29</f>
        <v>0</v>
      </c>
      <c r="REA34" s="73">
        <f>სარგებელი!REA29</f>
        <v>0</v>
      </c>
      <c r="REB34" s="73">
        <f>სარგებელი!REB29</f>
        <v>0</v>
      </c>
      <c r="REC34" s="73">
        <f>სარგებელი!REC29</f>
        <v>0</v>
      </c>
      <c r="RED34" s="73">
        <f>სარგებელი!RED29</f>
        <v>0</v>
      </c>
      <c r="REE34" s="73">
        <f>სარგებელი!REE29</f>
        <v>0</v>
      </c>
      <c r="REF34" s="73">
        <f>სარგებელი!REF29</f>
        <v>0</v>
      </c>
      <c r="REG34" s="73">
        <f>სარგებელი!REG29</f>
        <v>0</v>
      </c>
      <c r="REH34" s="73">
        <f>სარგებელი!REH29</f>
        <v>0</v>
      </c>
      <c r="REI34" s="73">
        <f>სარგებელი!REI29</f>
        <v>0</v>
      </c>
      <c r="REJ34" s="73">
        <f>სარგებელი!REJ29</f>
        <v>0</v>
      </c>
      <c r="REK34" s="73">
        <f>სარგებელი!REK29</f>
        <v>0</v>
      </c>
      <c r="REL34" s="73">
        <f>სარგებელი!REL29</f>
        <v>0</v>
      </c>
      <c r="REM34" s="73">
        <f>სარგებელი!REM29</f>
        <v>0</v>
      </c>
      <c r="REN34" s="73">
        <f>სარგებელი!REN29</f>
        <v>0</v>
      </c>
      <c r="REO34" s="73">
        <f>სარგებელი!REO29</f>
        <v>0</v>
      </c>
      <c r="REP34" s="73">
        <f>სარგებელი!REP29</f>
        <v>0</v>
      </c>
      <c r="REQ34" s="73">
        <f>სარგებელი!REQ29</f>
        <v>0</v>
      </c>
      <c r="RER34" s="73">
        <f>სარგებელი!RER29</f>
        <v>0</v>
      </c>
      <c r="RES34" s="73">
        <f>სარგებელი!RES29</f>
        <v>0</v>
      </c>
      <c r="RET34" s="73">
        <f>სარგებელი!RET29</f>
        <v>0</v>
      </c>
      <c r="REU34" s="73">
        <f>სარგებელი!REU29</f>
        <v>0</v>
      </c>
      <c r="REV34" s="73">
        <f>სარგებელი!REV29</f>
        <v>0</v>
      </c>
      <c r="REW34" s="73">
        <f>სარგებელი!REW29</f>
        <v>0</v>
      </c>
      <c r="REX34" s="73">
        <f>სარგებელი!REX29</f>
        <v>0</v>
      </c>
      <c r="REY34" s="73">
        <f>სარგებელი!REY29</f>
        <v>0</v>
      </c>
      <c r="REZ34" s="73">
        <f>სარგებელი!REZ29</f>
        <v>0</v>
      </c>
      <c r="RFA34" s="73">
        <f>სარგებელი!RFA29</f>
        <v>0</v>
      </c>
      <c r="RFB34" s="73">
        <f>სარგებელი!RFB29</f>
        <v>0</v>
      </c>
      <c r="RFC34" s="73">
        <f>სარგებელი!RFC29</f>
        <v>0</v>
      </c>
      <c r="RFD34" s="73">
        <f>სარგებელი!RFD29</f>
        <v>0</v>
      </c>
      <c r="RFE34" s="73">
        <f>სარგებელი!RFE29</f>
        <v>0</v>
      </c>
      <c r="RFF34" s="73">
        <f>სარგებელი!RFF29</f>
        <v>0</v>
      </c>
      <c r="RFG34" s="73">
        <f>სარგებელი!RFG29</f>
        <v>0</v>
      </c>
      <c r="RFH34" s="73">
        <f>სარგებელი!RFH29</f>
        <v>0</v>
      </c>
      <c r="RFI34" s="73">
        <f>სარგებელი!RFI29</f>
        <v>0</v>
      </c>
      <c r="RFJ34" s="73">
        <f>სარგებელი!RFJ29</f>
        <v>0</v>
      </c>
      <c r="RFK34" s="73">
        <f>სარგებელი!RFK29</f>
        <v>0</v>
      </c>
      <c r="RFL34" s="73">
        <f>სარგებელი!RFL29</f>
        <v>0</v>
      </c>
      <c r="RFM34" s="73">
        <f>სარგებელი!RFM29</f>
        <v>0</v>
      </c>
      <c r="RFN34" s="73">
        <f>სარგებელი!RFN29</f>
        <v>0</v>
      </c>
      <c r="RFO34" s="73">
        <f>სარგებელი!RFO29</f>
        <v>0</v>
      </c>
      <c r="RFP34" s="73">
        <f>სარგებელი!RFP29</f>
        <v>0</v>
      </c>
      <c r="RFQ34" s="73">
        <f>სარგებელი!RFQ29</f>
        <v>0</v>
      </c>
      <c r="RFR34" s="73">
        <f>სარგებელი!RFR29</f>
        <v>0</v>
      </c>
      <c r="RFS34" s="73">
        <f>სარგებელი!RFS29</f>
        <v>0</v>
      </c>
      <c r="RFT34" s="73">
        <f>სარგებელი!RFT29</f>
        <v>0</v>
      </c>
      <c r="RFU34" s="73">
        <f>სარგებელი!RFU29</f>
        <v>0</v>
      </c>
      <c r="RFV34" s="73">
        <f>სარგებელი!RFV29</f>
        <v>0</v>
      </c>
      <c r="RFW34" s="73">
        <f>სარგებელი!RFW29</f>
        <v>0</v>
      </c>
      <c r="RFX34" s="73">
        <f>სარგებელი!RFX29</f>
        <v>0</v>
      </c>
      <c r="RFY34" s="73">
        <f>სარგებელი!RFY29</f>
        <v>0</v>
      </c>
      <c r="RFZ34" s="73">
        <f>სარგებელი!RFZ29</f>
        <v>0</v>
      </c>
      <c r="RGA34" s="73">
        <f>სარგებელი!RGA29</f>
        <v>0</v>
      </c>
      <c r="RGB34" s="73">
        <f>სარგებელი!RGB29</f>
        <v>0</v>
      </c>
      <c r="RGC34" s="73">
        <f>სარგებელი!RGC29</f>
        <v>0</v>
      </c>
      <c r="RGD34" s="73">
        <f>სარგებელი!RGD29</f>
        <v>0</v>
      </c>
      <c r="RGE34" s="73">
        <f>სარგებელი!RGE29</f>
        <v>0</v>
      </c>
      <c r="RGF34" s="73">
        <f>სარგებელი!RGF29</f>
        <v>0</v>
      </c>
      <c r="RGG34" s="73">
        <f>სარგებელი!RGG29</f>
        <v>0</v>
      </c>
      <c r="RGH34" s="73">
        <f>სარგებელი!RGH29</f>
        <v>0</v>
      </c>
      <c r="RGI34" s="73">
        <f>სარგებელი!RGI29</f>
        <v>0</v>
      </c>
      <c r="RGJ34" s="73">
        <f>სარგებელი!RGJ29</f>
        <v>0</v>
      </c>
      <c r="RGK34" s="73">
        <f>სარგებელი!RGK29</f>
        <v>0</v>
      </c>
      <c r="RGL34" s="73">
        <f>სარგებელი!RGL29</f>
        <v>0</v>
      </c>
      <c r="RGM34" s="73">
        <f>სარგებელი!RGM29</f>
        <v>0</v>
      </c>
      <c r="RGN34" s="73">
        <f>სარგებელი!RGN29</f>
        <v>0</v>
      </c>
      <c r="RGO34" s="73">
        <f>სარგებელი!RGO29</f>
        <v>0</v>
      </c>
      <c r="RGP34" s="73">
        <f>სარგებელი!RGP29</f>
        <v>0</v>
      </c>
      <c r="RGQ34" s="73">
        <f>სარგებელი!RGQ29</f>
        <v>0</v>
      </c>
      <c r="RGR34" s="73">
        <f>სარგებელი!RGR29</f>
        <v>0</v>
      </c>
      <c r="RGS34" s="73">
        <f>სარგებელი!RGS29</f>
        <v>0</v>
      </c>
      <c r="RGT34" s="73">
        <f>სარგებელი!RGT29</f>
        <v>0</v>
      </c>
      <c r="RGU34" s="73">
        <f>სარგებელი!RGU29</f>
        <v>0</v>
      </c>
      <c r="RGV34" s="73">
        <f>სარგებელი!RGV29</f>
        <v>0</v>
      </c>
      <c r="RGW34" s="73">
        <f>სარგებელი!RGW29</f>
        <v>0</v>
      </c>
      <c r="RGX34" s="73">
        <f>სარგებელი!RGX29</f>
        <v>0</v>
      </c>
      <c r="RGY34" s="73">
        <f>სარგებელი!RGY29</f>
        <v>0</v>
      </c>
      <c r="RGZ34" s="73">
        <f>სარგებელი!RGZ29</f>
        <v>0</v>
      </c>
      <c r="RHA34" s="73">
        <f>სარგებელი!RHA29</f>
        <v>0</v>
      </c>
      <c r="RHB34" s="73">
        <f>სარგებელი!RHB29</f>
        <v>0</v>
      </c>
      <c r="RHC34" s="73">
        <f>სარგებელი!RHC29</f>
        <v>0</v>
      </c>
      <c r="RHD34" s="73">
        <f>სარგებელი!RHD29</f>
        <v>0</v>
      </c>
      <c r="RHE34" s="73">
        <f>სარგებელი!RHE29</f>
        <v>0</v>
      </c>
      <c r="RHF34" s="73">
        <f>სარგებელი!RHF29</f>
        <v>0</v>
      </c>
      <c r="RHG34" s="73">
        <f>სარგებელი!RHG29</f>
        <v>0</v>
      </c>
      <c r="RHH34" s="73">
        <f>სარგებელი!RHH29</f>
        <v>0</v>
      </c>
      <c r="RHI34" s="73">
        <f>სარგებელი!RHI29</f>
        <v>0</v>
      </c>
      <c r="RHJ34" s="73">
        <f>სარგებელი!RHJ29</f>
        <v>0</v>
      </c>
      <c r="RHK34" s="73">
        <f>სარგებელი!RHK29</f>
        <v>0</v>
      </c>
      <c r="RHL34" s="73">
        <f>სარგებელი!RHL29</f>
        <v>0</v>
      </c>
      <c r="RHM34" s="73">
        <f>სარგებელი!RHM29</f>
        <v>0</v>
      </c>
      <c r="RHN34" s="73">
        <f>სარგებელი!RHN29</f>
        <v>0</v>
      </c>
      <c r="RHO34" s="73">
        <f>სარგებელი!RHO29</f>
        <v>0</v>
      </c>
      <c r="RHP34" s="73">
        <f>სარგებელი!RHP29</f>
        <v>0</v>
      </c>
      <c r="RHQ34" s="73">
        <f>სარგებელი!RHQ29</f>
        <v>0</v>
      </c>
      <c r="RHR34" s="73">
        <f>სარგებელი!RHR29</f>
        <v>0</v>
      </c>
      <c r="RHS34" s="73">
        <f>სარგებელი!RHS29</f>
        <v>0</v>
      </c>
      <c r="RHT34" s="73">
        <f>სარგებელი!RHT29</f>
        <v>0</v>
      </c>
      <c r="RHU34" s="73">
        <f>სარგებელი!RHU29</f>
        <v>0</v>
      </c>
      <c r="RHV34" s="73">
        <f>სარგებელი!RHV29</f>
        <v>0</v>
      </c>
      <c r="RHW34" s="73">
        <f>სარგებელი!RHW29</f>
        <v>0</v>
      </c>
      <c r="RHX34" s="73">
        <f>სარგებელი!RHX29</f>
        <v>0</v>
      </c>
      <c r="RHY34" s="73">
        <f>სარგებელი!RHY29</f>
        <v>0</v>
      </c>
      <c r="RHZ34" s="73">
        <f>სარგებელი!RHZ29</f>
        <v>0</v>
      </c>
      <c r="RIA34" s="73">
        <f>სარგებელი!RIA29</f>
        <v>0</v>
      </c>
      <c r="RIB34" s="73">
        <f>სარგებელი!RIB29</f>
        <v>0</v>
      </c>
      <c r="RIC34" s="73">
        <f>სარგებელი!RIC29</f>
        <v>0</v>
      </c>
      <c r="RID34" s="73">
        <f>სარგებელი!RID29</f>
        <v>0</v>
      </c>
      <c r="RIE34" s="73">
        <f>სარგებელი!RIE29</f>
        <v>0</v>
      </c>
      <c r="RIF34" s="73">
        <f>სარგებელი!RIF29</f>
        <v>0</v>
      </c>
      <c r="RIG34" s="73">
        <f>სარგებელი!RIG29</f>
        <v>0</v>
      </c>
      <c r="RIH34" s="73">
        <f>სარგებელი!RIH29</f>
        <v>0</v>
      </c>
      <c r="RII34" s="73">
        <f>სარგებელი!RII29</f>
        <v>0</v>
      </c>
      <c r="RIJ34" s="73">
        <f>სარგებელი!RIJ29</f>
        <v>0</v>
      </c>
      <c r="RIK34" s="73">
        <f>სარგებელი!RIK29</f>
        <v>0</v>
      </c>
      <c r="RIL34" s="73">
        <f>სარგებელი!RIL29</f>
        <v>0</v>
      </c>
      <c r="RIM34" s="73">
        <f>სარგებელი!RIM29</f>
        <v>0</v>
      </c>
      <c r="RIN34" s="73">
        <f>სარგებელი!RIN29</f>
        <v>0</v>
      </c>
      <c r="RIO34" s="73">
        <f>სარგებელი!RIO29</f>
        <v>0</v>
      </c>
      <c r="RIP34" s="73">
        <f>სარგებელი!RIP29</f>
        <v>0</v>
      </c>
      <c r="RIQ34" s="73">
        <f>სარგებელი!RIQ29</f>
        <v>0</v>
      </c>
      <c r="RIR34" s="73">
        <f>სარგებელი!RIR29</f>
        <v>0</v>
      </c>
      <c r="RIS34" s="73">
        <f>სარგებელი!RIS29</f>
        <v>0</v>
      </c>
      <c r="RIT34" s="73">
        <f>სარგებელი!RIT29</f>
        <v>0</v>
      </c>
      <c r="RIU34" s="73">
        <f>სარგებელი!RIU29</f>
        <v>0</v>
      </c>
      <c r="RIV34" s="73">
        <f>სარგებელი!RIV29</f>
        <v>0</v>
      </c>
      <c r="RIW34" s="73">
        <f>სარგებელი!RIW29</f>
        <v>0</v>
      </c>
      <c r="RIX34" s="73">
        <f>სარგებელი!RIX29</f>
        <v>0</v>
      </c>
      <c r="RIY34" s="73">
        <f>სარგებელი!RIY29</f>
        <v>0</v>
      </c>
      <c r="RIZ34" s="73">
        <f>სარგებელი!RIZ29</f>
        <v>0</v>
      </c>
      <c r="RJA34" s="73">
        <f>სარგებელი!RJA29</f>
        <v>0</v>
      </c>
      <c r="RJB34" s="73">
        <f>სარგებელი!RJB29</f>
        <v>0</v>
      </c>
      <c r="RJC34" s="73">
        <f>სარგებელი!RJC29</f>
        <v>0</v>
      </c>
      <c r="RJD34" s="73">
        <f>სარგებელი!RJD29</f>
        <v>0</v>
      </c>
      <c r="RJE34" s="73">
        <f>სარგებელი!RJE29</f>
        <v>0</v>
      </c>
      <c r="RJF34" s="73">
        <f>სარგებელი!RJF29</f>
        <v>0</v>
      </c>
      <c r="RJG34" s="73">
        <f>სარგებელი!RJG29</f>
        <v>0</v>
      </c>
      <c r="RJH34" s="73">
        <f>სარგებელი!RJH29</f>
        <v>0</v>
      </c>
      <c r="RJI34" s="73">
        <f>სარგებელი!RJI29</f>
        <v>0</v>
      </c>
      <c r="RJJ34" s="73">
        <f>სარგებელი!RJJ29</f>
        <v>0</v>
      </c>
      <c r="RJK34" s="73">
        <f>სარგებელი!RJK29</f>
        <v>0</v>
      </c>
      <c r="RJL34" s="73">
        <f>სარგებელი!RJL29</f>
        <v>0</v>
      </c>
      <c r="RJM34" s="73">
        <f>სარგებელი!RJM29</f>
        <v>0</v>
      </c>
      <c r="RJN34" s="73">
        <f>სარგებელი!RJN29</f>
        <v>0</v>
      </c>
      <c r="RJO34" s="73">
        <f>სარგებელი!RJO29</f>
        <v>0</v>
      </c>
      <c r="RJP34" s="73">
        <f>სარგებელი!RJP29</f>
        <v>0</v>
      </c>
      <c r="RJQ34" s="73">
        <f>სარგებელი!RJQ29</f>
        <v>0</v>
      </c>
      <c r="RJR34" s="73">
        <f>სარგებელი!RJR29</f>
        <v>0</v>
      </c>
      <c r="RJS34" s="73">
        <f>სარგებელი!RJS29</f>
        <v>0</v>
      </c>
      <c r="RJT34" s="73">
        <f>სარგებელი!RJT29</f>
        <v>0</v>
      </c>
      <c r="RJU34" s="73">
        <f>სარგებელი!RJU29</f>
        <v>0</v>
      </c>
      <c r="RJV34" s="73">
        <f>სარგებელი!RJV29</f>
        <v>0</v>
      </c>
      <c r="RJW34" s="73">
        <f>სარგებელი!RJW29</f>
        <v>0</v>
      </c>
      <c r="RJX34" s="73">
        <f>სარგებელი!RJX29</f>
        <v>0</v>
      </c>
      <c r="RJY34" s="73">
        <f>სარგებელი!RJY29</f>
        <v>0</v>
      </c>
      <c r="RJZ34" s="73">
        <f>სარგებელი!RJZ29</f>
        <v>0</v>
      </c>
      <c r="RKA34" s="73">
        <f>სარგებელი!RKA29</f>
        <v>0</v>
      </c>
      <c r="RKB34" s="73">
        <f>სარგებელი!RKB29</f>
        <v>0</v>
      </c>
      <c r="RKC34" s="73">
        <f>სარგებელი!RKC29</f>
        <v>0</v>
      </c>
      <c r="RKD34" s="73">
        <f>სარგებელი!RKD29</f>
        <v>0</v>
      </c>
      <c r="RKE34" s="73">
        <f>სარგებელი!RKE29</f>
        <v>0</v>
      </c>
      <c r="RKF34" s="73">
        <f>სარგებელი!RKF29</f>
        <v>0</v>
      </c>
      <c r="RKG34" s="73">
        <f>სარგებელი!RKG29</f>
        <v>0</v>
      </c>
      <c r="RKH34" s="73">
        <f>სარგებელი!RKH29</f>
        <v>0</v>
      </c>
      <c r="RKI34" s="73">
        <f>სარგებელი!RKI29</f>
        <v>0</v>
      </c>
      <c r="RKJ34" s="73">
        <f>სარგებელი!RKJ29</f>
        <v>0</v>
      </c>
      <c r="RKK34" s="73">
        <f>სარგებელი!RKK29</f>
        <v>0</v>
      </c>
      <c r="RKL34" s="73">
        <f>სარგებელი!RKL29</f>
        <v>0</v>
      </c>
      <c r="RKM34" s="73">
        <f>სარგებელი!RKM29</f>
        <v>0</v>
      </c>
      <c r="RKN34" s="73">
        <f>სარგებელი!RKN29</f>
        <v>0</v>
      </c>
      <c r="RKO34" s="73">
        <f>სარგებელი!RKO29</f>
        <v>0</v>
      </c>
      <c r="RKP34" s="73">
        <f>სარგებელი!RKP29</f>
        <v>0</v>
      </c>
      <c r="RKQ34" s="73">
        <f>სარგებელი!RKQ29</f>
        <v>0</v>
      </c>
      <c r="RKR34" s="73">
        <f>სარგებელი!RKR29</f>
        <v>0</v>
      </c>
      <c r="RKS34" s="73">
        <f>სარგებელი!RKS29</f>
        <v>0</v>
      </c>
      <c r="RKT34" s="73">
        <f>სარგებელი!RKT29</f>
        <v>0</v>
      </c>
      <c r="RKU34" s="73">
        <f>სარგებელი!RKU29</f>
        <v>0</v>
      </c>
      <c r="RKV34" s="73">
        <f>სარგებელი!RKV29</f>
        <v>0</v>
      </c>
      <c r="RKW34" s="73">
        <f>სარგებელი!RKW29</f>
        <v>0</v>
      </c>
      <c r="RKX34" s="73">
        <f>სარგებელი!RKX29</f>
        <v>0</v>
      </c>
      <c r="RKY34" s="73">
        <f>სარგებელი!RKY29</f>
        <v>0</v>
      </c>
      <c r="RKZ34" s="73">
        <f>სარგებელი!RKZ29</f>
        <v>0</v>
      </c>
      <c r="RLA34" s="73">
        <f>სარგებელი!RLA29</f>
        <v>0</v>
      </c>
      <c r="RLB34" s="73">
        <f>სარგებელი!RLB29</f>
        <v>0</v>
      </c>
      <c r="RLC34" s="73">
        <f>სარგებელი!RLC29</f>
        <v>0</v>
      </c>
      <c r="RLD34" s="73">
        <f>სარგებელი!RLD29</f>
        <v>0</v>
      </c>
      <c r="RLE34" s="73">
        <f>სარგებელი!RLE29</f>
        <v>0</v>
      </c>
      <c r="RLF34" s="73">
        <f>სარგებელი!RLF29</f>
        <v>0</v>
      </c>
      <c r="RLG34" s="73">
        <f>სარგებელი!RLG29</f>
        <v>0</v>
      </c>
      <c r="RLH34" s="73">
        <f>სარგებელი!RLH29</f>
        <v>0</v>
      </c>
      <c r="RLI34" s="73">
        <f>სარგებელი!RLI29</f>
        <v>0</v>
      </c>
      <c r="RLJ34" s="73">
        <f>სარგებელი!RLJ29</f>
        <v>0</v>
      </c>
      <c r="RLK34" s="73">
        <f>სარგებელი!RLK29</f>
        <v>0</v>
      </c>
      <c r="RLL34" s="73">
        <f>სარგებელი!RLL29</f>
        <v>0</v>
      </c>
      <c r="RLM34" s="73">
        <f>სარგებელი!RLM29</f>
        <v>0</v>
      </c>
      <c r="RLN34" s="73">
        <f>სარგებელი!RLN29</f>
        <v>0</v>
      </c>
      <c r="RLO34" s="73">
        <f>სარგებელი!RLO29</f>
        <v>0</v>
      </c>
      <c r="RLP34" s="73">
        <f>სარგებელი!RLP29</f>
        <v>0</v>
      </c>
      <c r="RLQ34" s="73">
        <f>სარგებელი!RLQ29</f>
        <v>0</v>
      </c>
      <c r="RLR34" s="73">
        <f>სარგებელი!RLR29</f>
        <v>0</v>
      </c>
      <c r="RLS34" s="73">
        <f>სარგებელი!RLS29</f>
        <v>0</v>
      </c>
      <c r="RLT34" s="73">
        <f>სარგებელი!RLT29</f>
        <v>0</v>
      </c>
      <c r="RLU34" s="73">
        <f>სარგებელი!RLU29</f>
        <v>0</v>
      </c>
      <c r="RLV34" s="73">
        <f>სარგებელი!RLV29</f>
        <v>0</v>
      </c>
      <c r="RLW34" s="73">
        <f>სარგებელი!RLW29</f>
        <v>0</v>
      </c>
      <c r="RLX34" s="73">
        <f>სარგებელი!RLX29</f>
        <v>0</v>
      </c>
      <c r="RLY34" s="73">
        <f>სარგებელი!RLY29</f>
        <v>0</v>
      </c>
      <c r="RLZ34" s="73">
        <f>სარგებელი!RLZ29</f>
        <v>0</v>
      </c>
      <c r="RMA34" s="73">
        <f>სარგებელი!RMA29</f>
        <v>0</v>
      </c>
      <c r="RMB34" s="73">
        <f>სარგებელი!RMB29</f>
        <v>0</v>
      </c>
      <c r="RMC34" s="73">
        <f>სარგებელი!RMC29</f>
        <v>0</v>
      </c>
      <c r="RMD34" s="73">
        <f>სარგებელი!RMD29</f>
        <v>0</v>
      </c>
      <c r="RME34" s="73">
        <f>სარგებელი!RME29</f>
        <v>0</v>
      </c>
      <c r="RMF34" s="73">
        <f>სარგებელი!RMF29</f>
        <v>0</v>
      </c>
      <c r="RMG34" s="73">
        <f>სარგებელი!RMG29</f>
        <v>0</v>
      </c>
      <c r="RMH34" s="73">
        <f>სარგებელი!RMH29</f>
        <v>0</v>
      </c>
      <c r="RMI34" s="73">
        <f>სარგებელი!RMI29</f>
        <v>0</v>
      </c>
      <c r="RMJ34" s="73">
        <f>სარგებელი!RMJ29</f>
        <v>0</v>
      </c>
      <c r="RMK34" s="73">
        <f>სარგებელი!RMK29</f>
        <v>0</v>
      </c>
      <c r="RML34" s="73">
        <f>სარგებელი!RML29</f>
        <v>0</v>
      </c>
      <c r="RMM34" s="73">
        <f>სარგებელი!RMM29</f>
        <v>0</v>
      </c>
      <c r="RMN34" s="73">
        <f>სარგებელი!RMN29</f>
        <v>0</v>
      </c>
      <c r="RMO34" s="73">
        <f>სარგებელი!RMO29</f>
        <v>0</v>
      </c>
      <c r="RMP34" s="73">
        <f>სარგებელი!RMP29</f>
        <v>0</v>
      </c>
      <c r="RMQ34" s="73">
        <f>სარგებელი!RMQ29</f>
        <v>0</v>
      </c>
      <c r="RMR34" s="73">
        <f>სარგებელი!RMR29</f>
        <v>0</v>
      </c>
      <c r="RMS34" s="73">
        <f>სარგებელი!RMS29</f>
        <v>0</v>
      </c>
      <c r="RMT34" s="73">
        <f>სარგებელი!RMT29</f>
        <v>0</v>
      </c>
      <c r="RMU34" s="73">
        <f>სარგებელი!RMU29</f>
        <v>0</v>
      </c>
      <c r="RMV34" s="73">
        <f>სარგებელი!RMV29</f>
        <v>0</v>
      </c>
      <c r="RMW34" s="73">
        <f>სარგებელი!RMW29</f>
        <v>0</v>
      </c>
      <c r="RMX34" s="73">
        <f>სარგებელი!RMX29</f>
        <v>0</v>
      </c>
      <c r="RMY34" s="73">
        <f>სარგებელი!RMY29</f>
        <v>0</v>
      </c>
      <c r="RMZ34" s="73">
        <f>სარგებელი!RMZ29</f>
        <v>0</v>
      </c>
      <c r="RNA34" s="73">
        <f>სარგებელი!RNA29</f>
        <v>0</v>
      </c>
      <c r="RNB34" s="73">
        <f>სარგებელი!RNB29</f>
        <v>0</v>
      </c>
      <c r="RNC34" s="73">
        <f>სარგებელი!RNC29</f>
        <v>0</v>
      </c>
      <c r="RND34" s="73">
        <f>სარგებელი!RND29</f>
        <v>0</v>
      </c>
      <c r="RNE34" s="73">
        <f>სარგებელი!RNE29</f>
        <v>0</v>
      </c>
      <c r="RNF34" s="73">
        <f>სარგებელი!RNF29</f>
        <v>0</v>
      </c>
      <c r="RNG34" s="73">
        <f>სარგებელი!RNG29</f>
        <v>0</v>
      </c>
      <c r="RNH34" s="73">
        <f>სარგებელი!RNH29</f>
        <v>0</v>
      </c>
      <c r="RNI34" s="73">
        <f>სარგებელი!RNI29</f>
        <v>0</v>
      </c>
      <c r="RNJ34" s="73">
        <f>სარგებელი!RNJ29</f>
        <v>0</v>
      </c>
      <c r="RNK34" s="73">
        <f>სარგებელი!RNK29</f>
        <v>0</v>
      </c>
      <c r="RNL34" s="73">
        <f>სარგებელი!RNL29</f>
        <v>0</v>
      </c>
      <c r="RNM34" s="73">
        <f>სარგებელი!RNM29</f>
        <v>0</v>
      </c>
      <c r="RNN34" s="73">
        <f>სარგებელი!RNN29</f>
        <v>0</v>
      </c>
      <c r="RNO34" s="73">
        <f>სარგებელი!RNO29</f>
        <v>0</v>
      </c>
      <c r="RNP34" s="73">
        <f>სარგებელი!RNP29</f>
        <v>0</v>
      </c>
      <c r="RNQ34" s="73">
        <f>სარგებელი!RNQ29</f>
        <v>0</v>
      </c>
      <c r="RNR34" s="73">
        <f>სარგებელი!RNR29</f>
        <v>0</v>
      </c>
      <c r="RNS34" s="73">
        <f>სარგებელი!RNS29</f>
        <v>0</v>
      </c>
      <c r="RNT34" s="73">
        <f>სარგებელი!RNT29</f>
        <v>0</v>
      </c>
      <c r="RNU34" s="73">
        <f>სარგებელი!RNU29</f>
        <v>0</v>
      </c>
      <c r="RNV34" s="73">
        <f>სარგებელი!RNV29</f>
        <v>0</v>
      </c>
      <c r="RNW34" s="73">
        <f>სარგებელი!RNW29</f>
        <v>0</v>
      </c>
      <c r="RNX34" s="73">
        <f>სარგებელი!RNX29</f>
        <v>0</v>
      </c>
      <c r="RNY34" s="73">
        <f>სარგებელი!RNY29</f>
        <v>0</v>
      </c>
      <c r="RNZ34" s="73">
        <f>სარგებელი!RNZ29</f>
        <v>0</v>
      </c>
      <c r="ROA34" s="73">
        <f>სარგებელი!ROA29</f>
        <v>0</v>
      </c>
      <c r="ROB34" s="73">
        <f>სარგებელი!ROB29</f>
        <v>0</v>
      </c>
      <c r="ROC34" s="73">
        <f>სარგებელი!ROC29</f>
        <v>0</v>
      </c>
      <c r="ROD34" s="73">
        <f>სარგებელი!ROD29</f>
        <v>0</v>
      </c>
      <c r="ROE34" s="73">
        <f>სარგებელი!ROE29</f>
        <v>0</v>
      </c>
      <c r="ROF34" s="73">
        <f>სარგებელი!ROF29</f>
        <v>0</v>
      </c>
      <c r="ROG34" s="73">
        <f>სარგებელი!ROG29</f>
        <v>0</v>
      </c>
      <c r="ROH34" s="73">
        <f>სარგებელი!ROH29</f>
        <v>0</v>
      </c>
      <c r="ROI34" s="73">
        <f>სარგებელი!ROI29</f>
        <v>0</v>
      </c>
      <c r="ROJ34" s="73">
        <f>სარგებელი!ROJ29</f>
        <v>0</v>
      </c>
      <c r="ROK34" s="73">
        <f>სარგებელი!ROK29</f>
        <v>0</v>
      </c>
      <c r="ROL34" s="73">
        <f>სარგებელი!ROL29</f>
        <v>0</v>
      </c>
      <c r="ROM34" s="73">
        <f>სარგებელი!ROM29</f>
        <v>0</v>
      </c>
      <c r="RON34" s="73">
        <f>სარგებელი!RON29</f>
        <v>0</v>
      </c>
      <c r="ROO34" s="73">
        <f>სარგებელი!ROO29</f>
        <v>0</v>
      </c>
      <c r="ROP34" s="73">
        <f>სარგებელი!ROP29</f>
        <v>0</v>
      </c>
      <c r="ROQ34" s="73">
        <f>სარგებელი!ROQ29</f>
        <v>0</v>
      </c>
      <c r="ROR34" s="73">
        <f>სარგებელი!ROR29</f>
        <v>0</v>
      </c>
      <c r="ROS34" s="73">
        <f>სარგებელი!ROS29</f>
        <v>0</v>
      </c>
      <c r="ROT34" s="73">
        <f>სარგებელი!ROT29</f>
        <v>0</v>
      </c>
      <c r="ROU34" s="73">
        <f>სარგებელი!ROU29</f>
        <v>0</v>
      </c>
      <c r="ROV34" s="73">
        <f>სარგებელი!ROV29</f>
        <v>0</v>
      </c>
      <c r="ROW34" s="73">
        <f>სარგებელი!ROW29</f>
        <v>0</v>
      </c>
      <c r="ROX34" s="73">
        <f>სარგებელი!ROX29</f>
        <v>0</v>
      </c>
      <c r="ROY34" s="73">
        <f>სარგებელი!ROY29</f>
        <v>0</v>
      </c>
      <c r="ROZ34" s="73">
        <f>სარგებელი!ROZ29</f>
        <v>0</v>
      </c>
      <c r="RPA34" s="73">
        <f>სარგებელი!RPA29</f>
        <v>0</v>
      </c>
      <c r="RPB34" s="73">
        <f>სარგებელი!RPB29</f>
        <v>0</v>
      </c>
      <c r="RPC34" s="73">
        <f>სარგებელი!RPC29</f>
        <v>0</v>
      </c>
      <c r="RPD34" s="73">
        <f>სარგებელი!RPD29</f>
        <v>0</v>
      </c>
      <c r="RPE34" s="73">
        <f>სარგებელი!RPE29</f>
        <v>0</v>
      </c>
      <c r="RPF34" s="73">
        <f>სარგებელი!RPF29</f>
        <v>0</v>
      </c>
      <c r="RPG34" s="73">
        <f>სარგებელი!RPG29</f>
        <v>0</v>
      </c>
      <c r="RPH34" s="73">
        <f>სარგებელი!RPH29</f>
        <v>0</v>
      </c>
      <c r="RPI34" s="73">
        <f>სარგებელი!RPI29</f>
        <v>0</v>
      </c>
      <c r="RPJ34" s="73">
        <f>სარგებელი!RPJ29</f>
        <v>0</v>
      </c>
      <c r="RPK34" s="73">
        <f>სარგებელი!RPK29</f>
        <v>0</v>
      </c>
      <c r="RPL34" s="73">
        <f>სარგებელი!RPL29</f>
        <v>0</v>
      </c>
      <c r="RPM34" s="73">
        <f>სარგებელი!RPM29</f>
        <v>0</v>
      </c>
      <c r="RPN34" s="73">
        <f>სარგებელი!RPN29</f>
        <v>0</v>
      </c>
      <c r="RPO34" s="73">
        <f>სარგებელი!RPO29</f>
        <v>0</v>
      </c>
      <c r="RPP34" s="73">
        <f>სარგებელი!RPP29</f>
        <v>0</v>
      </c>
      <c r="RPQ34" s="73">
        <f>სარგებელი!RPQ29</f>
        <v>0</v>
      </c>
      <c r="RPR34" s="73">
        <f>სარგებელი!RPR29</f>
        <v>0</v>
      </c>
      <c r="RPS34" s="73">
        <f>სარგებელი!RPS29</f>
        <v>0</v>
      </c>
      <c r="RPT34" s="73">
        <f>სარგებელი!RPT29</f>
        <v>0</v>
      </c>
      <c r="RPU34" s="73">
        <f>სარგებელი!RPU29</f>
        <v>0</v>
      </c>
      <c r="RPV34" s="73">
        <f>სარგებელი!RPV29</f>
        <v>0</v>
      </c>
      <c r="RPW34" s="73">
        <f>სარგებელი!RPW29</f>
        <v>0</v>
      </c>
      <c r="RPX34" s="73">
        <f>სარგებელი!RPX29</f>
        <v>0</v>
      </c>
      <c r="RPY34" s="73">
        <f>სარგებელი!RPY29</f>
        <v>0</v>
      </c>
      <c r="RPZ34" s="73">
        <f>სარგებელი!RPZ29</f>
        <v>0</v>
      </c>
      <c r="RQA34" s="73">
        <f>სარგებელი!RQA29</f>
        <v>0</v>
      </c>
      <c r="RQB34" s="73">
        <f>სარგებელი!RQB29</f>
        <v>0</v>
      </c>
      <c r="RQC34" s="73">
        <f>სარგებელი!RQC29</f>
        <v>0</v>
      </c>
      <c r="RQD34" s="73">
        <f>სარგებელი!RQD29</f>
        <v>0</v>
      </c>
      <c r="RQE34" s="73">
        <f>სარგებელი!RQE29</f>
        <v>0</v>
      </c>
      <c r="RQF34" s="73">
        <f>სარგებელი!RQF29</f>
        <v>0</v>
      </c>
      <c r="RQG34" s="73">
        <f>სარგებელი!RQG29</f>
        <v>0</v>
      </c>
      <c r="RQH34" s="73">
        <f>სარგებელი!RQH29</f>
        <v>0</v>
      </c>
      <c r="RQI34" s="73">
        <f>სარგებელი!RQI29</f>
        <v>0</v>
      </c>
      <c r="RQJ34" s="73">
        <f>სარგებელი!RQJ29</f>
        <v>0</v>
      </c>
      <c r="RQK34" s="73">
        <f>სარგებელი!RQK29</f>
        <v>0</v>
      </c>
      <c r="RQL34" s="73">
        <f>სარგებელი!RQL29</f>
        <v>0</v>
      </c>
      <c r="RQM34" s="73">
        <f>სარგებელი!RQM29</f>
        <v>0</v>
      </c>
      <c r="RQN34" s="73">
        <f>სარგებელი!RQN29</f>
        <v>0</v>
      </c>
      <c r="RQO34" s="73">
        <f>სარგებელი!RQO29</f>
        <v>0</v>
      </c>
      <c r="RQP34" s="73">
        <f>სარგებელი!RQP29</f>
        <v>0</v>
      </c>
      <c r="RQQ34" s="73">
        <f>სარგებელი!RQQ29</f>
        <v>0</v>
      </c>
      <c r="RQR34" s="73">
        <f>სარგებელი!RQR29</f>
        <v>0</v>
      </c>
      <c r="RQS34" s="73">
        <f>სარგებელი!RQS29</f>
        <v>0</v>
      </c>
      <c r="RQT34" s="73">
        <f>სარგებელი!RQT29</f>
        <v>0</v>
      </c>
      <c r="RQU34" s="73">
        <f>სარგებელი!RQU29</f>
        <v>0</v>
      </c>
      <c r="RQV34" s="73">
        <f>სარგებელი!RQV29</f>
        <v>0</v>
      </c>
      <c r="RQW34" s="73">
        <f>სარგებელი!RQW29</f>
        <v>0</v>
      </c>
      <c r="RQX34" s="73">
        <f>სარგებელი!RQX29</f>
        <v>0</v>
      </c>
      <c r="RQY34" s="73">
        <f>სარგებელი!RQY29</f>
        <v>0</v>
      </c>
      <c r="RQZ34" s="73">
        <f>სარგებელი!RQZ29</f>
        <v>0</v>
      </c>
      <c r="RRA34" s="73">
        <f>სარგებელი!RRA29</f>
        <v>0</v>
      </c>
      <c r="RRB34" s="73">
        <f>სარგებელი!RRB29</f>
        <v>0</v>
      </c>
      <c r="RRC34" s="73">
        <f>სარგებელი!RRC29</f>
        <v>0</v>
      </c>
      <c r="RRD34" s="73">
        <f>სარგებელი!RRD29</f>
        <v>0</v>
      </c>
      <c r="RRE34" s="73">
        <f>სარგებელი!RRE29</f>
        <v>0</v>
      </c>
      <c r="RRF34" s="73">
        <f>სარგებელი!RRF29</f>
        <v>0</v>
      </c>
      <c r="RRG34" s="73">
        <f>სარგებელი!RRG29</f>
        <v>0</v>
      </c>
      <c r="RRH34" s="73">
        <f>სარგებელი!RRH29</f>
        <v>0</v>
      </c>
      <c r="RRI34" s="73">
        <f>სარგებელი!RRI29</f>
        <v>0</v>
      </c>
      <c r="RRJ34" s="73">
        <f>სარგებელი!RRJ29</f>
        <v>0</v>
      </c>
      <c r="RRK34" s="73">
        <f>სარგებელი!RRK29</f>
        <v>0</v>
      </c>
      <c r="RRL34" s="73">
        <f>სარგებელი!RRL29</f>
        <v>0</v>
      </c>
      <c r="RRM34" s="73">
        <f>სარგებელი!RRM29</f>
        <v>0</v>
      </c>
      <c r="RRN34" s="73">
        <f>სარგებელი!RRN29</f>
        <v>0</v>
      </c>
      <c r="RRO34" s="73">
        <f>სარგებელი!RRO29</f>
        <v>0</v>
      </c>
      <c r="RRP34" s="73">
        <f>სარგებელი!RRP29</f>
        <v>0</v>
      </c>
      <c r="RRQ34" s="73">
        <f>სარგებელი!RRQ29</f>
        <v>0</v>
      </c>
      <c r="RRR34" s="73">
        <f>სარგებელი!RRR29</f>
        <v>0</v>
      </c>
      <c r="RRS34" s="73">
        <f>სარგებელი!RRS29</f>
        <v>0</v>
      </c>
      <c r="RRT34" s="73">
        <f>სარგებელი!RRT29</f>
        <v>0</v>
      </c>
      <c r="RRU34" s="73">
        <f>სარგებელი!RRU29</f>
        <v>0</v>
      </c>
      <c r="RRV34" s="73">
        <f>სარგებელი!RRV29</f>
        <v>0</v>
      </c>
      <c r="RRW34" s="73">
        <f>სარგებელი!RRW29</f>
        <v>0</v>
      </c>
      <c r="RRX34" s="73">
        <f>სარგებელი!RRX29</f>
        <v>0</v>
      </c>
      <c r="RRY34" s="73">
        <f>სარგებელი!RRY29</f>
        <v>0</v>
      </c>
      <c r="RRZ34" s="73">
        <f>სარგებელი!RRZ29</f>
        <v>0</v>
      </c>
      <c r="RSA34" s="73">
        <f>სარგებელი!RSA29</f>
        <v>0</v>
      </c>
      <c r="RSB34" s="73">
        <f>სარგებელი!RSB29</f>
        <v>0</v>
      </c>
      <c r="RSC34" s="73">
        <f>სარგებელი!RSC29</f>
        <v>0</v>
      </c>
      <c r="RSD34" s="73">
        <f>სარგებელი!RSD29</f>
        <v>0</v>
      </c>
      <c r="RSE34" s="73">
        <f>სარგებელი!RSE29</f>
        <v>0</v>
      </c>
      <c r="RSF34" s="73">
        <f>სარგებელი!RSF29</f>
        <v>0</v>
      </c>
      <c r="RSG34" s="73">
        <f>სარგებელი!RSG29</f>
        <v>0</v>
      </c>
      <c r="RSH34" s="73">
        <f>სარგებელი!RSH29</f>
        <v>0</v>
      </c>
      <c r="RSI34" s="73">
        <f>სარგებელი!RSI29</f>
        <v>0</v>
      </c>
      <c r="RSJ34" s="73">
        <f>სარგებელი!RSJ29</f>
        <v>0</v>
      </c>
      <c r="RSK34" s="73">
        <f>სარგებელი!RSK29</f>
        <v>0</v>
      </c>
      <c r="RSL34" s="73">
        <f>სარგებელი!RSL29</f>
        <v>0</v>
      </c>
      <c r="RSM34" s="73">
        <f>სარგებელი!RSM29</f>
        <v>0</v>
      </c>
      <c r="RSN34" s="73">
        <f>სარგებელი!RSN29</f>
        <v>0</v>
      </c>
      <c r="RSO34" s="73">
        <f>სარგებელი!RSO29</f>
        <v>0</v>
      </c>
      <c r="RSP34" s="73">
        <f>სარგებელი!RSP29</f>
        <v>0</v>
      </c>
      <c r="RSQ34" s="73">
        <f>სარგებელი!RSQ29</f>
        <v>0</v>
      </c>
      <c r="RSR34" s="73">
        <f>სარგებელი!RSR29</f>
        <v>0</v>
      </c>
      <c r="RSS34" s="73">
        <f>სარგებელი!RSS29</f>
        <v>0</v>
      </c>
      <c r="RST34" s="73">
        <f>სარგებელი!RST29</f>
        <v>0</v>
      </c>
      <c r="RSU34" s="73">
        <f>სარგებელი!RSU29</f>
        <v>0</v>
      </c>
      <c r="RSV34" s="73">
        <f>სარგებელი!RSV29</f>
        <v>0</v>
      </c>
      <c r="RSW34" s="73">
        <f>სარგებელი!RSW29</f>
        <v>0</v>
      </c>
      <c r="RSX34" s="73">
        <f>სარგებელი!RSX29</f>
        <v>0</v>
      </c>
      <c r="RSY34" s="73">
        <f>სარგებელი!RSY29</f>
        <v>0</v>
      </c>
      <c r="RSZ34" s="73">
        <f>სარგებელი!RSZ29</f>
        <v>0</v>
      </c>
      <c r="RTA34" s="73">
        <f>სარგებელი!RTA29</f>
        <v>0</v>
      </c>
      <c r="RTB34" s="73">
        <f>სარგებელი!RTB29</f>
        <v>0</v>
      </c>
      <c r="RTC34" s="73">
        <f>სარგებელი!RTC29</f>
        <v>0</v>
      </c>
      <c r="RTD34" s="73">
        <f>სარგებელი!RTD29</f>
        <v>0</v>
      </c>
      <c r="RTE34" s="73">
        <f>სარგებელი!RTE29</f>
        <v>0</v>
      </c>
      <c r="RTF34" s="73">
        <f>სარგებელი!RTF29</f>
        <v>0</v>
      </c>
      <c r="RTG34" s="73">
        <f>სარგებელი!RTG29</f>
        <v>0</v>
      </c>
      <c r="RTH34" s="73">
        <f>სარგებელი!RTH29</f>
        <v>0</v>
      </c>
      <c r="RTI34" s="73">
        <f>სარგებელი!RTI29</f>
        <v>0</v>
      </c>
      <c r="RTJ34" s="73">
        <f>სარგებელი!RTJ29</f>
        <v>0</v>
      </c>
      <c r="RTK34" s="73">
        <f>სარგებელი!RTK29</f>
        <v>0</v>
      </c>
      <c r="RTL34" s="73">
        <f>სარგებელი!RTL29</f>
        <v>0</v>
      </c>
      <c r="RTM34" s="73">
        <f>სარგებელი!RTM29</f>
        <v>0</v>
      </c>
      <c r="RTN34" s="73">
        <f>სარგებელი!RTN29</f>
        <v>0</v>
      </c>
      <c r="RTO34" s="73">
        <f>სარგებელი!RTO29</f>
        <v>0</v>
      </c>
      <c r="RTP34" s="73">
        <f>სარგებელი!RTP29</f>
        <v>0</v>
      </c>
      <c r="RTQ34" s="73">
        <f>სარგებელი!RTQ29</f>
        <v>0</v>
      </c>
      <c r="RTR34" s="73">
        <f>სარგებელი!RTR29</f>
        <v>0</v>
      </c>
      <c r="RTS34" s="73">
        <f>სარგებელი!RTS29</f>
        <v>0</v>
      </c>
      <c r="RTT34" s="73">
        <f>სარგებელი!RTT29</f>
        <v>0</v>
      </c>
      <c r="RTU34" s="73">
        <f>სარგებელი!RTU29</f>
        <v>0</v>
      </c>
      <c r="RTV34" s="73">
        <f>სარგებელი!RTV29</f>
        <v>0</v>
      </c>
      <c r="RTW34" s="73">
        <f>სარგებელი!RTW29</f>
        <v>0</v>
      </c>
      <c r="RTX34" s="73">
        <f>სარგებელი!RTX29</f>
        <v>0</v>
      </c>
      <c r="RTY34" s="73">
        <f>სარგებელი!RTY29</f>
        <v>0</v>
      </c>
      <c r="RTZ34" s="73">
        <f>სარგებელი!RTZ29</f>
        <v>0</v>
      </c>
      <c r="RUA34" s="73">
        <f>სარგებელი!RUA29</f>
        <v>0</v>
      </c>
      <c r="RUB34" s="73">
        <f>სარგებელი!RUB29</f>
        <v>0</v>
      </c>
      <c r="RUC34" s="73">
        <f>სარგებელი!RUC29</f>
        <v>0</v>
      </c>
      <c r="RUD34" s="73">
        <f>სარგებელი!RUD29</f>
        <v>0</v>
      </c>
      <c r="RUE34" s="73">
        <f>სარგებელი!RUE29</f>
        <v>0</v>
      </c>
      <c r="RUF34" s="73">
        <f>სარგებელი!RUF29</f>
        <v>0</v>
      </c>
      <c r="RUG34" s="73">
        <f>სარგებელი!RUG29</f>
        <v>0</v>
      </c>
      <c r="RUH34" s="73">
        <f>სარგებელი!RUH29</f>
        <v>0</v>
      </c>
      <c r="RUI34" s="73">
        <f>სარგებელი!RUI29</f>
        <v>0</v>
      </c>
      <c r="RUJ34" s="73">
        <f>სარგებელი!RUJ29</f>
        <v>0</v>
      </c>
      <c r="RUK34" s="73">
        <f>სარგებელი!RUK29</f>
        <v>0</v>
      </c>
      <c r="RUL34" s="73">
        <f>სარგებელი!RUL29</f>
        <v>0</v>
      </c>
      <c r="RUM34" s="73">
        <f>სარგებელი!RUM29</f>
        <v>0</v>
      </c>
      <c r="RUN34" s="73">
        <f>სარგებელი!RUN29</f>
        <v>0</v>
      </c>
      <c r="RUO34" s="73">
        <f>სარგებელი!RUO29</f>
        <v>0</v>
      </c>
      <c r="RUP34" s="73">
        <f>სარგებელი!RUP29</f>
        <v>0</v>
      </c>
      <c r="RUQ34" s="73">
        <f>სარგებელი!RUQ29</f>
        <v>0</v>
      </c>
      <c r="RUR34" s="73">
        <f>სარგებელი!RUR29</f>
        <v>0</v>
      </c>
      <c r="RUS34" s="73">
        <f>სარგებელი!RUS29</f>
        <v>0</v>
      </c>
      <c r="RUT34" s="73">
        <f>სარგებელი!RUT29</f>
        <v>0</v>
      </c>
      <c r="RUU34" s="73">
        <f>სარგებელი!RUU29</f>
        <v>0</v>
      </c>
      <c r="RUV34" s="73">
        <f>სარგებელი!RUV29</f>
        <v>0</v>
      </c>
      <c r="RUW34" s="73">
        <f>სარგებელი!RUW29</f>
        <v>0</v>
      </c>
      <c r="RUX34" s="73">
        <f>სარგებელი!RUX29</f>
        <v>0</v>
      </c>
      <c r="RUY34" s="73">
        <f>სარგებელი!RUY29</f>
        <v>0</v>
      </c>
      <c r="RUZ34" s="73">
        <f>სარგებელი!RUZ29</f>
        <v>0</v>
      </c>
      <c r="RVA34" s="73">
        <f>სარგებელი!RVA29</f>
        <v>0</v>
      </c>
      <c r="RVB34" s="73">
        <f>სარგებელი!RVB29</f>
        <v>0</v>
      </c>
      <c r="RVC34" s="73">
        <f>სარგებელი!RVC29</f>
        <v>0</v>
      </c>
      <c r="RVD34" s="73">
        <f>სარგებელი!RVD29</f>
        <v>0</v>
      </c>
      <c r="RVE34" s="73">
        <f>სარგებელი!RVE29</f>
        <v>0</v>
      </c>
      <c r="RVF34" s="73">
        <f>სარგებელი!RVF29</f>
        <v>0</v>
      </c>
      <c r="RVG34" s="73">
        <f>სარგებელი!RVG29</f>
        <v>0</v>
      </c>
      <c r="RVH34" s="73">
        <f>სარგებელი!RVH29</f>
        <v>0</v>
      </c>
      <c r="RVI34" s="73">
        <f>სარგებელი!RVI29</f>
        <v>0</v>
      </c>
      <c r="RVJ34" s="73">
        <f>სარგებელი!RVJ29</f>
        <v>0</v>
      </c>
      <c r="RVK34" s="73">
        <f>სარგებელი!RVK29</f>
        <v>0</v>
      </c>
      <c r="RVL34" s="73">
        <f>სარგებელი!RVL29</f>
        <v>0</v>
      </c>
      <c r="RVM34" s="73">
        <f>სარგებელი!RVM29</f>
        <v>0</v>
      </c>
      <c r="RVN34" s="73">
        <f>სარგებელი!RVN29</f>
        <v>0</v>
      </c>
      <c r="RVO34" s="73">
        <f>სარგებელი!RVO29</f>
        <v>0</v>
      </c>
      <c r="RVP34" s="73">
        <f>სარგებელი!RVP29</f>
        <v>0</v>
      </c>
      <c r="RVQ34" s="73">
        <f>სარგებელი!RVQ29</f>
        <v>0</v>
      </c>
      <c r="RVR34" s="73">
        <f>სარგებელი!RVR29</f>
        <v>0</v>
      </c>
      <c r="RVS34" s="73">
        <f>სარგებელი!RVS29</f>
        <v>0</v>
      </c>
      <c r="RVT34" s="73">
        <f>სარგებელი!RVT29</f>
        <v>0</v>
      </c>
      <c r="RVU34" s="73">
        <f>სარგებელი!RVU29</f>
        <v>0</v>
      </c>
      <c r="RVV34" s="73">
        <f>სარგებელი!RVV29</f>
        <v>0</v>
      </c>
      <c r="RVW34" s="73">
        <f>სარგებელი!RVW29</f>
        <v>0</v>
      </c>
      <c r="RVX34" s="73">
        <f>სარგებელი!RVX29</f>
        <v>0</v>
      </c>
      <c r="RVY34" s="73">
        <f>სარგებელი!RVY29</f>
        <v>0</v>
      </c>
      <c r="RVZ34" s="73">
        <f>სარგებელი!RVZ29</f>
        <v>0</v>
      </c>
      <c r="RWA34" s="73">
        <f>სარგებელი!RWA29</f>
        <v>0</v>
      </c>
      <c r="RWB34" s="73">
        <f>სარგებელი!RWB29</f>
        <v>0</v>
      </c>
      <c r="RWC34" s="73">
        <f>სარგებელი!RWC29</f>
        <v>0</v>
      </c>
      <c r="RWD34" s="73">
        <f>სარგებელი!RWD29</f>
        <v>0</v>
      </c>
      <c r="RWE34" s="73">
        <f>სარგებელი!RWE29</f>
        <v>0</v>
      </c>
      <c r="RWF34" s="73">
        <f>სარგებელი!RWF29</f>
        <v>0</v>
      </c>
      <c r="RWG34" s="73">
        <f>სარგებელი!RWG29</f>
        <v>0</v>
      </c>
      <c r="RWH34" s="73">
        <f>სარგებელი!RWH29</f>
        <v>0</v>
      </c>
      <c r="RWI34" s="73">
        <f>სარგებელი!RWI29</f>
        <v>0</v>
      </c>
      <c r="RWJ34" s="73">
        <f>სარგებელი!RWJ29</f>
        <v>0</v>
      </c>
      <c r="RWK34" s="73">
        <f>სარგებელი!RWK29</f>
        <v>0</v>
      </c>
      <c r="RWL34" s="73">
        <f>სარგებელი!RWL29</f>
        <v>0</v>
      </c>
      <c r="RWM34" s="73">
        <f>სარგებელი!RWM29</f>
        <v>0</v>
      </c>
      <c r="RWN34" s="73">
        <f>სარგებელი!RWN29</f>
        <v>0</v>
      </c>
      <c r="RWO34" s="73">
        <f>სარგებელი!RWO29</f>
        <v>0</v>
      </c>
      <c r="RWP34" s="73">
        <f>სარგებელი!RWP29</f>
        <v>0</v>
      </c>
      <c r="RWQ34" s="73">
        <f>სარგებელი!RWQ29</f>
        <v>0</v>
      </c>
      <c r="RWR34" s="73">
        <f>სარგებელი!RWR29</f>
        <v>0</v>
      </c>
      <c r="RWS34" s="73">
        <f>სარგებელი!RWS29</f>
        <v>0</v>
      </c>
      <c r="RWT34" s="73">
        <f>სარგებელი!RWT29</f>
        <v>0</v>
      </c>
      <c r="RWU34" s="73">
        <f>სარგებელი!RWU29</f>
        <v>0</v>
      </c>
      <c r="RWV34" s="73">
        <f>სარგებელი!RWV29</f>
        <v>0</v>
      </c>
      <c r="RWW34" s="73">
        <f>სარგებელი!RWW29</f>
        <v>0</v>
      </c>
      <c r="RWX34" s="73">
        <f>სარგებელი!RWX29</f>
        <v>0</v>
      </c>
      <c r="RWY34" s="73">
        <f>სარგებელი!RWY29</f>
        <v>0</v>
      </c>
      <c r="RWZ34" s="73">
        <f>სარგებელი!RWZ29</f>
        <v>0</v>
      </c>
      <c r="RXA34" s="73">
        <f>სარგებელი!RXA29</f>
        <v>0</v>
      </c>
      <c r="RXB34" s="73">
        <f>სარგებელი!RXB29</f>
        <v>0</v>
      </c>
      <c r="RXC34" s="73">
        <f>სარგებელი!RXC29</f>
        <v>0</v>
      </c>
      <c r="RXD34" s="73">
        <f>სარგებელი!RXD29</f>
        <v>0</v>
      </c>
      <c r="RXE34" s="73">
        <f>სარგებელი!RXE29</f>
        <v>0</v>
      </c>
      <c r="RXF34" s="73">
        <f>სარგებელი!RXF29</f>
        <v>0</v>
      </c>
      <c r="RXG34" s="73">
        <f>სარგებელი!RXG29</f>
        <v>0</v>
      </c>
      <c r="RXH34" s="73">
        <f>სარგებელი!RXH29</f>
        <v>0</v>
      </c>
      <c r="RXI34" s="73">
        <f>სარგებელი!RXI29</f>
        <v>0</v>
      </c>
      <c r="RXJ34" s="73">
        <f>სარგებელი!RXJ29</f>
        <v>0</v>
      </c>
      <c r="RXK34" s="73">
        <f>სარგებელი!RXK29</f>
        <v>0</v>
      </c>
      <c r="RXL34" s="73">
        <f>სარგებელი!RXL29</f>
        <v>0</v>
      </c>
      <c r="RXM34" s="73">
        <f>სარგებელი!RXM29</f>
        <v>0</v>
      </c>
      <c r="RXN34" s="73">
        <f>სარგებელი!RXN29</f>
        <v>0</v>
      </c>
      <c r="RXO34" s="73">
        <f>სარგებელი!RXO29</f>
        <v>0</v>
      </c>
      <c r="RXP34" s="73">
        <f>სარგებელი!RXP29</f>
        <v>0</v>
      </c>
      <c r="RXQ34" s="73">
        <f>სარგებელი!RXQ29</f>
        <v>0</v>
      </c>
      <c r="RXR34" s="73">
        <f>სარგებელი!RXR29</f>
        <v>0</v>
      </c>
      <c r="RXS34" s="73">
        <f>სარგებელი!RXS29</f>
        <v>0</v>
      </c>
      <c r="RXT34" s="73">
        <f>სარგებელი!RXT29</f>
        <v>0</v>
      </c>
      <c r="RXU34" s="73">
        <f>სარგებელი!RXU29</f>
        <v>0</v>
      </c>
      <c r="RXV34" s="73">
        <f>სარგებელი!RXV29</f>
        <v>0</v>
      </c>
      <c r="RXW34" s="73">
        <f>სარგებელი!RXW29</f>
        <v>0</v>
      </c>
      <c r="RXX34" s="73">
        <f>სარგებელი!RXX29</f>
        <v>0</v>
      </c>
      <c r="RXY34" s="73">
        <f>სარგებელი!RXY29</f>
        <v>0</v>
      </c>
      <c r="RXZ34" s="73">
        <f>სარგებელი!RXZ29</f>
        <v>0</v>
      </c>
      <c r="RYA34" s="73">
        <f>სარგებელი!RYA29</f>
        <v>0</v>
      </c>
      <c r="RYB34" s="73">
        <f>სარგებელი!RYB29</f>
        <v>0</v>
      </c>
      <c r="RYC34" s="73">
        <f>სარგებელი!RYC29</f>
        <v>0</v>
      </c>
      <c r="RYD34" s="73">
        <f>სარგებელი!RYD29</f>
        <v>0</v>
      </c>
      <c r="RYE34" s="73">
        <f>სარგებელი!RYE29</f>
        <v>0</v>
      </c>
      <c r="RYF34" s="73">
        <f>სარგებელი!RYF29</f>
        <v>0</v>
      </c>
      <c r="RYG34" s="73">
        <f>სარგებელი!RYG29</f>
        <v>0</v>
      </c>
      <c r="RYH34" s="73">
        <f>სარგებელი!RYH29</f>
        <v>0</v>
      </c>
      <c r="RYI34" s="73">
        <f>სარგებელი!RYI29</f>
        <v>0</v>
      </c>
      <c r="RYJ34" s="73">
        <f>სარგებელი!RYJ29</f>
        <v>0</v>
      </c>
      <c r="RYK34" s="73">
        <f>სარგებელი!RYK29</f>
        <v>0</v>
      </c>
      <c r="RYL34" s="73">
        <f>სარგებელი!RYL29</f>
        <v>0</v>
      </c>
      <c r="RYM34" s="73">
        <f>სარგებელი!RYM29</f>
        <v>0</v>
      </c>
      <c r="RYN34" s="73">
        <f>სარგებელი!RYN29</f>
        <v>0</v>
      </c>
      <c r="RYO34" s="73">
        <f>სარგებელი!RYO29</f>
        <v>0</v>
      </c>
      <c r="RYP34" s="73">
        <f>სარგებელი!RYP29</f>
        <v>0</v>
      </c>
      <c r="RYQ34" s="73">
        <f>სარგებელი!RYQ29</f>
        <v>0</v>
      </c>
      <c r="RYR34" s="73">
        <f>სარგებელი!RYR29</f>
        <v>0</v>
      </c>
      <c r="RYS34" s="73">
        <f>სარგებელი!RYS29</f>
        <v>0</v>
      </c>
      <c r="RYT34" s="73">
        <f>სარგებელი!RYT29</f>
        <v>0</v>
      </c>
      <c r="RYU34" s="73">
        <f>სარგებელი!RYU29</f>
        <v>0</v>
      </c>
      <c r="RYV34" s="73">
        <f>სარგებელი!RYV29</f>
        <v>0</v>
      </c>
      <c r="RYW34" s="73">
        <f>სარგებელი!RYW29</f>
        <v>0</v>
      </c>
      <c r="RYX34" s="73">
        <f>სარგებელი!RYX29</f>
        <v>0</v>
      </c>
      <c r="RYY34" s="73">
        <f>სარგებელი!RYY29</f>
        <v>0</v>
      </c>
      <c r="RYZ34" s="73">
        <f>სარგებელი!RYZ29</f>
        <v>0</v>
      </c>
      <c r="RZA34" s="73">
        <f>სარგებელი!RZA29</f>
        <v>0</v>
      </c>
      <c r="RZB34" s="73">
        <f>სარგებელი!RZB29</f>
        <v>0</v>
      </c>
      <c r="RZC34" s="73">
        <f>სარგებელი!RZC29</f>
        <v>0</v>
      </c>
      <c r="RZD34" s="73">
        <f>სარგებელი!RZD29</f>
        <v>0</v>
      </c>
      <c r="RZE34" s="73">
        <f>სარგებელი!RZE29</f>
        <v>0</v>
      </c>
      <c r="RZF34" s="73">
        <f>სარგებელი!RZF29</f>
        <v>0</v>
      </c>
      <c r="RZG34" s="73">
        <f>სარგებელი!RZG29</f>
        <v>0</v>
      </c>
      <c r="RZH34" s="73">
        <f>სარგებელი!RZH29</f>
        <v>0</v>
      </c>
      <c r="RZI34" s="73">
        <f>სარგებელი!RZI29</f>
        <v>0</v>
      </c>
      <c r="RZJ34" s="73">
        <f>სარგებელი!RZJ29</f>
        <v>0</v>
      </c>
      <c r="RZK34" s="73">
        <f>სარგებელი!RZK29</f>
        <v>0</v>
      </c>
      <c r="RZL34" s="73">
        <f>სარგებელი!RZL29</f>
        <v>0</v>
      </c>
      <c r="RZM34" s="73">
        <f>სარგებელი!RZM29</f>
        <v>0</v>
      </c>
      <c r="RZN34" s="73">
        <f>სარგებელი!RZN29</f>
        <v>0</v>
      </c>
      <c r="RZO34" s="73">
        <f>სარგებელი!RZO29</f>
        <v>0</v>
      </c>
      <c r="RZP34" s="73">
        <f>სარგებელი!RZP29</f>
        <v>0</v>
      </c>
      <c r="RZQ34" s="73">
        <f>სარგებელი!RZQ29</f>
        <v>0</v>
      </c>
      <c r="RZR34" s="73">
        <f>სარგებელი!RZR29</f>
        <v>0</v>
      </c>
      <c r="RZS34" s="73">
        <f>სარგებელი!RZS29</f>
        <v>0</v>
      </c>
      <c r="RZT34" s="73">
        <f>სარგებელი!RZT29</f>
        <v>0</v>
      </c>
      <c r="RZU34" s="73">
        <f>სარგებელი!RZU29</f>
        <v>0</v>
      </c>
      <c r="RZV34" s="73">
        <f>სარგებელი!RZV29</f>
        <v>0</v>
      </c>
      <c r="RZW34" s="73">
        <f>სარგებელი!RZW29</f>
        <v>0</v>
      </c>
      <c r="RZX34" s="73">
        <f>სარგებელი!RZX29</f>
        <v>0</v>
      </c>
      <c r="RZY34" s="73">
        <f>სარგებელი!RZY29</f>
        <v>0</v>
      </c>
      <c r="RZZ34" s="73">
        <f>სარგებელი!RZZ29</f>
        <v>0</v>
      </c>
      <c r="SAA34" s="73">
        <f>სარგებელი!SAA29</f>
        <v>0</v>
      </c>
      <c r="SAB34" s="73">
        <f>სარგებელი!SAB29</f>
        <v>0</v>
      </c>
      <c r="SAC34" s="73">
        <f>სარგებელი!SAC29</f>
        <v>0</v>
      </c>
      <c r="SAD34" s="73">
        <f>სარგებელი!SAD29</f>
        <v>0</v>
      </c>
      <c r="SAE34" s="73">
        <f>სარგებელი!SAE29</f>
        <v>0</v>
      </c>
      <c r="SAF34" s="73">
        <f>სარგებელი!SAF29</f>
        <v>0</v>
      </c>
      <c r="SAG34" s="73">
        <f>სარგებელი!SAG29</f>
        <v>0</v>
      </c>
      <c r="SAH34" s="73">
        <f>სარგებელი!SAH29</f>
        <v>0</v>
      </c>
      <c r="SAI34" s="73">
        <f>სარგებელი!SAI29</f>
        <v>0</v>
      </c>
      <c r="SAJ34" s="73">
        <f>სარგებელი!SAJ29</f>
        <v>0</v>
      </c>
      <c r="SAK34" s="73">
        <f>სარგებელი!SAK29</f>
        <v>0</v>
      </c>
      <c r="SAL34" s="73">
        <f>სარგებელი!SAL29</f>
        <v>0</v>
      </c>
      <c r="SAM34" s="73">
        <f>სარგებელი!SAM29</f>
        <v>0</v>
      </c>
      <c r="SAN34" s="73">
        <f>სარგებელი!SAN29</f>
        <v>0</v>
      </c>
      <c r="SAO34" s="73">
        <f>სარგებელი!SAO29</f>
        <v>0</v>
      </c>
      <c r="SAP34" s="73">
        <f>სარგებელი!SAP29</f>
        <v>0</v>
      </c>
      <c r="SAQ34" s="73">
        <f>სარგებელი!SAQ29</f>
        <v>0</v>
      </c>
      <c r="SAR34" s="73">
        <f>სარგებელი!SAR29</f>
        <v>0</v>
      </c>
      <c r="SAS34" s="73">
        <f>სარგებელი!SAS29</f>
        <v>0</v>
      </c>
      <c r="SAT34" s="73">
        <f>სარგებელი!SAT29</f>
        <v>0</v>
      </c>
      <c r="SAU34" s="73">
        <f>სარგებელი!SAU29</f>
        <v>0</v>
      </c>
      <c r="SAV34" s="73">
        <f>სარგებელი!SAV29</f>
        <v>0</v>
      </c>
      <c r="SAW34" s="73">
        <f>სარგებელი!SAW29</f>
        <v>0</v>
      </c>
      <c r="SAX34" s="73">
        <f>სარგებელი!SAX29</f>
        <v>0</v>
      </c>
      <c r="SAY34" s="73">
        <f>სარგებელი!SAY29</f>
        <v>0</v>
      </c>
      <c r="SAZ34" s="73">
        <f>სარგებელი!SAZ29</f>
        <v>0</v>
      </c>
      <c r="SBA34" s="73">
        <f>სარგებელი!SBA29</f>
        <v>0</v>
      </c>
      <c r="SBB34" s="73">
        <f>სარგებელი!SBB29</f>
        <v>0</v>
      </c>
      <c r="SBC34" s="73">
        <f>სარგებელი!SBC29</f>
        <v>0</v>
      </c>
      <c r="SBD34" s="73">
        <f>სარგებელი!SBD29</f>
        <v>0</v>
      </c>
      <c r="SBE34" s="73">
        <f>სარგებელი!SBE29</f>
        <v>0</v>
      </c>
      <c r="SBF34" s="73">
        <f>სარგებელი!SBF29</f>
        <v>0</v>
      </c>
      <c r="SBG34" s="73">
        <f>სარგებელი!SBG29</f>
        <v>0</v>
      </c>
      <c r="SBH34" s="73">
        <f>სარგებელი!SBH29</f>
        <v>0</v>
      </c>
      <c r="SBI34" s="73">
        <f>სარგებელი!SBI29</f>
        <v>0</v>
      </c>
      <c r="SBJ34" s="73">
        <f>სარგებელი!SBJ29</f>
        <v>0</v>
      </c>
      <c r="SBK34" s="73">
        <f>სარგებელი!SBK29</f>
        <v>0</v>
      </c>
      <c r="SBL34" s="73">
        <f>სარგებელი!SBL29</f>
        <v>0</v>
      </c>
      <c r="SBM34" s="73">
        <f>სარგებელი!SBM29</f>
        <v>0</v>
      </c>
      <c r="SBN34" s="73">
        <f>სარგებელი!SBN29</f>
        <v>0</v>
      </c>
      <c r="SBO34" s="73">
        <f>სარგებელი!SBO29</f>
        <v>0</v>
      </c>
      <c r="SBP34" s="73">
        <f>სარგებელი!SBP29</f>
        <v>0</v>
      </c>
      <c r="SBQ34" s="73">
        <f>სარგებელი!SBQ29</f>
        <v>0</v>
      </c>
      <c r="SBR34" s="73">
        <f>სარგებელი!SBR29</f>
        <v>0</v>
      </c>
      <c r="SBS34" s="73">
        <f>სარგებელი!SBS29</f>
        <v>0</v>
      </c>
      <c r="SBT34" s="73">
        <f>სარგებელი!SBT29</f>
        <v>0</v>
      </c>
      <c r="SBU34" s="73">
        <f>სარგებელი!SBU29</f>
        <v>0</v>
      </c>
      <c r="SBV34" s="73">
        <f>სარგებელი!SBV29</f>
        <v>0</v>
      </c>
      <c r="SBW34" s="73">
        <f>სარგებელი!SBW29</f>
        <v>0</v>
      </c>
      <c r="SBX34" s="73">
        <f>სარგებელი!SBX29</f>
        <v>0</v>
      </c>
      <c r="SBY34" s="73">
        <f>სარგებელი!SBY29</f>
        <v>0</v>
      </c>
      <c r="SBZ34" s="73">
        <f>სარგებელი!SBZ29</f>
        <v>0</v>
      </c>
      <c r="SCA34" s="73">
        <f>სარგებელი!SCA29</f>
        <v>0</v>
      </c>
      <c r="SCB34" s="73">
        <f>სარგებელი!SCB29</f>
        <v>0</v>
      </c>
      <c r="SCC34" s="73">
        <f>სარგებელი!SCC29</f>
        <v>0</v>
      </c>
      <c r="SCD34" s="73">
        <f>სარგებელი!SCD29</f>
        <v>0</v>
      </c>
      <c r="SCE34" s="73">
        <f>სარგებელი!SCE29</f>
        <v>0</v>
      </c>
      <c r="SCF34" s="73">
        <f>სარგებელი!SCF29</f>
        <v>0</v>
      </c>
      <c r="SCG34" s="73">
        <f>სარგებელი!SCG29</f>
        <v>0</v>
      </c>
      <c r="SCH34" s="73">
        <f>სარგებელი!SCH29</f>
        <v>0</v>
      </c>
      <c r="SCI34" s="73">
        <f>სარგებელი!SCI29</f>
        <v>0</v>
      </c>
      <c r="SCJ34" s="73">
        <f>სარგებელი!SCJ29</f>
        <v>0</v>
      </c>
      <c r="SCK34" s="73">
        <f>სარგებელი!SCK29</f>
        <v>0</v>
      </c>
      <c r="SCL34" s="73">
        <f>სარგებელი!SCL29</f>
        <v>0</v>
      </c>
      <c r="SCM34" s="73">
        <f>სარგებელი!SCM29</f>
        <v>0</v>
      </c>
      <c r="SCN34" s="73">
        <f>სარგებელი!SCN29</f>
        <v>0</v>
      </c>
      <c r="SCO34" s="73">
        <f>სარგებელი!SCO29</f>
        <v>0</v>
      </c>
      <c r="SCP34" s="73">
        <f>სარგებელი!SCP29</f>
        <v>0</v>
      </c>
      <c r="SCQ34" s="73">
        <f>სარგებელი!SCQ29</f>
        <v>0</v>
      </c>
      <c r="SCR34" s="73">
        <f>სარგებელი!SCR29</f>
        <v>0</v>
      </c>
      <c r="SCS34" s="73">
        <f>სარგებელი!SCS29</f>
        <v>0</v>
      </c>
      <c r="SCT34" s="73">
        <f>სარგებელი!SCT29</f>
        <v>0</v>
      </c>
      <c r="SCU34" s="73">
        <f>სარგებელი!SCU29</f>
        <v>0</v>
      </c>
      <c r="SCV34" s="73">
        <f>სარგებელი!SCV29</f>
        <v>0</v>
      </c>
      <c r="SCW34" s="73">
        <f>სარგებელი!SCW29</f>
        <v>0</v>
      </c>
      <c r="SCX34" s="73">
        <f>სარგებელი!SCX29</f>
        <v>0</v>
      </c>
      <c r="SCY34" s="73">
        <f>სარგებელი!SCY29</f>
        <v>0</v>
      </c>
      <c r="SCZ34" s="73">
        <f>სარგებელი!SCZ29</f>
        <v>0</v>
      </c>
      <c r="SDA34" s="73">
        <f>სარგებელი!SDA29</f>
        <v>0</v>
      </c>
      <c r="SDB34" s="73">
        <f>სარგებელი!SDB29</f>
        <v>0</v>
      </c>
      <c r="SDC34" s="73">
        <f>სარგებელი!SDC29</f>
        <v>0</v>
      </c>
      <c r="SDD34" s="73">
        <f>სარგებელი!SDD29</f>
        <v>0</v>
      </c>
      <c r="SDE34" s="73">
        <f>სარგებელი!SDE29</f>
        <v>0</v>
      </c>
      <c r="SDF34" s="73">
        <f>სარგებელი!SDF29</f>
        <v>0</v>
      </c>
      <c r="SDG34" s="73">
        <f>სარგებელი!SDG29</f>
        <v>0</v>
      </c>
      <c r="SDH34" s="73">
        <f>სარგებელი!SDH29</f>
        <v>0</v>
      </c>
      <c r="SDI34" s="73">
        <f>სარგებელი!SDI29</f>
        <v>0</v>
      </c>
      <c r="SDJ34" s="73">
        <f>სარგებელი!SDJ29</f>
        <v>0</v>
      </c>
      <c r="SDK34" s="73">
        <f>სარგებელი!SDK29</f>
        <v>0</v>
      </c>
      <c r="SDL34" s="73">
        <f>სარგებელი!SDL29</f>
        <v>0</v>
      </c>
      <c r="SDM34" s="73">
        <f>სარგებელი!SDM29</f>
        <v>0</v>
      </c>
      <c r="SDN34" s="73">
        <f>სარგებელი!SDN29</f>
        <v>0</v>
      </c>
      <c r="SDO34" s="73">
        <f>სარგებელი!SDO29</f>
        <v>0</v>
      </c>
      <c r="SDP34" s="73">
        <f>სარგებელი!SDP29</f>
        <v>0</v>
      </c>
      <c r="SDQ34" s="73">
        <f>სარგებელი!SDQ29</f>
        <v>0</v>
      </c>
      <c r="SDR34" s="73">
        <f>სარგებელი!SDR29</f>
        <v>0</v>
      </c>
      <c r="SDS34" s="73">
        <f>სარგებელი!SDS29</f>
        <v>0</v>
      </c>
      <c r="SDT34" s="73">
        <f>სარგებელი!SDT29</f>
        <v>0</v>
      </c>
      <c r="SDU34" s="73">
        <f>სარგებელი!SDU29</f>
        <v>0</v>
      </c>
      <c r="SDV34" s="73">
        <f>სარგებელი!SDV29</f>
        <v>0</v>
      </c>
      <c r="SDW34" s="73">
        <f>სარგებელი!SDW29</f>
        <v>0</v>
      </c>
      <c r="SDX34" s="73">
        <f>სარგებელი!SDX29</f>
        <v>0</v>
      </c>
      <c r="SDY34" s="73">
        <f>სარგებელი!SDY29</f>
        <v>0</v>
      </c>
      <c r="SDZ34" s="73">
        <f>სარგებელი!SDZ29</f>
        <v>0</v>
      </c>
      <c r="SEA34" s="73">
        <f>სარგებელი!SEA29</f>
        <v>0</v>
      </c>
      <c r="SEB34" s="73">
        <f>სარგებელი!SEB29</f>
        <v>0</v>
      </c>
      <c r="SEC34" s="73">
        <f>სარგებელი!SEC29</f>
        <v>0</v>
      </c>
      <c r="SED34" s="73">
        <f>სარგებელი!SED29</f>
        <v>0</v>
      </c>
      <c r="SEE34" s="73">
        <f>სარგებელი!SEE29</f>
        <v>0</v>
      </c>
      <c r="SEF34" s="73">
        <f>სარგებელი!SEF29</f>
        <v>0</v>
      </c>
      <c r="SEG34" s="73">
        <f>სარგებელი!SEG29</f>
        <v>0</v>
      </c>
      <c r="SEH34" s="73">
        <f>სარგებელი!SEH29</f>
        <v>0</v>
      </c>
      <c r="SEI34" s="73">
        <f>სარგებელი!SEI29</f>
        <v>0</v>
      </c>
      <c r="SEJ34" s="73">
        <f>სარგებელი!SEJ29</f>
        <v>0</v>
      </c>
      <c r="SEK34" s="73">
        <f>სარგებელი!SEK29</f>
        <v>0</v>
      </c>
      <c r="SEL34" s="73">
        <f>სარგებელი!SEL29</f>
        <v>0</v>
      </c>
      <c r="SEM34" s="73">
        <f>სარგებელი!SEM29</f>
        <v>0</v>
      </c>
      <c r="SEN34" s="73">
        <f>სარგებელი!SEN29</f>
        <v>0</v>
      </c>
      <c r="SEO34" s="73">
        <f>სარგებელი!SEO29</f>
        <v>0</v>
      </c>
      <c r="SEP34" s="73">
        <f>სარგებელი!SEP29</f>
        <v>0</v>
      </c>
      <c r="SEQ34" s="73">
        <f>სარგებელი!SEQ29</f>
        <v>0</v>
      </c>
      <c r="SER34" s="73">
        <f>სარგებელი!SER29</f>
        <v>0</v>
      </c>
      <c r="SES34" s="73">
        <f>სარგებელი!SES29</f>
        <v>0</v>
      </c>
      <c r="SET34" s="73">
        <f>სარგებელი!SET29</f>
        <v>0</v>
      </c>
      <c r="SEU34" s="73">
        <f>სარგებელი!SEU29</f>
        <v>0</v>
      </c>
      <c r="SEV34" s="73">
        <f>სარგებელი!SEV29</f>
        <v>0</v>
      </c>
      <c r="SEW34" s="73">
        <f>სარგებელი!SEW29</f>
        <v>0</v>
      </c>
      <c r="SEX34" s="73">
        <f>სარგებელი!SEX29</f>
        <v>0</v>
      </c>
      <c r="SEY34" s="73">
        <f>სარგებელი!SEY29</f>
        <v>0</v>
      </c>
      <c r="SEZ34" s="73">
        <f>სარგებელი!SEZ29</f>
        <v>0</v>
      </c>
      <c r="SFA34" s="73">
        <f>სარგებელი!SFA29</f>
        <v>0</v>
      </c>
      <c r="SFB34" s="73">
        <f>სარგებელი!SFB29</f>
        <v>0</v>
      </c>
      <c r="SFC34" s="73">
        <f>სარგებელი!SFC29</f>
        <v>0</v>
      </c>
      <c r="SFD34" s="73">
        <f>სარგებელი!SFD29</f>
        <v>0</v>
      </c>
      <c r="SFE34" s="73">
        <f>სარგებელი!SFE29</f>
        <v>0</v>
      </c>
      <c r="SFF34" s="73">
        <f>სარგებელი!SFF29</f>
        <v>0</v>
      </c>
      <c r="SFG34" s="73">
        <f>სარგებელი!SFG29</f>
        <v>0</v>
      </c>
      <c r="SFH34" s="73">
        <f>სარგებელი!SFH29</f>
        <v>0</v>
      </c>
      <c r="SFI34" s="73">
        <f>სარგებელი!SFI29</f>
        <v>0</v>
      </c>
      <c r="SFJ34" s="73">
        <f>სარგებელი!SFJ29</f>
        <v>0</v>
      </c>
      <c r="SFK34" s="73">
        <f>სარგებელი!SFK29</f>
        <v>0</v>
      </c>
      <c r="SFL34" s="73">
        <f>სარგებელი!SFL29</f>
        <v>0</v>
      </c>
      <c r="SFM34" s="73">
        <f>სარგებელი!SFM29</f>
        <v>0</v>
      </c>
      <c r="SFN34" s="73">
        <f>სარგებელი!SFN29</f>
        <v>0</v>
      </c>
      <c r="SFO34" s="73">
        <f>სარგებელი!SFO29</f>
        <v>0</v>
      </c>
      <c r="SFP34" s="73">
        <f>სარგებელი!SFP29</f>
        <v>0</v>
      </c>
      <c r="SFQ34" s="73">
        <f>სარგებელი!SFQ29</f>
        <v>0</v>
      </c>
      <c r="SFR34" s="73">
        <f>სარგებელი!SFR29</f>
        <v>0</v>
      </c>
      <c r="SFS34" s="73">
        <f>სარგებელი!SFS29</f>
        <v>0</v>
      </c>
      <c r="SFT34" s="73">
        <f>სარგებელი!SFT29</f>
        <v>0</v>
      </c>
      <c r="SFU34" s="73">
        <f>სარგებელი!SFU29</f>
        <v>0</v>
      </c>
      <c r="SFV34" s="73">
        <f>სარგებელი!SFV29</f>
        <v>0</v>
      </c>
      <c r="SFW34" s="73">
        <f>სარგებელი!SFW29</f>
        <v>0</v>
      </c>
      <c r="SFX34" s="73">
        <f>სარგებელი!SFX29</f>
        <v>0</v>
      </c>
      <c r="SFY34" s="73">
        <f>სარგებელი!SFY29</f>
        <v>0</v>
      </c>
      <c r="SFZ34" s="73">
        <f>სარგებელი!SFZ29</f>
        <v>0</v>
      </c>
      <c r="SGA34" s="73">
        <f>სარგებელი!SGA29</f>
        <v>0</v>
      </c>
      <c r="SGB34" s="73">
        <f>სარგებელი!SGB29</f>
        <v>0</v>
      </c>
      <c r="SGC34" s="73">
        <f>სარგებელი!SGC29</f>
        <v>0</v>
      </c>
      <c r="SGD34" s="73">
        <f>სარგებელი!SGD29</f>
        <v>0</v>
      </c>
      <c r="SGE34" s="73">
        <f>სარგებელი!SGE29</f>
        <v>0</v>
      </c>
      <c r="SGF34" s="73">
        <f>სარგებელი!SGF29</f>
        <v>0</v>
      </c>
      <c r="SGG34" s="73">
        <f>სარგებელი!SGG29</f>
        <v>0</v>
      </c>
      <c r="SGH34" s="73">
        <f>სარგებელი!SGH29</f>
        <v>0</v>
      </c>
      <c r="SGI34" s="73">
        <f>სარგებელი!SGI29</f>
        <v>0</v>
      </c>
      <c r="SGJ34" s="73">
        <f>სარგებელი!SGJ29</f>
        <v>0</v>
      </c>
      <c r="SGK34" s="73">
        <f>სარგებელი!SGK29</f>
        <v>0</v>
      </c>
      <c r="SGL34" s="73">
        <f>სარგებელი!SGL29</f>
        <v>0</v>
      </c>
      <c r="SGM34" s="73">
        <f>სარგებელი!SGM29</f>
        <v>0</v>
      </c>
      <c r="SGN34" s="73">
        <f>სარგებელი!SGN29</f>
        <v>0</v>
      </c>
      <c r="SGO34" s="73">
        <f>სარგებელი!SGO29</f>
        <v>0</v>
      </c>
      <c r="SGP34" s="73">
        <f>სარგებელი!SGP29</f>
        <v>0</v>
      </c>
      <c r="SGQ34" s="73">
        <f>სარგებელი!SGQ29</f>
        <v>0</v>
      </c>
      <c r="SGR34" s="73">
        <f>სარგებელი!SGR29</f>
        <v>0</v>
      </c>
      <c r="SGS34" s="73">
        <f>სარგებელი!SGS29</f>
        <v>0</v>
      </c>
      <c r="SGT34" s="73">
        <f>სარგებელი!SGT29</f>
        <v>0</v>
      </c>
      <c r="SGU34" s="73">
        <f>სარგებელი!SGU29</f>
        <v>0</v>
      </c>
      <c r="SGV34" s="73">
        <f>სარგებელი!SGV29</f>
        <v>0</v>
      </c>
      <c r="SGW34" s="73">
        <f>სარგებელი!SGW29</f>
        <v>0</v>
      </c>
      <c r="SGX34" s="73">
        <f>სარგებელი!SGX29</f>
        <v>0</v>
      </c>
      <c r="SGY34" s="73">
        <f>სარგებელი!SGY29</f>
        <v>0</v>
      </c>
      <c r="SGZ34" s="73">
        <f>სარგებელი!SGZ29</f>
        <v>0</v>
      </c>
      <c r="SHA34" s="73">
        <f>სარგებელი!SHA29</f>
        <v>0</v>
      </c>
      <c r="SHB34" s="73">
        <f>სარგებელი!SHB29</f>
        <v>0</v>
      </c>
      <c r="SHC34" s="73">
        <f>სარგებელი!SHC29</f>
        <v>0</v>
      </c>
      <c r="SHD34" s="73">
        <f>სარგებელი!SHD29</f>
        <v>0</v>
      </c>
      <c r="SHE34" s="73">
        <f>სარგებელი!SHE29</f>
        <v>0</v>
      </c>
      <c r="SHF34" s="73">
        <f>სარგებელი!SHF29</f>
        <v>0</v>
      </c>
      <c r="SHG34" s="73">
        <f>სარგებელი!SHG29</f>
        <v>0</v>
      </c>
      <c r="SHH34" s="73">
        <f>სარგებელი!SHH29</f>
        <v>0</v>
      </c>
      <c r="SHI34" s="73">
        <f>სარგებელი!SHI29</f>
        <v>0</v>
      </c>
      <c r="SHJ34" s="73">
        <f>სარგებელი!SHJ29</f>
        <v>0</v>
      </c>
      <c r="SHK34" s="73">
        <f>სარგებელი!SHK29</f>
        <v>0</v>
      </c>
      <c r="SHL34" s="73">
        <f>სარგებელი!SHL29</f>
        <v>0</v>
      </c>
      <c r="SHM34" s="73">
        <f>სარგებელი!SHM29</f>
        <v>0</v>
      </c>
      <c r="SHN34" s="73">
        <f>სარგებელი!SHN29</f>
        <v>0</v>
      </c>
      <c r="SHO34" s="73">
        <f>სარგებელი!SHO29</f>
        <v>0</v>
      </c>
      <c r="SHP34" s="73">
        <f>სარგებელი!SHP29</f>
        <v>0</v>
      </c>
      <c r="SHQ34" s="73">
        <f>სარგებელი!SHQ29</f>
        <v>0</v>
      </c>
      <c r="SHR34" s="73">
        <f>სარგებელი!SHR29</f>
        <v>0</v>
      </c>
      <c r="SHS34" s="73">
        <f>სარგებელი!SHS29</f>
        <v>0</v>
      </c>
      <c r="SHT34" s="73">
        <f>სარგებელი!SHT29</f>
        <v>0</v>
      </c>
      <c r="SHU34" s="73">
        <f>სარგებელი!SHU29</f>
        <v>0</v>
      </c>
      <c r="SHV34" s="73">
        <f>სარგებელი!SHV29</f>
        <v>0</v>
      </c>
      <c r="SHW34" s="73">
        <f>სარგებელი!SHW29</f>
        <v>0</v>
      </c>
      <c r="SHX34" s="73">
        <f>სარგებელი!SHX29</f>
        <v>0</v>
      </c>
      <c r="SHY34" s="73">
        <f>სარგებელი!SHY29</f>
        <v>0</v>
      </c>
      <c r="SHZ34" s="73">
        <f>სარგებელი!SHZ29</f>
        <v>0</v>
      </c>
      <c r="SIA34" s="73">
        <f>სარგებელი!SIA29</f>
        <v>0</v>
      </c>
      <c r="SIB34" s="73">
        <f>სარგებელი!SIB29</f>
        <v>0</v>
      </c>
      <c r="SIC34" s="73">
        <f>სარგებელი!SIC29</f>
        <v>0</v>
      </c>
      <c r="SID34" s="73">
        <f>სარგებელი!SID29</f>
        <v>0</v>
      </c>
      <c r="SIE34" s="73">
        <f>სარგებელი!SIE29</f>
        <v>0</v>
      </c>
      <c r="SIF34" s="73">
        <f>სარგებელი!SIF29</f>
        <v>0</v>
      </c>
      <c r="SIG34" s="73">
        <f>სარგებელი!SIG29</f>
        <v>0</v>
      </c>
      <c r="SIH34" s="73">
        <f>სარგებელი!SIH29</f>
        <v>0</v>
      </c>
      <c r="SII34" s="73">
        <f>სარგებელი!SII29</f>
        <v>0</v>
      </c>
      <c r="SIJ34" s="73">
        <f>სარგებელი!SIJ29</f>
        <v>0</v>
      </c>
      <c r="SIK34" s="73">
        <f>სარგებელი!SIK29</f>
        <v>0</v>
      </c>
      <c r="SIL34" s="73">
        <f>სარგებელი!SIL29</f>
        <v>0</v>
      </c>
      <c r="SIM34" s="73">
        <f>სარგებელი!SIM29</f>
        <v>0</v>
      </c>
      <c r="SIN34" s="73">
        <f>სარგებელი!SIN29</f>
        <v>0</v>
      </c>
      <c r="SIO34" s="73">
        <f>სარგებელი!SIO29</f>
        <v>0</v>
      </c>
      <c r="SIP34" s="73">
        <f>სარგებელი!SIP29</f>
        <v>0</v>
      </c>
      <c r="SIQ34" s="73">
        <f>სარგებელი!SIQ29</f>
        <v>0</v>
      </c>
      <c r="SIR34" s="73">
        <f>სარგებელი!SIR29</f>
        <v>0</v>
      </c>
      <c r="SIS34" s="73">
        <f>სარგებელი!SIS29</f>
        <v>0</v>
      </c>
      <c r="SIT34" s="73">
        <f>სარგებელი!SIT29</f>
        <v>0</v>
      </c>
      <c r="SIU34" s="73">
        <f>სარგებელი!SIU29</f>
        <v>0</v>
      </c>
      <c r="SIV34" s="73">
        <f>სარგებელი!SIV29</f>
        <v>0</v>
      </c>
      <c r="SIW34" s="73">
        <f>სარგებელი!SIW29</f>
        <v>0</v>
      </c>
      <c r="SIX34" s="73">
        <f>სარგებელი!SIX29</f>
        <v>0</v>
      </c>
      <c r="SIY34" s="73">
        <f>სარგებელი!SIY29</f>
        <v>0</v>
      </c>
      <c r="SIZ34" s="73">
        <f>სარგებელი!SIZ29</f>
        <v>0</v>
      </c>
      <c r="SJA34" s="73">
        <f>სარგებელი!SJA29</f>
        <v>0</v>
      </c>
      <c r="SJB34" s="73">
        <f>სარგებელი!SJB29</f>
        <v>0</v>
      </c>
      <c r="SJC34" s="73">
        <f>სარგებელი!SJC29</f>
        <v>0</v>
      </c>
      <c r="SJD34" s="73">
        <f>სარგებელი!SJD29</f>
        <v>0</v>
      </c>
      <c r="SJE34" s="73">
        <f>სარგებელი!SJE29</f>
        <v>0</v>
      </c>
      <c r="SJF34" s="73">
        <f>სარგებელი!SJF29</f>
        <v>0</v>
      </c>
      <c r="SJG34" s="73">
        <f>სარგებელი!SJG29</f>
        <v>0</v>
      </c>
      <c r="SJH34" s="73">
        <f>სარგებელი!SJH29</f>
        <v>0</v>
      </c>
      <c r="SJI34" s="73">
        <f>სარგებელი!SJI29</f>
        <v>0</v>
      </c>
      <c r="SJJ34" s="73">
        <f>სარგებელი!SJJ29</f>
        <v>0</v>
      </c>
      <c r="SJK34" s="73">
        <f>სარგებელი!SJK29</f>
        <v>0</v>
      </c>
      <c r="SJL34" s="73">
        <f>სარგებელი!SJL29</f>
        <v>0</v>
      </c>
      <c r="SJM34" s="73">
        <f>სარგებელი!SJM29</f>
        <v>0</v>
      </c>
      <c r="SJN34" s="73">
        <f>სარგებელი!SJN29</f>
        <v>0</v>
      </c>
      <c r="SJO34" s="73">
        <f>სარგებელი!SJO29</f>
        <v>0</v>
      </c>
      <c r="SJP34" s="73">
        <f>სარგებელი!SJP29</f>
        <v>0</v>
      </c>
      <c r="SJQ34" s="73">
        <f>სარგებელი!SJQ29</f>
        <v>0</v>
      </c>
      <c r="SJR34" s="73">
        <f>სარგებელი!SJR29</f>
        <v>0</v>
      </c>
      <c r="SJS34" s="73">
        <f>სარგებელი!SJS29</f>
        <v>0</v>
      </c>
      <c r="SJT34" s="73">
        <f>სარგებელი!SJT29</f>
        <v>0</v>
      </c>
      <c r="SJU34" s="73">
        <f>სარგებელი!SJU29</f>
        <v>0</v>
      </c>
      <c r="SJV34" s="73">
        <f>სარგებელი!SJV29</f>
        <v>0</v>
      </c>
      <c r="SJW34" s="73">
        <f>სარგებელი!SJW29</f>
        <v>0</v>
      </c>
      <c r="SJX34" s="73">
        <f>სარგებელი!SJX29</f>
        <v>0</v>
      </c>
      <c r="SJY34" s="73">
        <f>სარგებელი!SJY29</f>
        <v>0</v>
      </c>
      <c r="SJZ34" s="73">
        <f>სარგებელი!SJZ29</f>
        <v>0</v>
      </c>
      <c r="SKA34" s="73">
        <f>სარგებელი!SKA29</f>
        <v>0</v>
      </c>
      <c r="SKB34" s="73">
        <f>სარგებელი!SKB29</f>
        <v>0</v>
      </c>
      <c r="SKC34" s="73">
        <f>სარგებელი!SKC29</f>
        <v>0</v>
      </c>
      <c r="SKD34" s="73">
        <f>სარგებელი!SKD29</f>
        <v>0</v>
      </c>
      <c r="SKE34" s="73">
        <f>სარგებელი!SKE29</f>
        <v>0</v>
      </c>
      <c r="SKF34" s="73">
        <f>სარგებელი!SKF29</f>
        <v>0</v>
      </c>
      <c r="SKG34" s="73">
        <f>სარგებელი!SKG29</f>
        <v>0</v>
      </c>
      <c r="SKH34" s="73">
        <f>სარგებელი!SKH29</f>
        <v>0</v>
      </c>
      <c r="SKI34" s="73">
        <f>სარგებელი!SKI29</f>
        <v>0</v>
      </c>
      <c r="SKJ34" s="73">
        <f>სარგებელი!SKJ29</f>
        <v>0</v>
      </c>
      <c r="SKK34" s="73">
        <f>სარგებელი!SKK29</f>
        <v>0</v>
      </c>
      <c r="SKL34" s="73">
        <f>სარგებელი!SKL29</f>
        <v>0</v>
      </c>
      <c r="SKM34" s="73">
        <f>სარგებელი!SKM29</f>
        <v>0</v>
      </c>
      <c r="SKN34" s="73">
        <f>სარგებელი!SKN29</f>
        <v>0</v>
      </c>
      <c r="SKO34" s="73">
        <f>სარგებელი!SKO29</f>
        <v>0</v>
      </c>
      <c r="SKP34" s="73">
        <f>სარგებელი!SKP29</f>
        <v>0</v>
      </c>
      <c r="SKQ34" s="73">
        <f>სარგებელი!SKQ29</f>
        <v>0</v>
      </c>
      <c r="SKR34" s="73">
        <f>სარგებელი!SKR29</f>
        <v>0</v>
      </c>
      <c r="SKS34" s="73">
        <f>სარგებელი!SKS29</f>
        <v>0</v>
      </c>
      <c r="SKT34" s="73">
        <f>სარგებელი!SKT29</f>
        <v>0</v>
      </c>
      <c r="SKU34" s="73">
        <f>სარგებელი!SKU29</f>
        <v>0</v>
      </c>
      <c r="SKV34" s="73">
        <f>სარგებელი!SKV29</f>
        <v>0</v>
      </c>
      <c r="SKW34" s="73">
        <f>სარგებელი!SKW29</f>
        <v>0</v>
      </c>
      <c r="SKX34" s="73">
        <f>სარგებელი!SKX29</f>
        <v>0</v>
      </c>
      <c r="SKY34" s="73">
        <f>სარგებელი!SKY29</f>
        <v>0</v>
      </c>
      <c r="SKZ34" s="73">
        <f>სარგებელი!SKZ29</f>
        <v>0</v>
      </c>
      <c r="SLA34" s="73">
        <f>სარგებელი!SLA29</f>
        <v>0</v>
      </c>
      <c r="SLB34" s="73">
        <f>სარგებელი!SLB29</f>
        <v>0</v>
      </c>
      <c r="SLC34" s="73">
        <f>სარგებელი!SLC29</f>
        <v>0</v>
      </c>
      <c r="SLD34" s="73">
        <f>სარგებელი!SLD29</f>
        <v>0</v>
      </c>
      <c r="SLE34" s="73">
        <f>სარგებელი!SLE29</f>
        <v>0</v>
      </c>
      <c r="SLF34" s="73">
        <f>სარგებელი!SLF29</f>
        <v>0</v>
      </c>
      <c r="SLG34" s="73">
        <f>სარგებელი!SLG29</f>
        <v>0</v>
      </c>
      <c r="SLH34" s="73">
        <f>სარგებელი!SLH29</f>
        <v>0</v>
      </c>
      <c r="SLI34" s="73">
        <f>სარგებელი!SLI29</f>
        <v>0</v>
      </c>
      <c r="SLJ34" s="73">
        <f>სარგებელი!SLJ29</f>
        <v>0</v>
      </c>
      <c r="SLK34" s="73">
        <f>სარგებელი!SLK29</f>
        <v>0</v>
      </c>
      <c r="SLL34" s="73">
        <f>სარგებელი!SLL29</f>
        <v>0</v>
      </c>
      <c r="SLM34" s="73">
        <f>სარგებელი!SLM29</f>
        <v>0</v>
      </c>
      <c r="SLN34" s="73">
        <f>სარგებელი!SLN29</f>
        <v>0</v>
      </c>
      <c r="SLO34" s="73">
        <f>სარგებელი!SLO29</f>
        <v>0</v>
      </c>
      <c r="SLP34" s="73">
        <f>სარგებელი!SLP29</f>
        <v>0</v>
      </c>
      <c r="SLQ34" s="73">
        <f>სარგებელი!SLQ29</f>
        <v>0</v>
      </c>
      <c r="SLR34" s="73">
        <f>სარგებელი!SLR29</f>
        <v>0</v>
      </c>
      <c r="SLS34" s="73">
        <f>სარგებელი!SLS29</f>
        <v>0</v>
      </c>
      <c r="SLT34" s="73">
        <f>სარგებელი!SLT29</f>
        <v>0</v>
      </c>
      <c r="SLU34" s="73">
        <f>სარგებელი!SLU29</f>
        <v>0</v>
      </c>
      <c r="SLV34" s="73">
        <f>სარგებელი!SLV29</f>
        <v>0</v>
      </c>
      <c r="SLW34" s="73">
        <f>სარგებელი!SLW29</f>
        <v>0</v>
      </c>
      <c r="SLX34" s="73">
        <f>სარგებელი!SLX29</f>
        <v>0</v>
      </c>
      <c r="SLY34" s="73">
        <f>სარგებელი!SLY29</f>
        <v>0</v>
      </c>
      <c r="SLZ34" s="73">
        <f>სარგებელი!SLZ29</f>
        <v>0</v>
      </c>
      <c r="SMA34" s="73">
        <f>სარგებელი!SMA29</f>
        <v>0</v>
      </c>
      <c r="SMB34" s="73">
        <f>სარგებელი!SMB29</f>
        <v>0</v>
      </c>
      <c r="SMC34" s="73">
        <f>სარგებელი!SMC29</f>
        <v>0</v>
      </c>
      <c r="SMD34" s="73">
        <f>სარგებელი!SMD29</f>
        <v>0</v>
      </c>
      <c r="SME34" s="73">
        <f>სარგებელი!SME29</f>
        <v>0</v>
      </c>
      <c r="SMF34" s="73">
        <f>სარგებელი!SMF29</f>
        <v>0</v>
      </c>
      <c r="SMG34" s="73">
        <f>სარგებელი!SMG29</f>
        <v>0</v>
      </c>
      <c r="SMH34" s="73">
        <f>სარგებელი!SMH29</f>
        <v>0</v>
      </c>
      <c r="SMI34" s="73">
        <f>სარგებელი!SMI29</f>
        <v>0</v>
      </c>
      <c r="SMJ34" s="73">
        <f>სარგებელი!SMJ29</f>
        <v>0</v>
      </c>
      <c r="SMK34" s="73">
        <f>სარგებელი!SMK29</f>
        <v>0</v>
      </c>
      <c r="SML34" s="73">
        <f>სარგებელი!SML29</f>
        <v>0</v>
      </c>
      <c r="SMM34" s="73">
        <f>სარგებელი!SMM29</f>
        <v>0</v>
      </c>
      <c r="SMN34" s="73">
        <f>სარგებელი!SMN29</f>
        <v>0</v>
      </c>
      <c r="SMO34" s="73">
        <f>სარგებელი!SMO29</f>
        <v>0</v>
      </c>
      <c r="SMP34" s="73">
        <f>სარგებელი!SMP29</f>
        <v>0</v>
      </c>
      <c r="SMQ34" s="73">
        <f>სარგებელი!SMQ29</f>
        <v>0</v>
      </c>
      <c r="SMR34" s="73">
        <f>სარგებელი!SMR29</f>
        <v>0</v>
      </c>
      <c r="SMS34" s="73">
        <f>სარგებელი!SMS29</f>
        <v>0</v>
      </c>
      <c r="SMT34" s="73">
        <f>სარგებელი!SMT29</f>
        <v>0</v>
      </c>
      <c r="SMU34" s="73">
        <f>სარგებელი!SMU29</f>
        <v>0</v>
      </c>
      <c r="SMV34" s="73">
        <f>სარგებელი!SMV29</f>
        <v>0</v>
      </c>
      <c r="SMW34" s="73">
        <f>სარგებელი!SMW29</f>
        <v>0</v>
      </c>
      <c r="SMX34" s="73">
        <f>სარგებელი!SMX29</f>
        <v>0</v>
      </c>
      <c r="SMY34" s="73">
        <f>სარგებელი!SMY29</f>
        <v>0</v>
      </c>
      <c r="SMZ34" s="73">
        <f>სარგებელი!SMZ29</f>
        <v>0</v>
      </c>
      <c r="SNA34" s="73">
        <f>სარგებელი!SNA29</f>
        <v>0</v>
      </c>
      <c r="SNB34" s="73">
        <f>სარგებელი!SNB29</f>
        <v>0</v>
      </c>
      <c r="SNC34" s="73">
        <f>სარგებელი!SNC29</f>
        <v>0</v>
      </c>
      <c r="SND34" s="73">
        <f>სარგებელი!SND29</f>
        <v>0</v>
      </c>
      <c r="SNE34" s="73">
        <f>სარგებელი!SNE29</f>
        <v>0</v>
      </c>
      <c r="SNF34" s="73">
        <f>სარგებელი!SNF29</f>
        <v>0</v>
      </c>
      <c r="SNG34" s="73">
        <f>სარგებელი!SNG29</f>
        <v>0</v>
      </c>
      <c r="SNH34" s="73">
        <f>სარგებელი!SNH29</f>
        <v>0</v>
      </c>
      <c r="SNI34" s="73">
        <f>სარგებელი!SNI29</f>
        <v>0</v>
      </c>
      <c r="SNJ34" s="73">
        <f>სარგებელი!SNJ29</f>
        <v>0</v>
      </c>
      <c r="SNK34" s="73">
        <f>სარგებელი!SNK29</f>
        <v>0</v>
      </c>
      <c r="SNL34" s="73">
        <f>სარგებელი!SNL29</f>
        <v>0</v>
      </c>
      <c r="SNM34" s="73">
        <f>სარგებელი!SNM29</f>
        <v>0</v>
      </c>
      <c r="SNN34" s="73">
        <f>სარგებელი!SNN29</f>
        <v>0</v>
      </c>
      <c r="SNO34" s="73">
        <f>სარგებელი!SNO29</f>
        <v>0</v>
      </c>
      <c r="SNP34" s="73">
        <f>სარგებელი!SNP29</f>
        <v>0</v>
      </c>
      <c r="SNQ34" s="73">
        <f>სარგებელი!SNQ29</f>
        <v>0</v>
      </c>
      <c r="SNR34" s="73">
        <f>სარგებელი!SNR29</f>
        <v>0</v>
      </c>
      <c r="SNS34" s="73">
        <f>სარგებელი!SNS29</f>
        <v>0</v>
      </c>
      <c r="SNT34" s="73">
        <f>სარგებელი!SNT29</f>
        <v>0</v>
      </c>
      <c r="SNU34" s="73">
        <f>სარგებელი!SNU29</f>
        <v>0</v>
      </c>
      <c r="SNV34" s="73">
        <f>სარგებელი!SNV29</f>
        <v>0</v>
      </c>
      <c r="SNW34" s="73">
        <f>სარგებელი!SNW29</f>
        <v>0</v>
      </c>
      <c r="SNX34" s="73">
        <f>სარგებელი!SNX29</f>
        <v>0</v>
      </c>
      <c r="SNY34" s="73">
        <f>სარგებელი!SNY29</f>
        <v>0</v>
      </c>
      <c r="SNZ34" s="73">
        <f>სარგებელი!SNZ29</f>
        <v>0</v>
      </c>
      <c r="SOA34" s="73">
        <f>სარგებელი!SOA29</f>
        <v>0</v>
      </c>
      <c r="SOB34" s="73">
        <f>სარგებელი!SOB29</f>
        <v>0</v>
      </c>
      <c r="SOC34" s="73">
        <f>სარგებელი!SOC29</f>
        <v>0</v>
      </c>
      <c r="SOD34" s="73">
        <f>სარგებელი!SOD29</f>
        <v>0</v>
      </c>
      <c r="SOE34" s="73">
        <f>სარგებელი!SOE29</f>
        <v>0</v>
      </c>
      <c r="SOF34" s="73">
        <f>სარგებელი!SOF29</f>
        <v>0</v>
      </c>
      <c r="SOG34" s="73">
        <f>სარგებელი!SOG29</f>
        <v>0</v>
      </c>
      <c r="SOH34" s="73">
        <f>სარგებელი!SOH29</f>
        <v>0</v>
      </c>
      <c r="SOI34" s="73">
        <f>სარგებელი!SOI29</f>
        <v>0</v>
      </c>
      <c r="SOJ34" s="73">
        <f>სარგებელი!SOJ29</f>
        <v>0</v>
      </c>
      <c r="SOK34" s="73">
        <f>სარგებელი!SOK29</f>
        <v>0</v>
      </c>
      <c r="SOL34" s="73">
        <f>სარგებელი!SOL29</f>
        <v>0</v>
      </c>
      <c r="SOM34" s="73">
        <f>სარგებელი!SOM29</f>
        <v>0</v>
      </c>
      <c r="SON34" s="73">
        <f>სარგებელი!SON29</f>
        <v>0</v>
      </c>
      <c r="SOO34" s="73">
        <f>სარგებელი!SOO29</f>
        <v>0</v>
      </c>
      <c r="SOP34" s="73">
        <f>სარგებელი!SOP29</f>
        <v>0</v>
      </c>
      <c r="SOQ34" s="73">
        <f>სარგებელი!SOQ29</f>
        <v>0</v>
      </c>
      <c r="SOR34" s="73">
        <f>სარგებელი!SOR29</f>
        <v>0</v>
      </c>
      <c r="SOS34" s="73">
        <f>სარგებელი!SOS29</f>
        <v>0</v>
      </c>
      <c r="SOT34" s="73">
        <f>სარგებელი!SOT29</f>
        <v>0</v>
      </c>
      <c r="SOU34" s="73">
        <f>სარგებელი!SOU29</f>
        <v>0</v>
      </c>
      <c r="SOV34" s="73">
        <f>სარგებელი!SOV29</f>
        <v>0</v>
      </c>
      <c r="SOW34" s="73">
        <f>სარგებელი!SOW29</f>
        <v>0</v>
      </c>
      <c r="SOX34" s="73">
        <f>სარგებელი!SOX29</f>
        <v>0</v>
      </c>
      <c r="SOY34" s="73">
        <f>სარგებელი!SOY29</f>
        <v>0</v>
      </c>
      <c r="SOZ34" s="73">
        <f>სარგებელი!SOZ29</f>
        <v>0</v>
      </c>
      <c r="SPA34" s="73">
        <f>სარგებელი!SPA29</f>
        <v>0</v>
      </c>
      <c r="SPB34" s="73">
        <f>სარგებელი!SPB29</f>
        <v>0</v>
      </c>
      <c r="SPC34" s="73">
        <f>სარგებელი!SPC29</f>
        <v>0</v>
      </c>
      <c r="SPD34" s="73">
        <f>სარგებელი!SPD29</f>
        <v>0</v>
      </c>
      <c r="SPE34" s="73">
        <f>სარგებელი!SPE29</f>
        <v>0</v>
      </c>
      <c r="SPF34" s="73">
        <f>სარგებელი!SPF29</f>
        <v>0</v>
      </c>
      <c r="SPG34" s="73">
        <f>სარგებელი!SPG29</f>
        <v>0</v>
      </c>
      <c r="SPH34" s="73">
        <f>სარგებელი!SPH29</f>
        <v>0</v>
      </c>
      <c r="SPI34" s="73">
        <f>სარგებელი!SPI29</f>
        <v>0</v>
      </c>
      <c r="SPJ34" s="73">
        <f>სარგებელი!SPJ29</f>
        <v>0</v>
      </c>
      <c r="SPK34" s="73">
        <f>სარგებელი!SPK29</f>
        <v>0</v>
      </c>
      <c r="SPL34" s="73">
        <f>სარგებელი!SPL29</f>
        <v>0</v>
      </c>
      <c r="SPM34" s="73">
        <f>სარგებელი!SPM29</f>
        <v>0</v>
      </c>
      <c r="SPN34" s="73">
        <f>სარგებელი!SPN29</f>
        <v>0</v>
      </c>
      <c r="SPO34" s="73">
        <f>სარგებელი!SPO29</f>
        <v>0</v>
      </c>
      <c r="SPP34" s="73">
        <f>სარგებელი!SPP29</f>
        <v>0</v>
      </c>
      <c r="SPQ34" s="73">
        <f>სარგებელი!SPQ29</f>
        <v>0</v>
      </c>
      <c r="SPR34" s="73">
        <f>სარგებელი!SPR29</f>
        <v>0</v>
      </c>
      <c r="SPS34" s="73">
        <f>სარგებელი!SPS29</f>
        <v>0</v>
      </c>
      <c r="SPT34" s="73">
        <f>სარგებელი!SPT29</f>
        <v>0</v>
      </c>
      <c r="SPU34" s="73">
        <f>სარგებელი!SPU29</f>
        <v>0</v>
      </c>
      <c r="SPV34" s="73">
        <f>სარგებელი!SPV29</f>
        <v>0</v>
      </c>
      <c r="SPW34" s="73">
        <f>სარგებელი!SPW29</f>
        <v>0</v>
      </c>
      <c r="SPX34" s="73">
        <f>სარგებელი!SPX29</f>
        <v>0</v>
      </c>
      <c r="SPY34" s="73">
        <f>სარგებელი!SPY29</f>
        <v>0</v>
      </c>
      <c r="SPZ34" s="73">
        <f>სარგებელი!SPZ29</f>
        <v>0</v>
      </c>
      <c r="SQA34" s="73">
        <f>სარგებელი!SQA29</f>
        <v>0</v>
      </c>
      <c r="SQB34" s="73">
        <f>სარგებელი!SQB29</f>
        <v>0</v>
      </c>
      <c r="SQC34" s="73">
        <f>სარგებელი!SQC29</f>
        <v>0</v>
      </c>
      <c r="SQD34" s="73">
        <f>სარგებელი!SQD29</f>
        <v>0</v>
      </c>
      <c r="SQE34" s="73">
        <f>სარგებელი!SQE29</f>
        <v>0</v>
      </c>
      <c r="SQF34" s="73">
        <f>სარგებელი!SQF29</f>
        <v>0</v>
      </c>
      <c r="SQG34" s="73">
        <f>სარგებელი!SQG29</f>
        <v>0</v>
      </c>
      <c r="SQH34" s="73">
        <f>სარგებელი!SQH29</f>
        <v>0</v>
      </c>
      <c r="SQI34" s="73">
        <f>სარგებელი!SQI29</f>
        <v>0</v>
      </c>
      <c r="SQJ34" s="73">
        <f>სარგებელი!SQJ29</f>
        <v>0</v>
      </c>
      <c r="SQK34" s="73">
        <f>სარგებელი!SQK29</f>
        <v>0</v>
      </c>
      <c r="SQL34" s="73">
        <f>სარგებელი!SQL29</f>
        <v>0</v>
      </c>
      <c r="SQM34" s="73">
        <f>სარგებელი!SQM29</f>
        <v>0</v>
      </c>
      <c r="SQN34" s="73">
        <f>სარგებელი!SQN29</f>
        <v>0</v>
      </c>
      <c r="SQO34" s="73">
        <f>სარგებელი!SQO29</f>
        <v>0</v>
      </c>
      <c r="SQP34" s="73">
        <f>სარგებელი!SQP29</f>
        <v>0</v>
      </c>
      <c r="SQQ34" s="73">
        <f>სარგებელი!SQQ29</f>
        <v>0</v>
      </c>
      <c r="SQR34" s="73">
        <f>სარგებელი!SQR29</f>
        <v>0</v>
      </c>
      <c r="SQS34" s="73">
        <f>სარგებელი!SQS29</f>
        <v>0</v>
      </c>
      <c r="SQT34" s="73">
        <f>სარგებელი!SQT29</f>
        <v>0</v>
      </c>
      <c r="SQU34" s="73">
        <f>სარგებელი!SQU29</f>
        <v>0</v>
      </c>
      <c r="SQV34" s="73">
        <f>სარგებელი!SQV29</f>
        <v>0</v>
      </c>
      <c r="SQW34" s="73">
        <f>სარგებელი!SQW29</f>
        <v>0</v>
      </c>
      <c r="SQX34" s="73">
        <f>სარგებელი!SQX29</f>
        <v>0</v>
      </c>
      <c r="SQY34" s="73">
        <f>სარგებელი!SQY29</f>
        <v>0</v>
      </c>
      <c r="SQZ34" s="73">
        <f>სარგებელი!SQZ29</f>
        <v>0</v>
      </c>
      <c r="SRA34" s="73">
        <f>სარგებელი!SRA29</f>
        <v>0</v>
      </c>
      <c r="SRB34" s="73">
        <f>სარგებელი!SRB29</f>
        <v>0</v>
      </c>
      <c r="SRC34" s="73">
        <f>სარგებელი!SRC29</f>
        <v>0</v>
      </c>
      <c r="SRD34" s="73">
        <f>სარგებელი!SRD29</f>
        <v>0</v>
      </c>
      <c r="SRE34" s="73">
        <f>სარგებელი!SRE29</f>
        <v>0</v>
      </c>
      <c r="SRF34" s="73">
        <f>სარგებელი!SRF29</f>
        <v>0</v>
      </c>
      <c r="SRG34" s="73">
        <f>სარგებელი!SRG29</f>
        <v>0</v>
      </c>
      <c r="SRH34" s="73">
        <f>სარგებელი!SRH29</f>
        <v>0</v>
      </c>
      <c r="SRI34" s="73">
        <f>სარგებელი!SRI29</f>
        <v>0</v>
      </c>
      <c r="SRJ34" s="73">
        <f>სარგებელი!SRJ29</f>
        <v>0</v>
      </c>
      <c r="SRK34" s="73">
        <f>სარგებელი!SRK29</f>
        <v>0</v>
      </c>
      <c r="SRL34" s="73">
        <f>სარგებელი!SRL29</f>
        <v>0</v>
      </c>
      <c r="SRM34" s="73">
        <f>სარგებელი!SRM29</f>
        <v>0</v>
      </c>
      <c r="SRN34" s="73">
        <f>სარგებელი!SRN29</f>
        <v>0</v>
      </c>
      <c r="SRO34" s="73">
        <f>სარგებელი!SRO29</f>
        <v>0</v>
      </c>
      <c r="SRP34" s="73">
        <f>სარგებელი!SRP29</f>
        <v>0</v>
      </c>
      <c r="SRQ34" s="73">
        <f>სარგებელი!SRQ29</f>
        <v>0</v>
      </c>
      <c r="SRR34" s="73">
        <f>სარგებელი!SRR29</f>
        <v>0</v>
      </c>
      <c r="SRS34" s="73">
        <f>სარგებელი!SRS29</f>
        <v>0</v>
      </c>
      <c r="SRT34" s="73">
        <f>სარგებელი!SRT29</f>
        <v>0</v>
      </c>
      <c r="SRU34" s="73">
        <f>სარგებელი!SRU29</f>
        <v>0</v>
      </c>
      <c r="SRV34" s="73">
        <f>სარგებელი!SRV29</f>
        <v>0</v>
      </c>
      <c r="SRW34" s="73">
        <f>სარგებელი!SRW29</f>
        <v>0</v>
      </c>
      <c r="SRX34" s="73">
        <f>სარგებელი!SRX29</f>
        <v>0</v>
      </c>
      <c r="SRY34" s="73">
        <f>სარგებელი!SRY29</f>
        <v>0</v>
      </c>
      <c r="SRZ34" s="73">
        <f>სარგებელი!SRZ29</f>
        <v>0</v>
      </c>
      <c r="SSA34" s="73">
        <f>სარგებელი!SSA29</f>
        <v>0</v>
      </c>
      <c r="SSB34" s="73">
        <f>სარგებელი!SSB29</f>
        <v>0</v>
      </c>
      <c r="SSC34" s="73">
        <f>სარგებელი!SSC29</f>
        <v>0</v>
      </c>
      <c r="SSD34" s="73">
        <f>სარგებელი!SSD29</f>
        <v>0</v>
      </c>
      <c r="SSE34" s="73">
        <f>სარგებელი!SSE29</f>
        <v>0</v>
      </c>
      <c r="SSF34" s="73">
        <f>სარგებელი!SSF29</f>
        <v>0</v>
      </c>
      <c r="SSG34" s="73">
        <f>სარგებელი!SSG29</f>
        <v>0</v>
      </c>
      <c r="SSH34" s="73">
        <f>სარგებელი!SSH29</f>
        <v>0</v>
      </c>
      <c r="SSI34" s="73">
        <f>სარგებელი!SSI29</f>
        <v>0</v>
      </c>
      <c r="SSJ34" s="73">
        <f>სარგებელი!SSJ29</f>
        <v>0</v>
      </c>
      <c r="SSK34" s="73">
        <f>სარგებელი!SSK29</f>
        <v>0</v>
      </c>
      <c r="SSL34" s="73">
        <f>სარგებელი!SSL29</f>
        <v>0</v>
      </c>
      <c r="SSM34" s="73">
        <f>სარგებელი!SSM29</f>
        <v>0</v>
      </c>
      <c r="SSN34" s="73">
        <f>სარგებელი!SSN29</f>
        <v>0</v>
      </c>
      <c r="SSO34" s="73">
        <f>სარგებელი!SSO29</f>
        <v>0</v>
      </c>
      <c r="SSP34" s="73">
        <f>სარგებელი!SSP29</f>
        <v>0</v>
      </c>
      <c r="SSQ34" s="73">
        <f>სარგებელი!SSQ29</f>
        <v>0</v>
      </c>
      <c r="SSR34" s="73">
        <f>სარგებელი!SSR29</f>
        <v>0</v>
      </c>
      <c r="SSS34" s="73">
        <f>სარგებელი!SSS29</f>
        <v>0</v>
      </c>
      <c r="SST34" s="73">
        <f>სარგებელი!SST29</f>
        <v>0</v>
      </c>
      <c r="SSU34" s="73">
        <f>სარგებელი!SSU29</f>
        <v>0</v>
      </c>
      <c r="SSV34" s="73">
        <f>სარგებელი!SSV29</f>
        <v>0</v>
      </c>
      <c r="SSW34" s="73">
        <f>სარგებელი!SSW29</f>
        <v>0</v>
      </c>
      <c r="SSX34" s="73">
        <f>სარგებელი!SSX29</f>
        <v>0</v>
      </c>
      <c r="SSY34" s="73">
        <f>სარგებელი!SSY29</f>
        <v>0</v>
      </c>
      <c r="SSZ34" s="73">
        <f>სარგებელი!SSZ29</f>
        <v>0</v>
      </c>
      <c r="STA34" s="73">
        <f>სარგებელი!STA29</f>
        <v>0</v>
      </c>
      <c r="STB34" s="73">
        <f>სარგებელი!STB29</f>
        <v>0</v>
      </c>
      <c r="STC34" s="73">
        <f>სარგებელი!STC29</f>
        <v>0</v>
      </c>
      <c r="STD34" s="73">
        <f>სარგებელი!STD29</f>
        <v>0</v>
      </c>
      <c r="STE34" s="73">
        <f>სარგებელი!STE29</f>
        <v>0</v>
      </c>
      <c r="STF34" s="73">
        <f>სარგებელი!STF29</f>
        <v>0</v>
      </c>
      <c r="STG34" s="73">
        <f>სარგებელი!STG29</f>
        <v>0</v>
      </c>
      <c r="STH34" s="73">
        <f>სარგებელი!STH29</f>
        <v>0</v>
      </c>
      <c r="STI34" s="73">
        <f>სარგებელი!STI29</f>
        <v>0</v>
      </c>
      <c r="STJ34" s="73">
        <f>სარგებელი!STJ29</f>
        <v>0</v>
      </c>
      <c r="STK34" s="73">
        <f>სარგებელი!STK29</f>
        <v>0</v>
      </c>
      <c r="STL34" s="73">
        <f>სარგებელი!STL29</f>
        <v>0</v>
      </c>
      <c r="STM34" s="73">
        <f>სარგებელი!STM29</f>
        <v>0</v>
      </c>
      <c r="STN34" s="73">
        <f>სარგებელი!STN29</f>
        <v>0</v>
      </c>
      <c r="STO34" s="73">
        <f>სარგებელი!STO29</f>
        <v>0</v>
      </c>
      <c r="STP34" s="73">
        <f>სარგებელი!STP29</f>
        <v>0</v>
      </c>
      <c r="STQ34" s="73">
        <f>სარგებელი!STQ29</f>
        <v>0</v>
      </c>
      <c r="STR34" s="73">
        <f>სარგებელი!STR29</f>
        <v>0</v>
      </c>
      <c r="STS34" s="73">
        <f>სარგებელი!STS29</f>
        <v>0</v>
      </c>
      <c r="STT34" s="73">
        <f>სარგებელი!STT29</f>
        <v>0</v>
      </c>
      <c r="STU34" s="73">
        <f>სარგებელი!STU29</f>
        <v>0</v>
      </c>
      <c r="STV34" s="73">
        <f>სარგებელი!STV29</f>
        <v>0</v>
      </c>
      <c r="STW34" s="73">
        <f>სარგებელი!STW29</f>
        <v>0</v>
      </c>
      <c r="STX34" s="73">
        <f>სარგებელი!STX29</f>
        <v>0</v>
      </c>
      <c r="STY34" s="73">
        <f>სარგებელი!STY29</f>
        <v>0</v>
      </c>
      <c r="STZ34" s="73">
        <f>სარგებელი!STZ29</f>
        <v>0</v>
      </c>
      <c r="SUA34" s="73">
        <f>სარგებელი!SUA29</f>
        <v>0</v>
      </c>
      <c r="SUB34" s="73">
        <f>სარგებელი!SUB29</f>
        <v>0</v>
      </c>
      <c r="SUC34" s="73">
        <f>სარგებელი!SUC29</f>
        <v>0</v>
      </c>
      <c r="SUD34" s="73">
        <f>სარგებელი!SUD29</f>
        <v>0</v>
      </c>
      <c r="SUE34" s="73">
        <f>სარგებელი!SUE29</f>
        <v>0</v>
      </c>
      <c r="SUF34" s="73">
        <f>სარგებელი!SUF29</f>
        <v>0</v>
      </c>
      <c r="SUG34" s="73">
        <f>სარგებელი!SUG29</f>
        <v>0</v>
      </c>
      <c r="SUH34" s="73">
        <f>სარგებელი!SUH29</f>
        <v>0</v>
      </c>
      <c r="SUI34" s="73">
        <f>სარგებელი!SUI29</f>
        <v>0</v>
      </c>
      <c r="SUJ34" s="73">
        <f>სარგებელი!SUJ29</f>
        <v>0</v>
      </c>
      <c r="SUK34" s="73">
        <f>სარგებელი!SUK29</f>
        <v>0</v>
      </c>
      <c r="SUL34" s="73">
        <f>სარგებელი!SUL29</f>
        <v>0</v>
      </c>
      <c r="SUM34" s="73">
        <f>სარგებელი!SUM29</f>
        <v>0</v>
      </c>
      <c r="SUN34" s="73">
        <f>სარგებელი!SUN29</f>
        <v>0</v>
      </c>
      <c r="SUO34" s="73">
        <f>სარგებელი!SUO29</f>
        <v>0</v>
      </c>
      <c r="SUP34" s="73">
        <f>სარგებელი!SUP29</f>
        <v>0</v>
      </c>
      <c r="SUQ34" s="73">
        <f>სარგებელი!SUQ29</f>
        <v>0</v>
      </c>
      <c r="SUR34" s="73">
        <f>სარგებელი!SUR29</f>
        <v>0</v>
      </c>
      <c r="SUS34" s="73">
        <f>სარგებელი!SUS29</f>
        <v>0</v>
      </c>
      <c r="SUT34" s="73">
        <f>სარგებელი!SUT29</f>
        <v>0</v>
      </c>
      <c r="SUU34" s="73">
        <f>სარგებელი!SUU29</f>
        <v>0</v>
      </c>
      <c r="SUV34" s="73">
        <f>სარგებელი!SUV29</f>
        <v>0</v>
      </c>
      <c r="SUW34" s="73">
        <f>სარგებელი!SUW29</f>
        <v>0</v>
      </c>
      <c r="SUX34" s="73">
        <f>სარგებელი!SUX29</f>
        <v>0</v>
      </c>
      <c r="SUY34" s="73">
        <f>სარგებელი!SUY29</f>
        <v>0</v>
      </c>
      <c r="SUZ34" s="73">
        <f>სარგებელი!SUZ29</f>
        <v>0</v>
      </c>
      <c r="SVA34" s="73">
        <f>სარგებელი!SVA29</f>
        <v>0</v>
      </c>
      <c r="SVB34" s="73">
        <f>სარგებელი!SVB29</f>
        <v>0</v>
      </c>
      <c r="SVC34" s="73">
        <f>სარგებელი!SVC29</f>
        <v>0</v>
      </c>
      <c r="SVD34" s="73">
        <f>სარგებელი!SVD29</f>
        <v>0</v>
      </c>
      <c r="SVE34" s="73">
        <f>სარგებელი!SVE29</f>
        <v>0</v>
      </c>
      <c r="SVF34" s="73">
        <f>სარგებელი!SVF29</f>
        <v>0</v>
      </c>
      <c r="SVG34" s="73">
        <f>სარგებელი!SVG29</f>
        <v>0</v>
      </c>
      <c r="SVH34" s="73">
        <f>სარგებელი!SVH29</f>
        <v>0</v>
      </c>
      <c r="SVI34" s="73">
        <f>სარგებელი!SVI29</f>
        <v>0</v>
      </c>
      <c r="SVJ34" s="73">
        <f>სარგებელი!SVJ29</f>
        <v>0</v>
      </c>
      <c r="SVK34" s="73">
        <f>სარგებელი!SVK29</f>
        <v>0</v>
      </c>
      <c r="SVL34" s="73">
        <f>სარგებელი!SVL29</f>
        <v>0</v>
      </c>
      <c r="SVM34" s="73">
        <f>სარგებელი!SVM29</f>
        <v>0</v>
      </c>
      <c r="SVN34" s="73">
        <f>სარგებელი!SVN29</f>
        <v>0</v>
      </c>
      <c r="SVO34" s="73">
        <f>სარგებელი!SVO29</f>
        <v>0</v>
      </c>
      <c r="SVP34" s="73">
        <f>სარგებელი!SVP29</f>
        <v>0</v>
      </c>
      <c r="SVQ34" s="73">
        <f>სარგებელი!SVQ29</f>
        <v>0</v>
      </c>
      <c r="SVR34" s="73">
        <f>სარგებელი!SVR29</f>
        <v>0</v>
      </c>
      <c r="SVS34" s="73">
        <f>სარგებელი!SVS29</f>
        <v>0</v>
      </c>
      <c r="SVT34" s="73">
        <f>სარგებელი!SVT29</f>
        <v>0</v>
      </c>
      <c r="SVU34" s="73">
        <f>სარგებელი!SVU29</f>
        <v>0</v>
      </c>
      <c r="SVV34" s="73">
        <f>სარგებელი!SVV29</f>
        <v>0</v>
      </c>
      <c r="SVW34" s="73">
        <f>სარგებელი!SVW29</f>
        <v>0</v>
      </c>
      <c r="SVX34" s="73">
        <f>სარგებელი!SVX29</f>
        <v>0</v>
      </c>
      <c r="SVY34" s="73">
        <f>სარგებელი!SVY29</f>
        <v>0</v>
      </c>
      <c r="SVZ34" s="73">
        <f>სარგებელი!SVZ29</f>
        <v>0</v>
      </c>
      <c r="SWA34" s="73">
        <f>სარგებელი!SWA29</f>
        <v>0</v>
      </c>
      <c r="SWB34" s="73">
        <f>სარგებელი!SWB29</f>
        <v>0</v>
      </c>
      <c r="SWC34" s="73">
        <f>სარგებელი!SWC29</f>
        <v>0</v>
      </c>
      <c r="SWD34" s="73">
        <f>სარგებელი!SWD29</f>
        <v>0</v>
      </c>
      <c r="SWE34" s="73">
        <f>სარგებელი!SWE29</f>
        <v>0</v>
      </c>
      <c r="SWF34" s="73">
        <f>სარგებელი!SWF29</f>
        <v>0</v>
      </c>
      <c r="SWG34" s="73">
        <f>სარგებელი!SWG29</f>
        <v>0</v>
      </c>
      <c r="SWH34" s="73">
        <f>სარგებელი!SWH29</f>
        <v>0</v>
      </c>
      <c r="SWI34" s="73">
        <f>სარგებელი!SWI29</f>
        <v>0</v>
      </c>
      <c r="SWJ34" s="73">
        <f>სარგებელი!SWJ29</f>
        <v>0</v>
      </c>
      <c r="SWK34" s="73">
        <f>სარგებელი!SWK29</f>
        <v>0</v>
      </c>
      <c r="SWL34" s="73">
        <f>სარგებელი!SWL29</f>
        <v>0</v>
      </c>
      <c r="SWM34" s="73">
        <f>სარგებელი!SWM29</f>
        <v>0</v>
      </c>
      <c r="SWN34" s="73">
        <f>სარგებელი!SWN29</f>
        <v>0</v>
      </c>
      <c r="SWO34" s="73">
        <f>სარგებელი!SWO29</f>
        <v>0</v>
      </c>
      <c r="SWP34" s="73">
        <f>სარგებელი!SWP29</f>
        <v>0</v>
      </c>
      <c r="SWQ34" s="73">
        <f>სარგებელი!SWQ29</f>
        <v>0</v>
      </c>
      <c r="SWR34" s="73">
        <f>სარგებელი!SWR29</f>
        <v>0</v>
      </c>
      <c r="SWS34" s="73">
        <f>სარგებელი!SWS29</f>
        <v>0</v>
      </c>
      <c r="SWT34" s="73">
        <f>სარგებელი!SWT29</f>
        <v>0</v>
      </c>
      <c r="SWU34" s="73">
        <f>სარგებელი!SWU29</f>
        <v>0</v>
      </c>
      <c r="SWV34" s="73">
        <f>სარგებელი!SWV29</f>
        <v>0</v>
      </c>
      <c r="SWW34" s="73">
        <f>სარგებელი!SWW29</f>
        <v>0</v>
      </c>
      <c r="SWX34" s="73">
        <f>სარგებელი!SWX29</f>
        <v>0</v>
      </c>
      <c r="SWY34" s="73">
        <f>სარგებელი!SWY29</f>
        <v>0</v>
      </c>
      <c r="SWZ34" s="73">
        <f>სარგებელი!SWZ29</f>
        <v>0</v>
      </c>
      <c r="SXA34" s="73">
        <f>სარგებელი!SXA29</f>
        <v>0</v>
      </c>
      <c r="SXB34" s="73">
        <f>სარგებელი!SXB29</f>
        <v>0</v>
      </c>
      <c r="SXC34" s="73">
        <f>სარგებელი!SXC29</f>
        <v>0</v>
      </c>
      <c r="SXD34" s="73">
        <f>სარგებელი!SXD29</f>
        <v>0</v>
      </c>
      <c r="SXE34" s="73">
        <f>სარგებელი!SXE29</f>
        <v>0</v>
      </c>
      <c r="SXF34" s="73">
        <f>სარგებელი!SXF29</f>
        <v>0</v>
      </c>
      <c r="SXG34" s="73">
        <f>სარგებელი!SXG29</f>
        <v>0</v>
      </c>
      <c r="SXH34" s="73">
        <f>სარგებელი!SXH29</f>
        <v>0</v>
      </c>
      <c r="SXI34" s="73">
        <f>სარგებელი!SXI29</f>
        <v>0</v>
      </c>
      <c r="SXJ34" s="73">
        <f>სარგებელი!SXJ29</f>
        <v>0</v>
      </c>
      <c r="SXK34" s="73">
        <f>სარგებელი!SXK29</f>
        <v>0</v>
      </c>
      <c r="SXL34" s="73">
        <f>სარგებელი!SXL29</f>
        <v>0</v>
      </c>
      <c r="SXM34" s="73">
        <f>სარგებელი!SXM29</f>
        <v>0</v>
      </c>
      <c r="SXN34" s="73">
        <f>სარგებელი!SXN29</f>
        <v>0</v>
      </c>
      <c r="SXO34" s="73">
        <f>სარგებელი!SXO29</f>
        <v>0</v>
      </c>
      <c r="SXP34" s="73">
        <f>სარგებელი!SXP29</f>
        <v>0</v>
      </c>
      <c r="SXQ34" s="73">
        <f>სარგებელი!SXQ29</f>
        <v>0</v>
      </c>
      <c r="SXR34" s="73">
        <f>სარგებელი!SXR29</f>
        <v>0</v>
      </c>
      <c r="SXS34" s="73">
        <f>სარგებელი!SXS29</f>
        <v>0</v>
      </c>
      <c r="SXT34" s="73">
        <f>სარგებელი!SXT29</f>
        <v>0</v>
      </c>
      <c r="SXU34" s="73">
        <f>სარგებელი!SXU29</f>
        <v>0</v>
      </c>
      <c r="SXV34" s="73">
        <f>სარგებელი!SXV29</f>
        <v>0</v>
      </c>
      <c r="SXW34" s="73">
        <f>სარგებელი!SXW29</f>
        <v>0</v>
      </c>
      <c r="SXX34" s="73">
        <f>სარგებელი!SXX29</f>
        <v>0</v>
      </c>
      <c r="SXY34" s="73">
        <f>სარგებელი!SXY29</f>
        <v>0</v>
      </c>
      <c r="SXZ34" s="73">
        <f>სარგებელი!SXZ29</f>
        <v>0</v>
      </c>
      <c r="SYA34" s="73">
        <f>სარგებელი!SYA29</f>
        <v>0</v>
      </c>
      <c r="SYB34" s="73">
        <f>სარგებელი!SYB29</f>
        <v>0</v>
      </c>
      <c r="SYC34" s="73">
        <f>სარგებელი!SYC29</f>
        <v>0</v>
      </c>
      <c r="SYD34" s="73">
        <f>სარგებელი!SYD29</f>
        <v>0</v>
      </c>
      <c r="SYE34" s="73">
        <f>სარგებელი!SYE29</f>
        <v>0</v>
      </c>
      <c r="SYF34" s="73">
        <f>სარგებელი!SYF29</f>
        <v>0</v>
      </c>
      <c r="SYG34" s="73">
        <f>სარგებელი!SYG29</f>
        <v>0</v>
      </c>
      <c r="SYH34" s="73">
        <f>სარგებელი!SYH29</f>
        <v>0</v>
      </c>
      <c r="SYI34" s="73">
        <f>სარგებელი!SYI29</f>
        <v>0</v>
      </c>
      <c r="SYJ34" s="73">
        <f>სარგებელი!SYJ29</f>
        <v>0</v>
      </c>
      <c r="SYK34" s="73">
        <f>სარგებელი!SYK29</f>
        <v>0</v>
      </c>
      <c r="SYL34" s="73">
        <f>სარგებელი!SYL29</f>
        <v>0</v>
      </c>
      <c r="SYM34" s="73">
        <f>სარგებელი!SYM29</f>
        <v>0</v>
      </c>
      <c r="SYN34" s="73">
        <f>სარგებელი!SYN29</f>
        <v>0</v>
      </c>
      <c r="SYO34" s="73">
        <f>სარგებელი!SYO29</f>
        <v>0</v>
      </c>
      <c r="SYP34" s="73">
        <f>სარგებელი!SYP29</f>
        <v>0</v>
      </c>
      <c r="SYQ34" s="73">
        <f>სარგებელი!SYQ29</f>
        <v>0</v>
      </c>
      <c r="SYR34" s="73">
        <f>სარგებელი!SYR29</f>
        <v>0</v>
      </c>
      <c r="SYS34" s="73">
        <f>სარგებელი!SYS29</f>
        <v>0</v>
      </c>
      <c r="SYT34" s="73">
        <f>სარგებელი!SYT29</f>
        <v>0</v>
      </c>
      <c r="SYU34" s="73">
        <f>სარგებელი!SYU29</f>
        <v>0</v>
      </c>
      <c r="SYV34" s="73">
        <f>სარგებელი!SYV29</f>
        <v>0</v>
      </c>
      <c r="SYW34" s="73">
        <f>სარგებელი!SYW29</f>
        <v>0</v>
      </c>
      <c r="SYX34" s="73">
        <f>სარგებელი!SYX29</f>
        <v>0</v>
      </c>
      <c r="SYY34" s="73">
        <f>სარგებელი!SYY29</f>
        <v>0</v>
      </c>
      <c r="SYZ34" s="73">
        <f>სარგებელი!SYZ29</f>
        <v>0</v>
      </c>
      <c r="SZA34" s="73">
        <f>სარგებელი!SZA29</f>
        <v>0</v>
      </c>
      <c r="SZB34" s="73">
        <f>სარგებელი!SZB29</f>
        <v>0</v>
      </c>
      <c r="SZC34" s="73">
        <f>სარგებელი!SZC29</f>
        <v>0</v>
      </c>
      <c r="SZD34" s="73">
        <f>სარგებელი!SZD29</f>
        <v>0</v>
      </c>
      <c r="SZE34" s="73">
        <f>სარგებელი!SZE29</f>
        <v>0</v>
      </c>
      <c r="SZF34" s="73">
        <f>სარგებელი!SZF29</f>
        <v>0</v>
      </c>
      <c r="SZG34" s="73">
        <f>სარგებელი!SZG29</f>
        <v>0</v>
      </c>
      <c r="SZH34" s="73">
        <f>სარგებელი!SZH29</f>
        <v>0</v>
      </c>
      <c r="SZI34" s="73">
        <f>სარგებელი!SZI29</f>
        <v>0</v>
      </c>
      <c r="SZJ34" s="73">
        <f>სარგებელი!SZJ29</f>
        <v>0</v>
      </c>
      <c r="SZK34" s="73">
        <f>სარგებელი!SZK29</f>
        <v>0</v>
      </c>
      <c r="SZL34" s="73">
        <f>სარგებელი!SZL29</f>
        <v>0</v>
      </c>
      <c r="SZM34" s="73">
        <f>სარგებელი!SZM29</f>
        <v>0</v>
      </c>
      <c r="SZN34" s="73">
        <f>სარგებელი!SZN29</f>
        <v>0</v>
      </c>
      <c r="SZO34" s="73">
        <f>სარგებელი!SZO29</f>
        <v>0</v>
      </c>
      <c r="SZP34" s="73">
        <f>სარგებელი!SZP29</f>
        <v>0</v>
      </c>
      <c r="SZQ34" s="73">
        <f>სარგებელი!SZQ29</f>
        <v>0</v>
      </c>
      <c r="SZR34" s="73">
        <f>სარგებელი!SZR29</f>
        <v>0</v>
      </c>
      <c r="SZS34" s="73">
        <f>სარგებელი!SZS29</f>
        <v>0</v>
      </c>
      <c r="SZT34" s="73">
        <f>სარგებელი!SZT29</f>
        <v>0</v>
      </c>
      <c r="SZU34" s="73">
        <f>სარგებელი!SZU29</f>
        <v>0</v>
      </c>
      <c r="SZV34" s="73">
        <f>სარგებელი!SZV29</f>
        <v>0</v>
      </c>
      <c r="SZW34" s="73">
        <f>სარგებელი!SZW29</f>
        <v>0</v>
      </c>
      <c r="SZX34" s="73">
        <f>სარგებელი!SZX29</f>
        <v>0</v>
      </c>
      <c r="SZY34" s="73">
        <f>სარგებელი!SZY29</f>
        <v>0</v>
      </c>
      <c r="SZZ34" s="73">
        <f>სარგებელი!SZZ29</f>
        <v>0</v>
      </c>
      <c r="TAA34" s="73">
        <f>სარგებელი!TAA29</f>
        <v>0</v>
      </c>
      <c r="TAB34" s="73">
        <f>სარგებელი!TAB29</f>
        <v>0</v>
      </c>
      <c r="TAC34" s="73">
        <f>სარგებელი!TAC29</f>
        <v>0</v>
      </c>
      <c r="TAD34" s="73">
        <f>სარგებელი!TAD29</f>
        <v>0</v>
      </c>
      <c r="TAE34" s="73">
        <f>სარგებელი!TAE29</f>
        <v>0</v>
      </c>
      <c r="TAF34" s="73">
        <f>სარგებელი!TAF29</f>
        <v>0</v>
      </c>
      <c r="TAG34" s="73">
        <f>სარგებელი!TAG29</f>
        <v>0</v>
      </c>
      <c r="TAH34" s="73">
        <f>სარგებელი!TAH29</f>
        <v>0</v>
      </c>
      <c r="TAI34" s="73">
        <f>სარგებელი!TAI29</f>
        <v>0</v>
      </c>
      <c r="TAJ34" s="73">
        <f>სარგებელი!TAJ29</f>
        <v>0</v>
      </c>
      <c r="TAK34" s="73">
        <f>სარგებელი!TAK29</f>
        <v>0</v>
      </c>
      <c r="TAL34" s="73">
        <f>სარგებელი!TAL29</f>
        <v>0</v>
      </c>
      <c r="TAM34" s="73">
        <f>სარგებელი!TAM29</f>
        <v>0</v>
      </c>
      <c r="TAN34" s="73">
        <f>სარგებელი!TAN29</f>
        <v>0</v>
      </c>
      <c r="TAO34" s="73">
        <f>სარგებელი!TAO29</f>
        <v>0</v>
      </c>
      <c r="TAP34" s="73">
        <f>სარგებელი!TAP29</f>
        <v>0</v>
      </c>
      <c r="TAQ34" s="73">
        <f>სარგებელი!TAQ29</f>
        <v>0</v>
      </c>
      <c r="TAR34" s="73">
        <f>სარგებელი!TAR29</f>
        <v>0</v>
      </c>
      <c r="TAS34" s="73">
        <f>სარგებელი!TAS29</f>
        <v>0</v>
      </c>
      <c r="TAT34" s="73">
        <f>სარგებელი!TAT29</f>
        <v>0</v>
      </c>
      <c r="TAU34" s="73">
        <f>სარგებელი!TAU29</f>
        <v>0</v>
      </c>
      <c r="TAV34" s="73">
        <f>სარგებელი!TAV29</f>
        <v>0</v>
      </c>
      <c r="TAW34" s="73">
        <f>სარგებელი!TAW29</f>
        <v>0</v>
      </c>
      <c r="TAX34" s="73">
        <f>სარგებელი!TAX29</f>
        <v>0</v>
      </c>
      <c r="TAY34" s="73">
        <f>სარგებელი!TAY29</f>
        <v>0</v>
      </c>
      <c r="TAZ34" s="73">
        <f>სარგებელი!TAZ29</f>
        <v>0</v>
      </c>
      <c r="TBA34" s="73">
        <f>სარგებელი!TBA29</f>
        <v>0</v>
      </c>
      <c r="TBB34" s="73">
        <f>სარგებელი!TBB29</f>
        <v>0</v>
      </c>
      <c r="TBC34" s="73">
        <f>სარგებელი!TBC29</f>
        <v>0</v>
      </c>
      <c r="TBD34" s="73">
        <f>სარგებელი!TBD29</f>
        <v>0</v>
      </c>
      <c r="TBE34" s="73">
        <f>სარგებელი!TBE29</f>
        <v>0</v>
      </c>
      <c r="TBF34" s="73">
        <f>სარგებელი!TBF29</f>
        <v>0</v>
      </c>
      <c r="TBG34" s="73">
        <f>სარგებელი!TBG29</f>
        <v>0</v>
      </c>
      <c r="TBH34" s="73">
        <f>სარგებელი!TBH29</f>
        <v>0</v>
      </c>
      <c r="TBI34" s="73">
        <f>სარგებელი!TBI29</f>
        <v>0</v>
      </c>
      <c r="TBJ34" s="73">
        <f>სარგებელი!TBJ29</f>
        <v>0</v>
      </c>
      <c r="TBK34" s="73">
        <f>სარგებელი!TBK29</f>
        <v>0</v>
      </c>
      <c r="TBL34" s="73">
        <f>სარგებელი!TBL29</f>
        <v>0</v>
      </c>
      <c r="TBM34" s="73">
        <f>სარგებელი!TBM29</f>
        <v>0</v>
      </c>
      <c r="TBN34" s="73">
        <f>სარგებელი!TBN29</f>
        <v>0</v>
      </c>
      <c r="TBO34" s="73">
        <f>სარგებელი!TBO29</f>
        <v>0</v>
      </c>
      <c r="TBP34" s="73">
        <f>სარგებელი!TBP29</f>
        <v>0</v>
      </c>
      <c r="TBQ34" s="73">
        <f>სარგებელი!TBQ29</f>
        <v>0</v>
      </c>
      <c r="TBR34" s="73">
        <f>სარგებელი!TBR29</f>
        <v>0</v>
      </c>
      <c r="TBS34" s="73">
        <f>სარგებელი!TBS29</f>
        <v>0</v>
      </c>
      <c r="TBT34" s="73">
        <f>სარგებელი!TBT29</f>
        <v>0</v>
      </c>
      <c r="TBU34" s="73">
        <f>სარგებელი!TBU29</f>
        <v>0</v>
      </c>
      <c r="TBV34" s="73">
        <f>სარგებელი!TBV29</f>
        <v>0</v>
      </c>
      <c r="TBW34" s="73">
        <f>სარგებელი!TBW29</f>
        <v>0</v>
      </c>
      <c r="TBX34" s="73">
        <f>სარგებელი!TBX29</f>
        <v>0</v>
      </c>
      <c r="TBY34" s="73">
        <f>სარგებელი!TBY29</f>
        <v>0</v>
      </c>
      <c r="TBZ34" s="73">
        <f>სარგებელი!TBZ29</f>
        <v>0</v>
      </c>
      <c r="TCA34" s="73">
        <f>სარგებელი!TCA29</f>
        <v>0</v>
      </c>
      <c r="TCB34" s="73">
        <f>სარგებელი!TCB29</f>
        <v>0</v>
      </c>
      <c r="TCC34" s="73">
        <f>სარგებელი!TCC29</f>
        <v>0</v>
      </c>
      <c r="TCD34" s="73">
        <f>სარგებელი!TCD29</f>
        <v>0</v>
      </c>
      <c r="TCE34" s="73">
        <f>სარგებელი!TCE29</f>
        <v>0</v>
      </c>
      <c r="TCF34" s="73">
        <f>სარგებელი!TCF29</f>
        <v>0</v>
      </c>
      <c r="TCG34" s="73">
        <f>სარგებელი!TCG29</f>
        <v>0</v>
      </c>
      <c r="TCH34" s="73">
        <f>სარგებელი!TCH29</f>
        <v>0</v>
      </c>
      <c r="TCI34" s="73">
        <f>სარგებელი!TCI29</f>
        <v>0</v>
      </c>
      <c r="TCJ34" s="73">
        <f>სარგებელი!TCJ29</f>
        <v>0</v>
      </c>
      <c r="TCK34" s="73">
        <f>სარგებელი!TCK29</f>
        <v>0</v>
      </c>
      <c r="TCL34" s="73">
        <f>სარგებელი!TCL29</f>
        <v>0</v>
      </c>
      <c r="TCM34" s="73">
        <f>სარგებელი!TCM29</f>
        <v>0</v>
      </c>
      <c r="TCN34" s="73">
        <f>სარგებელი!TCN29</f>
        <v>0</v>
      </c>
      <c r="TCO34" s="73">
        <f>სარგებელი!TCO29</f>
        <v>0</v>
      </c>
      <c r="TCP34" s="73">
        <f>სარგებელი!TCP29</f>
        <v>0</v>
      </c>
      <c r="TCQ34" s="73">
        <f>სარგებელი!TCQ29</f>
        <v>0</v>
      </c>
      <c r="TCR34" s="73">
        <f>სარგებელი!TCR29</f>
        <v>0</v>
      </c>
      <c r="TCS34" s="73">
        <f>სარგებელი!TCS29</f>
        <v>0</v>
      </c>
      <c r="TCT34" s="73">
        <f>სარგებელი!TCT29</f>
        <v>0</v>
      </c>
      <c r="TCU34" s="73">
        <f>სარგებელი!TCU29</f>
        <v>0</v>
      </c>
      <c r="TCV34" s="73">
        <f>სარგებელი!TCV29</f>
        <v>0</v>
      </c>
      <c r="TCW34" s="73">
        <f>სარგებელი!TCW29</f>
        <v>0</v>
      </c>
      <c r="TCX34" s="73">
        <f>სარგებელი!TCX29</f>
        <v>0</v>
      </c>
      <c r="TCY34" s="73">
        <f>სარგებელი!TCY29</f>
        <v>0</v>
      </c>
      <c r="TCZ34" s="73">
        <f>სარგებელი!TCZ29</f>
        <v>0</v>
      </c>
      <c r="TDA34" s="73">
        <f>სარგებელი!TDA29</f>
        <v>0</v>
      </c>
      <c r="TDB34" s="73">
        <f>სარგებელი!TDB29</f>
        <v>0</v>
      </c>
      <c r="TDC34" s="73">
        <f>სარგებელი!TDC29</f>
        <v>0</v>
      </c>
      <c r="TDD34" s="73">
        <f>სარგებელი!TDD29</f>
        <v>0</v>
      </c>
      <c r="TDE34" s="73">
        <f>სარგებელი!TDE29</f>
        <v>0</v>
      </c>
      <c r="TDF34" s="73">
        <f>სარგებელი!TDF29</f>
        <v>0</v>
      </c>
      <c r="TDG34" s="73">
        <f>სარგებელი!TDG29</f>
        <v>0</v>
      </c>
      <c r="TDH34" s="73">
        <f>სარგებელი!TDH29</f>
        <v>0</v>
      </c>
      <c r="TDI34" s="73">
        <f>სარგებელი!TDI29</f>
        <v>0</v>
      </c>
      <c r="TDJ34" s="73">
        <f>სარგებელი!TDJ29</f>
        <v>0</v>
      </c>
      <c r="TDK34" s="73">
        <f>სარგებელი!TDK29</f>
        <v>0</v>
      </c>
      <c r="TDL34" s="73">
        <f>სარგებელი!TDL29</f>
        <v>0</v>
      </c>
      <c r="TDM34" s="73">
        <f>სარგებელი!TDM29</f>
        <v>0</v>
      </c>
      <c r="TDN34" s="73">
        <f>სარგებელი!TDN29</f>
        <v>0</v>
      </c>
      <c r="TDO34" s="73">
        <f>სარგებელი!TDO29</f>
        <v>0</v>
      </c>
      <c r="TDP34" s="73">
        <f>სარგებელი!TDP29</f>
        <v>0</v>
      </c>
      <c r="TDQ34" s="73">
        <f>სარგებელი!TDQ29</f>
        <v>0</v>
      </c>
      <c r="TDR34" s="73">
        <f>სარგებელი!TDR29</f>
        <v>0</v>
      </c>
      <c r="TDS34" s="73">
        <f>სარგებელი!TDS29</f>
        <v>0</v>
      </c>
      <c r="TDT34" s="73">
        <f>სარგებელი!TDT29</f>
        <v>0</v>
      </c>
      <c r="TDU34" s="73">
        <f>სარგებელი!TDU29</f>
        <v>0</v>
      </c>
      <c r="TDV34" s="73">
        <f>სარგებელი!TDV29</f>
        <v>0</v>
      </c>
      <c r="TDW34" s="73">
        <f>სარგებელი!TDW29</f>
        <v>0</v>
      </c>
      <c r="TDX34" s="73">
        <f>სარგებელი!TDX29</f>
        <v>0</v>
      </c>
      <c r="TDY34" s="73">
        <f>სარგებელი!TDY29</f>
        <v>0</v>
      </c>
      <c r="TDZ34" s="73">
        <f>სარგებელი!TDZ29</f>
        <v>0</v>
      </c>
      <c r="TEA34" s="73">
        <f>სარგებელი!TEA29</f>
        <v>0</v>
      </c>
      <c r="TEB34" s="73">
        <f>სარგებელი!TEB29</f>
        <v>0</v>
      </c>
      <c r="TEC34" s="73">
        <f>სარგებელი!TEC29</f>
        <v>0</v>
      </c>
      <c r="TED34" s="73">
        <f>სარგებელი!TED29</f>
        <v>0</v>
      </c>
      <c r="TEE34" s="73">
        <f>სარგებელი!TEE29</f>
        <v>0</v>
      </c>
      <c r="TEF34" s="73">
        <f>სარგებელი!TEF29</f>
        <v>0</v>
      </c>
      <c r="TEG34" s="73">
        <f>სარგებელი!TEG29</f>
        <v>0</v>
      </c>
      <c r="TEH34" s="73">
        <f>სარგებელი!TEH29</f>
        <v>0</v>
      </c>
      <c r="TEI34" s="73">
        <f>სარგებელი!TEI29</f>
        <v>0</v>
      </c>
      <c r="TEJ34" s="73">
        <f>სარგებელი!TEJ29</f>
        <v>0</v>
      </c>
      <c r="TEK34" s="73">
        <f>სარგებელი!TEK29</f>
        <v>0</v>
      </c>
      <c r="TEL34" s="73">
        <f>სარგებელი!TEL29</f>
        <v>0</v>
      </c>
      <c r="TEM34" s="73">
        <f>სარგებელი!TEM29</f>
        <v>0</v>
      </c>
      <c r="TEN34" s="73">
        <f>სარგებელი!TEN29</f>
        <v>0</v>
      </c>
      <c r="TEO34" s="73">
        <f>სარგებელი!TEO29</f>
        <v>0</v>
      </c>
      <c r="TEP34" s="73">
        <f>სარგებელი!TEP29</f>
        <v>0</v>
      </c>
      <c r="TEQ34" s="73">
        <f>სარგებელი!TEQ29</f>
        <v>0</v>
      </c>
      <c r="TER34" s="73">
        <f>სარგებელი!TER29</f>
        <v>0</v>
      </c>
      <c r="TES34" s="73">
        <f>სარგებელი!TES29</f>
        <v>0</v>
      </c>
      <c r="TET34" s="73">
        <f>სარგებელი!TET29</f>
        <v>0</v>
      </c>
      <c r="TEU34" s="73">
        <f>სარგებელი!TEU29</f>
        <v>0</v>
      </c>
      <c r="TEV34" s="73">
        <f>სარგებელი!TEV29</f>
        <v>0</v>
      </c>
      <c r="TEW34" s="73">
        <f>სარგებელი!TEW29</f>
        <v>0</v>
      </c>
      <c r="TEX34" s="73">
        <f>სარგებელი!TEX29</f>
        <v>0</v>
      </c>
      <c r="TEY34" s="73">
        <f>სარგებელი!TEY29</f>
        <v>0</v>
      </c>
      <c r="TEZ34" s="73">
        <f>სარგებელი!TEZ29</f>
        <v>0</v>
      </c>
      <c r="TFA34" s="73">
        <f>სარგებელი!TFA29</f>
        <v>0</v>
      </c>
      <c r="TFB34" s="73">
        <f>სარგებელი!TFB29</f>
        <v>0</v>
      </c>
      <c r="TFC34" s="73">
        <f>სარგებელი!TFC29</f>
        <v>0</v>
      </c>
      <c r="TFD34" s="73">
        <f>სარგებელი!TFD29</f>
        <v>0</v>
      </c>
      <c r="TFE34" s="73">
        <f>სარგებელი!TFE29</f>
        <v>0</v>
      </c>
      <c r="TFF34" s="73">
        <f>სარგებელი!TFF29</f>
        <v>0</v>
      </c>
      <c r="TFG34" s="73">
        <f>სარგებელი!TFG29</f>
        <v>0</v>
      </c>
      <c r="TFH34" s="73">
        <f>სარგებელი!TFH29</f>
        <v>0</v>
      </c>
      <c r="TFI34" s="73">
        <f>სარგებელი!TFI29</f>
        <v>0</v>
      </c>
      <c r="TFJ34" s="73">
        <f>სარგებელი!TFJ29</f>
        <v>0</v>
      </c>
      <c r="TFK34" s="73">
        <f>სარგებელი!TFK29</f>
        <v>0</v>
      </c>
      <c r="TFL34" s="73">
        <f>სარგებელი!TFL29</f>
        <v>0</v>
      </c>
      <c r="TFM34" s="73">
        <f>სარგებელი!TFM29</f>
        <v>0</v>
      </c>
      <c r="TFN34" s="73">
        <f>სარგებელი!TFN29</f>
        <v>0</v>
      </c>
      <c r="TFO34" s="73">
        <f>სარგებელი!TFO29</f>
        <v>0</v>
      </c>
      <c r="TFP34" s="73">
        <f>სარგებელი!TFP29</f>
        <v>0</v>
      </c>
      <c r="TFQ34" s="73">
        <f>სარგებელი!TFQ29</f>
        <v>0</v>
      </c>
      <c r="TFR34" s="73">
        <f>სარგებელი!TFR29</f>
        <v>0</v>
      </c>
      <c r="TFS34" s="73">
        <f>სარგებელი!TFS29</f>
        <v>0</v>
      </c>
      <c r="TFT34" s="73">
        <f>სარგებელი!TFT29</f>
        <v>0</v>
      </c>
      <c r="TFU34" s="73">
        <f>სარგებელი!TFU29</f>
        <v>0</v>
      </c>
      <c r="TFV34" s="73">
        <f>სარგებელი!TFV29</f>
        <v>0</v>
      </c>
      <c r="TFW34" s="73">
        <f>სარგებელი!TFW29</f>
        <v>0</v>
      </c>
      <c r="TFX34" s="73">
        <f>სარგებელი!TFX29</f>
        <v>0</v>
      </c>
      <c r="TFY34" s="73">
        <f>სარგებელი!TFY29</f>
        <v>0</v>
      </c>
      <c r="TFZ34" s="73">
        <f>სარგებელი!TFZ29</f>
        <v>0</v>
      </c>
      <c r="TGA34" s="73">
        <f>სარგებელი!TGA29</f>
        <v>0</v>
      </c>
      <c r="TGB34" s="73">
        <f>სარგებელი!TGB29</f>
        <v>0</v>
      </c>
      <c r="TGC34" s="73">
        <f>სარგებელი!TGC29</f>
        <v>0</v>
      </c>
      <c r="TGD34" s="73">
        <f>სარგებელი!TGD29</f>
        <v>0</v>
      </c>
      <c r="TGE34" s="73">
        <f>სარგებელი!TGE29</f>
        <v>0</v>
      </c>
      <c r="TGF34" s="73">
        <f>სარგებელი!TGF29</f>
        <v>0</v>
      </c>
      <c r="TGG34" s="73">
        <f>სარგებელი!TGG29</f>
        <v>0</v>
      </c>
      <c r="TGH34" s="73">
        <f>სარგებელი!TGH29</f>
        <v>0</v>
      </c>
      <c r="TGI34" s="73">
        <f>სარგებელი!TGI29</f>
        <v>0</v>
      </c>
      <c r="TGJ34" s="73">
        <f>სარგებელი!TGJ29</f>
        <v>0</v>
      </c>
      <c r="TGK34" s="73">
        <f>სარგებელი!TGK29</f>
        <v>0</v>
      </c>
      <c r="TGL34" s="73">
        <f>სარგებელი!TGL29</f>
        <v>0</v>
      </c>
      <c r="TGM34" s="73">
        <f>სარგებელი!TGM29</f>
        <v>0</v>
      </c>
      <c r="TGN34" s="73">
        <f>სარგებელი!TGN29</f>
        <v>0</v>
      </c>
      <c r="TGO34" s="73">
        <f>სარგებელი!TGO29</f>
        <v>0</v>
      </c>
      <c r="TGP34" s="73">
        <f>სარგებელი!TGP29</f>
        <v>0</v>
      </c>
      <c r="TGQ34" s="73">
        <f>სარგებელი!TGQ29</f>
        <v>0</v>
      </c>
      <c r="TGR34" s="73">
        <f>სარგებელი!TGR29</f>
        <v>0</v>
      </c>
      <c r="TGS34" s="73">
        <f>სარგებელი!TGS29</f>
        <v>0</v>
      </c>
      <c r="TGT34" s="73">
        <f>სარგებელი!TGT29</f>
        <v>0</v>
      </c>
      <c r="TGU34" s="73">
        <f>სარგებელი!TGU29</f>
        <v>0</v>
      </c>
      <c r="TGV34" s="73">
        <f>სარგებელი!TGV29</f>
        <v>0</v>
      </c>
      <c r="TGW34" s="73">
        <f>სარგებელი!TGW29</f>
        <v>0</v>
      </c>
      <c r="TGX34" s="73">
        <f>სარგებელი!TGX29</f>
        <v>0</v>
      </c>
      <c r="TGY34" s="73">
        <f>სარგებელი!TGY29</f>
        <v>0</v>
      </c>
      <c r="TGZ34" s="73">
        <f>სარგებელი!TGZ29</f>
        <v>0</v>
      </c>
      <c r="THA34" s="73">
        <f>სარგებელი!THA29</f>
        <v>0</v>
      </c>
      <c r="THB34" s="73">
        <f>სარგებელი!THB29</f>
        <v>0</v>
      </c>
      <c r="THC34" s="73">
        <f>სარგებელი!THC29</f>
        <v>0</v>
      </c>
      <c r="THD34" s="73">
        <f>სარგებელი!THD29</f>
        <v>0</v>
      </c>
      <c r="THE34" s="73">
        <f>სარგებელი!THE29</f>
        <v>0</v>
      </c>
      <c r="THF34" s="73">
        <f>სარგებელი!THF29</f>
        <v>0</v>
      </c>
      <c r="THG34" s="73">
        <f>სარგებელი!THG29</f>
        <v>0</v>
      </c>
      <c r="THH34" s="73">
        <f>სარგებელი!THH29</f>
        <v>0</v>
      </c>
      <c r="THI34" s="73">
        <f>სარგებელი!THI29</f>
        <v>0</v>
      </c>
      <c r="THJ34" s="73">
        <f>სარგებელი!THJ29</f>
        <v>0</v>
      </c>
      <c r="THK34" s="73">
        <f>სარგებელი!THK29</f>
        <v>0</v>
      </c>
      <c r="THL34" s="73">
        <f>სარგებელი!THL29</f>
        <v>0</v>
      </c>
      <c r="THM34" s="73">
        <f>სარგებელი!THM29</f>
        <v>0</v>
      </c>
      <c r="THN34" s="73">
        <f>სარგებელი!THN29</f>
        <v>0</v>
      </c>
      <c r="THO34" s="73">
        <f>სარგებელი!THO29</f>
        <v>0</v>
      </c>
      <c r="THP34" s="73">
        <f>სარგებელი!THP29</f>
        <v>0</v>
      </c>
      <c r="THQ34" s="73">
        <f>სარგებელი!THQ29</f>
        <v>0</v>
      </c>
      <c r="THR34" s="73">
        <f>სარგებელი!THR29</f>
        <v>0</v>
      </c>
      <c r="THS34" s="73">
        <f>სარგებელი!THS29</f>
        <v>0</v>
      </c>
      <c r="THT34" s="73">
        <f>სარგებელი!THT29</f>
        <v>0</v>
      </c>
      <c r="THU34" s="73">
        <f>სარგებელი!THU29</f>
        <v>0</v>
      </c>
      <c r="THV34" s="73">
        <f>სარგებელი!THV29</f>
        <v>0</v>
      </c>
      <c r="THW34" s="73">
        <f>სარგებელი!THW29</f>
        <v>0</v>
      </c>
      <c r="THX34" s="73">
        <f>სარგებელი!THX29</f>
        <v>0</v>
      </c>
      <c r="THY34" s="73">
        <f>სარგებელი!THY29</f>
        <v>0</v>
      </c>
      <c r="THZ34" s="73">
        <f>სარგებელი!THZ29</f>
        <v>0</v>
      </c>
      <c r="TIA34" s="73">
        <f>სარგებელი!TIA29</f>
        <v>0</v>
      </c>
      <c r="TIB34" s="73">
        <f>სარგებელი!TIB29</f>
        <v>0</v>
      </c>
      <c r="TIC34" s="73">
        <f>სარგებელი!TIC29</f>
        <v>0</v>
      </c>
      <c r="TID34" s="73">
        <f>სარგებელი!TID29</f>
        <v>0</v>
      </c>
      <c r="TIE34" s="73">
        <f>სარგებელი!TIE29</f>
        <v>0</v>
      </c>
      <c r="TIF34" s="73">
        <f>სარგებელი!TIF29</f>
        <v>0</v>
      </c>
      <c r="TIG34" s="73">
        <f>სარგებელი!TIG29</f>
        <v>0</v>
      </c>
      <c r="TIH34" s="73">
        <f>სარგებელი!TIH29</f>
        <v>0</v>
      </c>
      <c r="TII34" s="73">
        <f>სარგებელი!TII29</f>
        <v>0</v>
      </c>
      <c r="TIJ34" s="73">
        <f>სარგებელი!TIJ29</f>
        <v>0</v>
      </c>
      <c r="TIK34" s="73">
        <f>სარგებელი!TIK29</f>
        <v>0</v>
      </c>
      <c r="TIL34" s="73">
        <f>სარგებელი!TIL29</f>
        <v>0</v>
      </c>
      <c r="TIM34" s="73">
        <f>სარგებელი!TIM29</f>
        <v>0</v>
      </c>
      <c r="TIN34" s="73">
        <f>სარგებელი!TIN29</f>
        <v>0</v>
      </c>
      <c r="TIO34" s="73">
        <f>სარგებელი!TIO29</f>
        <v>0</v>
      </c>
      <c r="TIP34" s="73">
        <f>სარგებელი!TIP29</f>
        <v>0</v>
      </c>
      <c r="TIQ34" s="73">
        <f>სარგებელი!TIQ29</f>
        <v>0</v>
      </c>
      <c r="TIR34" s="73">
        <f>სარგებელი!TIR29</f>
        <v>0</v>
      </c>
      <c r="TIS34" s="73">
        <f>სარგებელი!TIS29</f>
        <v>0</v>
      </c>
      <c r="TIT34" s="73">
        <f>სარგებელი!TIT29</f>
        <v>0</v>
      </c>
      <c r="TIU34" s="73">
        <f>სარგებელი!TIU29</f>
        <v>0</v>
      </c>
      <c r="TIV34" s="73">
        <f>სარგებელი!TIV29</f>
        <v>0</v>
      </c>
      <c r="TIW34" s="73">
        <f>სარგებელი!TIW29</f>
        <v>0</v>
      </c>
      <c r="TIX34" s="73">
        <f>სარგებელი!TIX29</f>
        <v>0</v>
      </c>
      <c r="TIY34" s="73">
        <f>სარგებელი!TIY29</f>
        <v>0</v>
      </c>
      <c r="TIZ34" s="73">
        <f>სარგებელი!TIZ29</f>
        <v>0</v>
      </c>
      <c r="TJA34" s="73">
        <f>სარგებელი!TJA29</f>
        <v>0</v>
      </c>
      <c r="TJB34" s="73">
        <f>სარგებელი!TJB29</f>
        <v>0</v>
      </c>
      <c r="TJC34" s="73">
        <f>სარგებელი!TJC29</f>
        <v>0</v>
      </c>
      <c r="TJD34" s="73">
        <f>სარგებელი!TJD29</f>
        <v>0</v>
      </c>
      <c r="TJE34" s="73">
        <f>სარგებელი!TJE29</f>
        <v>0</v>
      </c>
      <c r="TJF34" s="73">
        <f>სარგებელი!TJF29</f>
        <v>0</v>
      </c>
      <c r="TJG34" s="73">
        <f>სარგებელი!TJG29</f>
        <v>0</v>
      </c>
      <c r="TJH34" s="73">
        <f>სარგებელი!TJH29</f>
        <v>0</v>
      </c>
      <c r="TJI34" s="73">
        <f>სარგებელი!TJI29</f>
        <v>0</v>
      </c>
      <c r="TJJ34" s="73">
        <f>სარგებელი!TJJ29</f>
        <v>0</v>
      </c>
      <c r="TJK34" s="73">
        <f>სარგებელი!TJK29</f>
        <v>0</v>
      </c>
      <c r="TJL34" s="73">
        <f>სარგებელი!TJL29</f>
        <v>0</v>
      </c>
      <c r="TJM34" s="73">
        <f>სარგებელი!TJM29</f>
        <v>0</v>
      </c>
      <c r="TJN34" s="73">
        <f>სარგებელი!TJN29</f>
        <v>0</v>
      </c>
      <c r="TJO34" s="73">
        <f>სარგებელი!TJO29</f>
        <v>0</v>
      </c>
      <c r="TJP34" s="73">
        <f>სარგებელი!TJP29</f>
        <v>0</v>
      </c>
      <c r="TJQ34" s="73">
        <f>სარგებელი!TJQ29</f>
        <v>0</v>
      </c>
      <c r="TJR34" s="73">
        <f>სარგებელი!TJR29</f>
        <v>0</v>
      </c>
      <c r="TJS34" s="73">
        <f>სარგებელი!TJS29</f>
        <v>0</v>
      </c>
      <c r="TJT34" s="73">
        <f>სარგებელი!TJT29</f>
        <v>0</v>
      </c>
      <c r="TJU34" s="73">
        <f>სარგებელი!TJU29</f>
        <v>0</v>
      </c>
      <c r="TJV34" s="73">
        <f>სარგებელი!TJV29</f>
        <v>0</v>
      </c>
      <c r="TJW34" s="73">
        <f>სარგებელი!TJW29</f>
        <v>0</v>
      </c>
      <c r="TJX34" s="73">
        <f>სარგებელი!TJX29</f>
        <v>0</v>
      </c>
      <c r="TJY34" s="73">
        <f>სარგებელი!TJY29</f>
        <v>0</v>
      </c>
      <c r="TJZ34" s="73">
        <f>სარგებელი!TJZ29</f>
        <v>0</v>
      </c>
      <c r="TKA34" s="73">
        <f>სარგებელი!TKA29</f>
        <v>0</v>
      </c>
      <c r="TKB34" s="73">
        <f>სარგებელი!TKB29</f>
        <v>0</v>
      </c>
      <c r="TKC34" s="73">
        <f>სარგებელი!TKC29</f>
        <v>0</v>
      </c>
      <c r="TKD34" s="73">
        <f>სარგებელი!TKD29</f>
        <v>0</v>
      </c>
      <c r="TKE34" s="73">
        <f>სარგებელი!TKE29</f>
        <v>0</v>
      </c>
      <c r="TKF34" s="73">
        <f>სარგებელი!TKF29</f>
        <v>0</v>
      </c>
      <c r="TKG34" s="73">
        <f>სარგებელი!TKG29</f>
        <v>0</v>
      </c>
      <c r="TKH34" s="73">
        <f>სარგებელი!TKH29</f>
        <v>0</v>
      </c>
      <c r="TKI34" s="73">
        <f>სარგებელი!TKI29</f>
        <v>0</v>
      </c>
      <c r="TKJ34" s="73">
        <f>სარგებელი!TKJ29</f>
        <v>0</v>
      </c>
      <c r="TKK34" s="73">
        <f>სარგებელი!TKK29</f>
        <v>0</v>
      </c>
      <c r="TKL34" s="73">
        <f>სარგებელი!TKL29</f>
        <v>0</v>
      </c>
      <c r="TKM34" s="73">
        <f>სარგებელი!TKM29</f>
        <v>0</v>
      </c>
      <c r="TKN34" s="73">
        <f>სარგებელი!TKN29</f>
        <v>0</v>
      </c>
      <c r="TKO34" s="73">
        <f>სარგებელი!TKO29</f>
        <v>0</v>
      </c>
      <c r="TKP34" s="73">
        <f>სარგებელი!TKP29</f>
        <v>0</v>
      </c>
      <c r="TKQ34" s="73">
        <f>სარგებელი!TKQ29</f>
        <v>0</v>
      </c>
      <c r="TKR34" s="73">
        <f>სარგებელი!TKR29</f>
        <v>0</v>
      </c>
      <c r="TKS34" s="73">
        <f>სარგებელი!TKS29</f>
        <v>0</v>
      </c>
      <c r="TKT34" s="73">
        <f>სარგებელი!TKT29</f>
        <v>0</v>
      </c>
      <c r="TKU34" s="73">
        <f>სარგებელი!TKU29</f>
        <v>0</v>
      </c>
      <c r="TKV34" s="73">
        <f>სარგებელი!TKV29</f>
        <v>0</v>
      </c>
      <c r="TKW34" s="73">
        <f>სარგებელი!TKW29</f>
        <v>0</v>
      </c>
      <c r="TKX34" s="73">
        <f>სარგებელი!TKX29</f>
        <v>0</v>
      </c>
      <c r="TKY34" s="73">
        <f>სარგებელი!TKY29</f>
        <v>0</v>
      </c>
      <c r="TKZ34" s="73">
        <f>სარგებელი!TKZ29</f>
        <v>0</v>
      </c>
      <c r="TLA34" s="73">
        <f>სარგებელი!TLA29</f>
        <v>0</v>
      </c>
      <c r="TLB34" s="73">
        <f>სარგებელი!TLB29</f>
        <v>0</v>
      </c>
      <c r="TLC34" s="73">
        <f>სარგებელი!TLC29</f>
        <v>0</v>
      </c>
      <c r="TLD34" s="73">
        <f>სარგებელი!TLD29</f>
        <v>0</v>
      </c>
      <c r="TLE34" s="73">
        <f>სარგებელი!TLE29</f>
        <v>0</v>
      </c>
      <c r="TLF34" s="73">
        <f>სარგებელი!TLF29</f>
        <v>0</v>
      </c>
      <c r="TLG34" s="73">
        <f>სარგებელი!TLG29</f>
        <v>0</v>
      </c>
      <c r="TLH34" s="73">
        <f>სარგებელი!TLH29</f>
        <v>0</v>
      </c>
      <c r="TLI34" s="73">
        <f>სარგებელი!TLI29</f>
        <v>0</v>
      </c>
      <c r="TLJ34" s="73">
        <f>სარგებელი!TLJ29</f>
        <v>0</v>
      </c>
      <c r="TLK34" s="73">
        <f>სარგებელი!TLK29</f>
        <v>0</v>
      </c>
      <c r="TLL34" s="73">
        <f>სარგებელი!TLL29</f>
        <v>0</v>
      </c>
      <c r="TLM34" s="73">
        <f>სარგებელი!TLM29</f>
        <v>0</v>
      </c>
      <c r="TLN34" s="73">
        <f>სარგებელი!TLN29</f>
        <v>0</v>
      </c>
      <c r="TLO34" s="73">
        <f>სარგებელი!TLO29</f>
        <v>0</v>
      </c>
      <c r="TLP34" s="73">
        <f>სარგებელი!TLP29</f>
        <v>0</v>
      </c>
      <c r="TLQ34" s="73">
        <f>სარგებელი!TLQ29</f>
        <v>0</v>
      </c>
      <c r="TLR34" s="73">
        <f>სარგებელი!TLR29</f>
        <v>0</v>
      </c>
      <c r="TLS34" s="73">
        <f>სარგებელი!TLS29</f>
        <v>0</v>
      </c>
      <c r="TLT34" s="73">
        <f>სარგებელი!TLT29</f>
        <v>0</v>
      </c>
      <c r="TLU34" s="73">
        <f>სარგებელი!TLU29</f>
        <v>0</v>
      </c>
      <c r="TLV34" s="73">
        <f>სარგებელი!TLV29</f>
        <v>0</v>
      </c>
      <c r="TLW34" s="73">
        <f>სარგებელი!TLW29</f>
        <v>0</v>
      </c>
      <c r="TLX34" s="73">
        <f>სარგებელი!TLX29</f>
        <v>0</v>
      </c>
      <c r="TLY34" s="73">
        <f>სარგებელი!TLY29</f>
        <v>0</v>
      </c>
      <c r="TLZ34" s="73">
        <f>სარგებელი!TLZ29</f>
        <v>0</v>
      </c>
      <c r="TMA34" s="73">
        <f>სარგებელი!TMA29</f>
        <v>0</v>
      </c>
      <c r="TMB34" s="73">
        <f>სარგებელი!TMB29</f>
        <v>0</v>
      </c>
      <c r="TMC34" s="73">
        <f>სარგებელი!TMC29</f>
        <v>0</v>
      </c>
      <c r="TMD34" s="73">
        <f>სარგებელი!TMD29</f>
        <v>0</v>
      </c>
      <c r="TME34" s="73">
        <f>სარგებელი!TME29</f>
        <v>0</v>
      </c>
      <c r="TMF34" s="73">
        <f>სარგებელი!TMF29</f>
        <v>0</v>
      </c>
      <c r="TMG34" s="73">
        <f>სარგებელი!TMG29</f>
        <v>0</v>
      </c>
      <c r="TMH34" s="73">
        <f>სარგებელი!TMH29</f>
        <v>0</v>
      </c>
      <c r="TMI34" s="73">
        <f>სარგებელი!TMI29</f>
        <v>0</v>
      </c>
      <c r="TMJ34" s="73">
        <f>სარგებელი!TMJ29</f>
        <v>0</v>
      </c>
      <c r="TMK34" s="73">
        <f>სარგებელი!TMK29</f>
        <v>0</v>
      </c>
      <c r="TML34" s="73">
        <f>სარგებელი!TML29</f>
        <v>0</v>
      </c>
      <c r="TMM34" s="73">
        <f>სარგებელი!TMM29</f>
        <v>0</v>
      </c>
      <c r="TMN34" s="73">
        <f>სარგებელი!TMN29</f>
        <v>0</v>
      </c>
      <c r="TMO34" s="73">
        <f>სარგებელი!TMO29</f>
        <v>0</v>
      </c>
      <c r="TMP34" s="73">
        <f>სარგებელი!TMP29</f>
        <v>0</v>
      </c>
      <c r="TMQ34" s="73">
        <f>სარგებელი!TMQ29</f>
        <v>0</v>
      </c>
      <c r="TMR34" s="73">
        <f>სარგებელი!TMR29</f>
        <v>0</v>
      </c>
      <c r="TMS34" s="73">
        <f>სარგებელი!TMS29</f>
        <v>0</v>
      </c>
      <c r="TMT34" s="73">
        <f>სარგებელი!TMT29</f>
        <v>0</v>
      </c>
      <c r="TMU34" s="73">
        <f>სარგებელი!TMU29</f>
        <v>0</v>
      </c>
      <c r="TMV34" s="73">
        <f>სარგებელი!TMV29</f>
        <v>0</v>
      </c>
      <c r="TMW34" s="73">
        <f>სარგებელი!TMW29</f>
        <v>0</v>
      </c>
      <c r="TMX34" s="73">
        <f>სარგებელი!TMX29</f>
        <v>0</v>
      </c>
      <c r="TMY34" s="73">
        <f>სარგებელი!TMY29</f>
        <v>0</v>
      </c>
      <c r="TMZ34" s="73">
        <f>სარგებელი!TMZ29</f>
        <v>0</v>
      </c>
      <c r="TNA34" s="73">
        <f>სარგებელი!TNA29</f>
        <v>0</v>
      </c>
      <c r="TNB34" s="73">
        <f>სარგებელი!TNB29</f>
        <v>0</v>
      </c>
      <c r="TNC34" s="73">
        <f>სარგებელი!TNC29</f>
        <v>0</v>
      </c>
      <c r="TND34" s="73">
        <f>სარგებელი!TND29</f>
        <v>0</v>
      </c>
      <c r="TNE34" s="73">
        <f>სარგებელი!TNE29</f>
        <v>0</v>
      </c>
      <c r="TNF34" s="73">
        <f>სარგებელი!TNF29</f>
        <v>0</v>
      </c>
      <c r="TNG34" s="73">
        <f>სარგებელი!TNG29</f>
        <v>0</v>
      </c>
      <c r="TNH34" s="73">
        <f>სარგებელი!TNH29</f>
        <v>0</v>
      </c>
      <c r="TNI34" s="73">
        <f>სარგებელი!TNI29</f>
        <v>0</v>
      </c>
      <c r="TNJ34" s="73">
        <f>სარგებელი!TNJ29</f>
        <v>0</v>
      </c>
      <c r="TNK34" s="73">
        <f>სარგებელი!TNK29</f>
        <v>0</v>
      </c>
      <c r="TNL34" s="73">
        <f>სარგებელი!TNL29</f>
        <v>0</v>
      </c>
      <c r="TNM34" s="73">
        <f>სარგებელი!TNM29</f>
        <v>0</v>
      </c>
      <c r="TNN34" s="73">
        <f>სარგებელი!TNN29</f>
        <v>0</v>
      </c>
      <c r="TNO34" s="73">
        <f>სარგებელი!TNO29</f>
        <v>0</v>
      </c>
      <c r="TNP34" s="73">
        <f>სარგებელი!TNP29</f>
        <v>0</v>
      </c>
      <c r="TNQ34" s="73">
        <f>სარგებელი!TNQ29</f>
        <v>0</v>
      </c>
      <c r="TNR34" s="73">
        <f>სარგებელი!TNR29</f>
        <v>0</v>
      </c>
      <c r="TNS34" s="73">
        <f>სარგებელი!TNS29</f>
        <v>0</v>
      </c>
      <c r="TNT34" s="73">
        <f>სარგებელი!TNT29</f>
        <v>0</v>
      </c>
      <c r="TNU34" s="73">
        <f>სარგებელი!TNU29</f>
        <v>0</v>
      </c>
      <c r="TNV34" s="73">
        <f>სარგებელი!TNV29</f>
        <v>0</v>
      </c>
      <c r="TNW34" s="73">
        <f>სარგებელი!TNW29</f>
        <v>0</v>
      </c>
      <c r="TNX34" s="73">
        <f>სარგებელი!TNX29</f>
        <v>0</v>
      </c>
      <c r="TNY34" s="73">
        <f>სარგებელი!TNY29</f>
        <v>0</v>
      </c>
      <c r="TNZ34" s="73">
        <f>სარგებელი!TNZ29</f>
        <v>0</v>
      </c>
      <c r="TOA34" s="73">
        <f>სარგებელი!TOA29</f>
        <v>0</v>
      </c>
      <c r="TOB34" s="73">
        <f>სარგებელი!TOB29</f>
        <v>0</v>
      </c>
      <c r="TOC34" s="73">
        <f>სარგებელი!TOC29</f>
        <v>0</v>
      </c>
      <c r="TOD34" s="73">
        <f>სარგებელი!TOD29</f>
        <v>0</v>
      </c>
      <c r="TOE34" s="73">
        <f>სარგებელი!TOE29</f>
        <v>0</v>
      </c>
      <c r="TOF34" s="73">
        <f>სარგებელი!TOF29</f>
        <v>0</v>
      </c>
      <c r="TOG34" s="73">
        <f>სარგებელი!TOG29</f>
        <v>0</v>
      </c>
      <c r="TOH34" s="73">
        <f>სარგებელი!TOH29</f>
        <v>0</v>
      </c>
      <c r="TOI34" s="73">
        <f>სარგებელი!TOI29</f>
        <v>0</v>
      </c>
      <c r="TOJ34" s="73">
        <f>სარგებელი!TOJ29</f>
        <v>0</v>
      </c>
      <c r="TOK34" s="73">
        <f>სარგებელი!TOK29</f>
        <v>0</v>
      </c>
      <c r="TOL34" s="73">
        <f>სარგებელი!TOL29</f>
        <v>0</v>
      </c>
      <c r="TOM34" s="73">
        <f>სარგებელი!TOM29</f>
        <v>0</v>
      </c>
      <c r="TON34" s="73">
        <f>სარგებელი!TON29</f>
        <v>0</v>
      </c>
      <c r="TOO34" s="73">
        <f>სარგებელი!TOO29</f>
        <v>0</v>
      </c>
      <c r="TOP34" s="73">
        <f>სარგებელი!TOP29</f>
        <v>0</v>
      </c>
      <c r="TOQ34" s="73">
        <f>სარგებელი!TOQ29</f>
        <v>0</v>
      </c>
      <c r="TOR34" s="73">
        <f>სარგებელი!TOR29</f>
        <v>0</v>
      </c>
      <c r="TOS34" s="73">
        <f>სარგებელი!TOS29</f>
        <v>0</v>
      </c>
      <c r="TOT34" s="73">
        <f>სარგებელი!TOT29</f>
        <v>0</v>
      </c>
      <c r="TOU34" s="73">
        <f>სარგებელი!TOU29</f>
        <v>0</v>
      </c>
      <c r="TOV34" s="73">
        <f>სარგებელი!TOV29</f>
        <v>0</v>
      </c>
      <c r="TOW34" s="73">
        <f>სარგებელი!TOW29</f>
        <v>0</v>
      </c>
      <c r="TOX34" s="73">
        <f>სარგებელი!TOX29</f>
        <v>0</v>
      </c>
      <c r="TOY34" s="73">
        <f>სარგებელი!TOY29</f>
        <v>0</v>
      </c>
      <c r="TOZ34" s="73">
        <f>სარგებელი!TOZ29</f>
        <v>0</v>
      </c>
      <c r="TPA34" s="73">
        <f>სარგებელი!TPA29</f>
        <v>0</v>
      </c>
      <c r="TPB34" s="73">
        <f>სარგებელი!TPB29</f>
        <v>0</v>
      </c>
      <c r="TPC34" s="73">
        <f>სარგებელი!TPC29</f>
        <v>0</v>
      </c>
      <c r="TPD34" s="73">
        <f>სარგებელი!TPD29</f>
        <v>0</v>
      </c>
      <c r="TPE34" s="73">
        <f>სარგებელი!TPE29</f>
        <v>0</v>
      </c>
      <c r="TPF34" s="73">
        <f>სარგებელი!TPF29</f>
        <v>0</v>
      </c>
      <c r="TPG34" s="73">
        <f>სარგებელი!TPG29</f>
        <v>0</v>
      </c>
      <c r="TPH34" s="73">
        <f>სარგებელი!TPH29</f>
        <v>0</v>
      </c>
      <c r="TPI34" s="73">
        <f>სარგებელი!TPI29</f>
        <v>0</v>
      </c>
      <c r="TPJ34" s="73">
        <f>სარგებელი!TPJ29</f>
        <v>0</v>
      </c>
      <c r="TPK34" s="73">
        <f>სარგებელი!TPK29</f>
        <v>0</v>
      </c>
      <c r="TPL34" s="73">
        <f>სარგებელი!TPL29</f>
        <v>0</v>
      </c>
      <c r="TPM34" s="73">
        <f>სარგებელი!TPM29</f>
        <v>0</v>
      </c>
      <c r="TPN34" s="73">
        <f>სარგებელი!TPN29</f>
        <v>0</v>
      </c>
      <c r="TPO34" s="73">
        <f>სარგებელი!TPO29</f>
        <v>0</v>
      </c>
      <c r="TPP34" s="73">
        <f>სარგებელი!TPP29</f>
        <v>0</v>
      </c>
      <c r="TPQ34" s="73">
        <f>სარგებელი!TPQ29</f>
        <v>0</v>
      </c>
      <c r="TPR34" s="73">
        <f>სარგებელი!TPR29</f>
        <v>0</v>
      </c>
      <c r="TPS34" s="73">
        <f>სარგებელი!TPS29</f>
        <v>0</v>
      </c>
      <c r="TPT34" s="73">
        <f>სარგებელი!TPT29</f>
        <v>0</v>
      </c>
      <c r="TPU34" s="73">
        <f>სარგებელი!TPU29</f>
        <v>0</v>
      </c>
      <c r="TPV34" s="73">
        <f>სარგებელი!TPV29</f>
        <v>0</v>
      </c>
      <c r="TPW34" s="73">
        <f>სარგებელი!TPW29</f>
        <v>0</v>
      </c>
      <c r="TPX34" s="73">
        <f>სარგებელი!TPX29</f>
        <v>0</v>
      </c>
      <c r="TPY34" s="73">
        <f>სარგებელი!TPY29</f>
        <v>0</v>
      </c>
      <c r="TPZ34" s="73">
        <f>სარგებელი!TPZ29</f>
        <v>0</v>
      </c>
      <c r="TQA34" s="73">
        <f>სარგებელი!TQA29</f>
        <v>0</v>
      </c>
      <c r="TQB34" s="73">
        <f>სარგებელი!TQB29</f>
        <v>0</v>
      </c>
      <c r="TQC34" s="73">
        <f>სარგებელი!TQC29</f>
        <v>0</v>
      </c>
      <c r="TQD34" s="73">
        <f>სარგებელი!TQD29</f>
        <v>0</v>
      </c>
      <c r="TQE34" s="73">
        <f>სარგებელი!TQE29</f>
        <v>0</v>
      </c>
      <c r="TQF34" s="73">
        <f>სარგებელი!TQF29</f>
        <v>0</v>
      </c>
      <c r="TQG34" s="73">
        <f>სარგებელი!TQG29</f>
        <v>0</v>
      </c>
      <c r="TQH34" s="73">
        <f>სარგებელი!TQH29</f>
        <v>0</v>
      </c>
      <c r="TQI34" s="73">
        <f>სარგებელი!TQI29</f>
        <v>0</v>
      </c>
      <c r="TQJ34" s="73">
        <f>სარგებელი!TQJ29</f>
        <v>0</v>
      </c>
      <c r="TQK34" s="73">
        <f>სარგებელი!TQK29</f>
        <v>0</v>
      </c>
      <c r="TQL34" s="73">
        <f>სარგებელი!TQL29</f>
        <v>0</v>
      </c>
      <c r="TQM34" s="73">
        <f>სარგებელი!TQM29</f>
        <v>0</v>
      </c>
      <c r="TQN34" s="73">
        <f>სარგებელი!TQN29</f>
        <v>0</v>
      </c>
      <c r="TQO34" s="73">
        <f>სარგებელი!TQO29</f>
        <v>0</v>
      </c>
      <c r="TQP34" s="73">
        <f>სარგებელი!TQP29</f>
        <v>0</v>
      </c>
      <c r="TQQ34" s="73">
        <f>სარგებელი!TQQ29</f>
        <v>0</v>
      </c>
      <c r="TQR34" s="73">
        <f>სარგებელი!TQR29</f>
        <v>0</v>
      </c>
      <c r="TQS34" s="73">
        <f>სარგებელი!TQS29</f>
        <v>0</v>
      </c>
      <c r="TQT34" s="73">
        <f>სარგებელი!TQT29</f>
        <v>0</v>
      </c>
      <c r="TQU34" s="73">
        <f>სარგებელი!TQU29</f>
        <v>0</v>
      </c>
      <c r="TQV34" s="73">
        <f>სარგებელი!TQV29</f>
        <v>0</v>
      </c>
      <c r="TQW34" s="73">
        <f>სარგებელი!TQW29</f>
        <v>0</v>
      </c>
      <c r="TQX34" s="73">
        <f>სარგებელი!TQX29</f>
        <v>0</v>
      </c>
      <c r="TQY34" s="73">
        <f>სარგებელი!TQY29</f>
        <v>0</v>
      </c>
      <c r="TQZ34" s="73">
        <f>სარგებელი!TQZ29</f>
        <v>0</v>
      </c>
      <c r="TRA34" s="73">
        <f>სარგებელი!TRA29</f>
        <v>0</v>
      </c>
      <c r="TRB34" s="73">
        <f>სარგებელი!TRB29</f>
        <v>0</v>
      </c>
      <c r="TRC34" s="73">
        <f>სარგებელი!TRC29</f>
        <v>0</v>
      </c>
      <c r="TRD34" s="73">
        <f>სარგებელი!TRD29</f>
        <v>0</v>
      </c>
      <c r="TRE34" s="73">
        <f>სარგებელი!TRE29</f>
        <v>0</v>
      </c>
      <c r="TRF34" s="73">
        <f>სარგებელი!TRF29</f>
        <v>0</v>
      </c>
      <c r="TRG34" s="73">
        <f>სარგებელი!TRG29</f>
        <v>0</v>
      </c>
      <c r="TRH34" s="73">
        <f>სარგებელი!TRH29</f>
        <v>0</v>
      </c>
      <c r="TRI34" s="73">
        <f>სარგებელი!TRI29</f>
        <v>0</v>
      </c>
      <c r="TRJ34" s="73">
        <f>სარგებელი!TRJ29</f>
        <v>0</v>
      </c>
      <c r="TRK34" s="73">
        <f>სარგებელი!TRK29</f>
        <v>0</v>
      </c>
      <c r="TRL34" s="73">
        <f>სარგებელი!TRL29</f>
        <v>0</v>
      </c>
      <c r="TRM34" s="73">
        <f>სარგებელი!TRM29</f>
        <v>0</v>
      </c>
      <c r="TRN34" s="73">
        <f>სარგებელი!TRN29</f>
        <v>0</v>
      </c>
      <c r="TRO34" s="73">
        <f>სარგებელი!TRO29</f>
        <v>0</v>
      </c>
      <c r="TRP34" s="73">
        <f>სარგებელი!TRP29</f>
        <v>0</v>
      </c>
      <c r="TRQ34" s="73">
        <f>სარგებელი!TRQ29</f>
        <v>0</v>
      </c>
      <c r="TRR34" s="73">
        <f>სარგებელი!TRR29</f>
        <v>0</v>
      </c>
      <c r="TRS34" s="73">
        <f>სარგებელი!TRS29</f>
        <v>0</v>
      </c>
      <c r="TRT34" s="73">
        <f>სარგებელი!TRT29</f>
        <v>0</v>
      </c>
      <c r="TRU34" s="73">
        <f>სარგებელი!TRU29</f>
        <v>0</v>
      </c>
      <c r="TRV34" s="73">
        <f>სარგებელი!TRV29</f>
        <v>0</v>
      </c>
      <c r="TRW34" s="73">
        <f>სარგებელი!TRW29</f>
        <v>0</v>
      </c>
      <c r="TRX34" s="73">
        <f>სარგებელი!TRX29</f>
        <v>0</v>
      </c>
      <c r="TRY34" s="73">
        <f>სარგებელი!TRY29</f>
        <v>0</v>
      </c>
      <c r="TRZ34" s="73">
        <f>სარგებელი!TRZ29</f>
        <v>0</v>
      </c>
      <c r="TSA34" s="73">
        <f>სარგებელი!TSA29</f>
        <v>0</v>
      </c>
      <c r="TSB34" s="73">
        <f>სარგებელი!TSB29</f>
        <v>0</v>
      </c>
      <c r="TSC34" s="73">
        <f>სარგებელი!TSC29</f>
        <v>0</v>
      </c>
      <c r="TSD34" s="73">
        <f>სარგებელი!TSD29</f>
        <v>0</v>
      </c>
      <c r="TSE34" s="73">
        <f>სარგებელი!TSE29</f>
        <v>0</v>
      </c>
      <c r="TSF34" s="73">
        <f>სარგებელი!TSF29</f>
        <v>0</v>
      </c>
      <c r="TSG34" s="73">
        <f>სარგებელი!TSG29</f>
        <v>0</v>
      </c>
      <c r="TSH34" s="73">
        <f>სარგებელი!TSH29</f>
        <v>0</v>
      </c>
      <c r="TSI34" s="73">
        <f>სარგებელი!TSI29</f>
        <v>0</v>
      </c>
      <c r="TSJ34" s="73">
        <f>სარგებელი!TSJ29</f>
        <v>0</v>
      </c>
      <c r="TSK34" s="73">
        <f>სარგებელი!TSK29</f>
        <v>0</v>
      </c>
      <c r="TSL34" s="73">
        <f>სარგებელი!TSL29</f>
        <v>0</v>
      </c>
      <c r="TSM34" s="73">
        <f>სარგებელი!TSM29</f>
        <v>0</v>
      </c>
      <c r="TSN34" s="73">
        <f>სარგებელი!TSN29</f>
        <v>0</v>
      </c>
      <c r="TSO34" s="73">
        <f>სარგებელი!TSO29</f>
        <v>0</v>
      </c>
      <c r="TSP34" s="73">
        <f>სარგებელი!TSP29</f>
        <v>0</v>
      </c>
      <c r="TSQ34" s="73">
        <f>სარგებელი!TSQ29</f>
        <v>0</v>
      </c>
      <c r="TSR34" s="73">
        <f>სარგებელი!TSR29</f>
        <v>0</v>
      </c>
      <c r="TSS34" s="73">
        <f>სარგებელი!TSS29</f>
        <v>0</v>
      </c>
      <c r="TST34" s="73">
        <f>სარგებელი!TST29</f>
        <v>0</v>
      </c>
      <c r="TSU34" s="73">
        <f>სარგებელი!TSU29</f>
        <v>0</v>
      </c>
      <c r="TSV34" s="73">
        <f>სარგებელი!TSV29</f>
        <v>0</v>
      </c>
      <c r="TSW34" s="73">
        <f>სარგებელი!TSW29</f>
        <v>0</v>
      </c>
      <c r="TSX34" s="73">
        <f>სარგებელი!TSX29</f>
        <v>0</v>
      </c>
      <c r="TSY34" s="73">
        <f>სარგებელი!TSY29</f>
        <v>0</v>
      </c>
      <c r="TSZ34" s="73">
        <f>სარგებელი!TSZ29</f>
        <v>0</v>
      </c>
      <c r="TTA34" s="73">
        <f>სარგებელი!TTA29</f>
        <v>0</v>
      </c>
      <c r="TTB34" s="73">
        <f>სარგებელი!TTB29</f>
        <v>0</v>
      </c>
      <c r="TTC34" s="73">
        <f>სარგებელი!TTC29</f>
        <v>0</v>
      </c>
      <c r="TTD34" s="73">
        <f>სარგებელი!TTD29</f>
        <v>0</v>
      </c>
      <c r="TTE34" s="73">
        <f>სარგებელი!TTE29</f>
        <v>0</v>
      </c>
      <c r="TTF34" s="73">
        <f>სარგებელი!TTF29</f>
        <v>0</v>
      </c>
      <c r="TTG34" s="73">
        <f>სარგებელი!TTG29</f>
        <v>0</v>
      </c>
      <c r="TTH34" s="73">
        <f>სარგებელი!TTH29</f>
        <v>0</v>
      </c>
      <c r="TTI34" s="73">
        <f>სარგებელი!TTI29</f>
        <v>0</v>
      </c>
      <c r="TTJ34" s="73">
        <f>სარგებელი!TTJ29</f>
        <v>0</v>
      </c>
      <c r="TTK34" s="73">
        <f>სარგებელი!TTK29</f>
        <v>0</v>
      </c>
      <c r="TTL34" s="73">
        <f>სარგებელი!TTL29</f>
        <v>0</v>
      </c>
      <c r="TTM34" s="73">
        <f>სარგებელი!TTM29</f>
        <v>0</v>
      </c>
      <c r="TTN34" s="73">
        <f>სარგებელი!TTN29</f>
        <v>0</v>
      </c>
      <c r="TTO34" s="73">
        <f>სარგებელი!TTO29</f>
        <v>0</v>
      </c>
      <c r="TTP34" s="73">
        <f>სარგებელი!TTP29</f>
        <v>0</v>
      </c>
      <c r="TTQ34" s="73">
        <f>სარგებელი!TTQ29</f>
        <v>0</v>
      </c>
      <c r="TTR34" s="73">
        <f>სარგებელი!TTR29</f>
        <v>0</v>
      </c>
      <c r="TTS34" s="73">
        <f>სარგებელი!TTS29</f>
        <v>0</v>
      </c>
      <c r="TTT34" s="73">
        <f>სარგებელი!TTT29</f>
        <v>0</v>
      </c>
      <c r="TTU34" s="73">
        <f>სარგებელი!TTU29</f>
        <v>0</v>
      </c>
      <c r="TTV34" s="73">
        <f>სარგებელი!TTV29</f>
        <v>0</v>
      </c>
      <c r="TTW34" s="73">
        <f>სარგებელი!TTW29</f>
        <v>0</v>
      </c>
      <c r="TTX34" s="73">
        <f>სარგებელი!TTX29</f>
        <v>0</v>
      </c>
      <c r="TTY34" s="73">
        <f>სარგებელი!TTY29</f>
        <v>0</v>
      </c>
      <c r="TTZ34" s="73">
        <f>სარგებელი!TTZ29</f>
        <v>0</v>
      </c>
      <c r="TUA34" s="73">
        <f>სარგებელი!TUA29</f>
        <v>0</v>
      </c>
      <c r="TUB34" s="73">
        <f>სარგებელი!TUB29</f>
        <v>0</v>
      </c>
      <c r="TUC34" s="73">
        <f>სარგებელი!TUC29</f>
        <v>0</v>
      </c>
      <c r="TUD34" s="73">
        <f>სარგებელი!TUD29</f>
        <v>0</v>
      </c>
      <c r="TUE34" s="73">
        <f>სარგებელი!TUE29</f>
        <v>0</v>
      </c>
      <c r="TUF34" s="73">
        <f>სარგებელი!TUF29</f>
        <v>0</v>
      </c>
      <c r="TUG34" s="73">
        <f>სარგებელი!TUG29</f>
        <v>0</v>
      </c>
      <c r="TUH34" s="73">
        <f>სარგებელი!TUH29</f>
        <v>0</v>
      </c>
      <c r="TUI34" s="73">
        <f>სარგებელი!TUI29</f>
        <v>0</v>
      </c>
      <c r="TUJ34" s="73">
        <f>სარგებელი!TUJ29</f>
        <v>0</v>
      </c>
      <c r="TUK34" s="73">
        <f>სარგებელი!TUK29</f>
        <v>0</v>
      </c>
      <c r="TUL34" s="73">
        <f>სარგებელი!TUL29</f>
        <v>0</v>
      </c>
      <c r="TUM34" s="73">
        <f>სარგებელი!TUM29</f>
        <v>0</v>
      </c>
      <c r="TUN34" s="73">
        <f>სარგებელი!TUN29</f>
        <v>0</v>
      </c>
      <c r="TUO34" s="73">
        <f>სარგებელი!TUO29</f>
        <v>0</v>
      </c>
      <c r="TUP34" s="73">
        <f>სარგებელი!TUP29</f>
        <v>0</v>
      </c>
      <c r="TUQ34" s="73">
        <f>სარგებელი!TUQ29</f>
        <v>0</v>
      </c>
      <c r="TUR34" s="73">
        <f>სარგებელი!TUR29</f>
        <v>0</v>
      </c>
      <c r="TUS34" s="73">
        <f>სარგებელი!TUS29</f>
        <v>0</v>
      </c>
      <c r="TUT34" s="73">
        <f>სარგებელი!TUT29</f>
        <v>0</v>
      </c>
      <c r="TUU34" s="73">
        <f>სარგებელი!TUU29</f>
        <v>0</v>
      </c>
      <c r="TUV34" s="73">
        <f>სარგებელი!TUV29</f>
        <v>0</v>
      </c>
      <c r="TUW34" s="73">
        <f>სარგებელი!TUW29</f>
        <v>0</v>
      </c>
      <c r="TUX34" s="73">
        <f>სარგებელი!TUX29</f>
        <v>0</v>
      </c>
      <c r="TUY34" s="73">
        <f>სარგებელი!TUY29</f>
        <v>0</v>
      </c>
      <c r="TUZ34" s="73">
        <f>სარგებელი!TUZ29</f>
        <v>0</v>
      </c>
      <c r="TVA34" s="73">
        <f>სარგებელი!TVA29</f>
        <v>0</v>
      </c>
      <c r="TVB34" s="73">
        <f>სარგებელი!TVB29</f>
        <v>0</v>
      </c>
      <c r="TVC34" s="73">
        <f>სარგებელი!TVC29</f>
        <v>0</v>
      </c>
      <c r="TVD34" s="73">
        <f>სარგებელი!TVD29</f>
        <v>0</v>
      </c>
      <c r="TVE34" s="73">
        <f>სარგებელი!TVE29</f>
        <v>0</v>
      </c>
      <c r="TVF34" s="73">
        <f>სარგებელი!TVF29</f>
        <v>0</v>
      </c>
      <c r="TVG34" s="73">
        <f>სარგებელი!TVG29</f>
        <v>0</v>
      </c>
      <c r="TVH34" s="73">
        <f>სარგებელი!TVH29</f>
        <v>0</v>
      </c>
      <c r="TVI34" s="73">
        <f>სარგებელი!TVI29</f>
        <v>0</v>
      </c>
      <c r="TVJ34" s="73">
        <f>სარგებელი!TVJ29</f>
        <v>0</v>
      </c>
      <c r="TVK34" s="73">
        <f>სარგებელი!TVK29</f>
        <v>0</v>
      </c>
      <c r="TVL34" s="73">
        <f>სარგებელი!TVL29</f>
        <v>0</v>
      </c>
      <c r="TVM34" s="73">
        <f>სარგებელი!TVM29</f>
        <v>0</v>
      </c>
      <c r="TVN34" s="73">
        <f>სარგებელი!TVN29</f>
        <v>0</v>
      </c>
      <c r="TVO34" s="73">
        <f>სარგებელი!TVO29</f>
        <v>0</v>
      </c>
      <c r="TVP34" s="73">
        <f>სარგებელი!TVP29</f>
        <v>0</v>
      </c>
      <c r="TVQ34" s="73">
        <f>სარგებელი!TVQ29</f>
        <v>0</v>
      </c>
      <c r="TVR34" s="73">
        <f>სარგებელი!TVR29</f>
        <v>0</v>
      </c>
      <c r="TVS34" s="73">
        <f>სარგებელი!TVS29</f>
        <v>0</v>
      </c>
      <c r="TVT34" s="73">
        <f>სარგებელი!TVT29</f>
        <v>0</v>
      </c>
      <c r="TVU34" s="73">
        <f>სარგებელი!TVU29</f>
        <v>0</v>
      </c>
      <c r="TVV34" s="73">
        <f>სარგებელი!TVV29</f>
        <v>0</v>
      </c>
      <c r="TVW34" s="73">
        <f>სარგებელი!TVW29</f>
        <v>0</v>
      </c>
      <c r="TVX34" s="73">
        <f>სარგებელი!TVX29</f>
        <v>0</v>
      </c>
      <c r="TVY34" s="73">
        <f>სარგებელი!TVY29</f>
        <v>0</v>
      </c>
      <c r="TVZ34" s="73">
        <f>სარგებელი!TVZ29</f>
        <v>0</v>
      </c>
      <c r="TWA34" s="73">
        <f>სარგებელი!TWA29</f>
        <v>0</v>
      </c>
      <c r="TWB34" s="73">
        <f>სარგებელი!TWB29</f>
        <v>0</v>
      </c>
      <c r="TWC34" s="73">
        <f>სარგებელი!TWC29</f>
        <v>0</v>
      </c>
      <c r="TWD34" s="73">
        <f>სარგებელი!TWD29</f>
        <v>0</v>
      </c>
      <c r="TWE34" s="73">
        <f>სარგებელი!TWE29</f>
        <v>0</v>
      </c>
      <c r="TWF34" s="73">
        <f>სარგებელი!TWF29</f>
        <v>0</v>
      </c>
      <c r="TWG34" s="73">
        <f>სარგებელი!TWG29</f>
        <v>0</v>
      </c>
      <c r="TWH34" s="73">
        <f>სარგებელი!TWH29</f>
        <v>0</v>
      </c>
      <c r="TWI34" s="73">
        <f>სარგებელი!TWI29</f>
        <v>0</v>
      </c>
      <c r="TWJ34" s="73">
        <f>სარგებელი!TWJ29</f>
        <v>0</v>
      </c>
      <c r="TWK34" s="73">
        <f>სარგებელი!TWK29</f>
        <v>0</v>
      </c>
      <c r="TWL34" s="73">
        <f>სარგებელი!TWL29</f>
        <v>0</v>
      </c>
      <c r="TWM34" s="73">
        <f>სარგებელი!TWM29</f>
        <v>0</v>
      </c>
      <c r="TWN34" s="73">
        <f>სარგებელი!TWN29</f>
        <v>0</v>
      </c>
      <c r="TWO34" s="73">
        <f>სარგებელი!TWO29</f>
        <v>0</v>
      </c>
      <c r="TWP34" s="73">
        <f>სარგებელი!TWP29</f>
        <v>0</v>
      </c>
      <c r="TWQ34" s="73">
        <f>სარგებელი!TWQ29</f>
        <v>0</v>
      </c>
      <c r="TWR34" s="73">
        <f>სარგებელი!TWR29</f>
        <v>0</v>
      </c>
      <c r="TWS34" s="73">
        <f>სარგებელი!TWS29</f>
        <v>0</v>
      </c>
      <c r="TWT34" s="73">
        <f>სარგებელი!TWT29</f>
        <v>0</v>
      </c>
      <c r="TWU34" s="73">
        <f>სარგებელი!TWU29</f>
        <v>0</v>
      </c>
      <c r="TWV34" s="73">
        <f>სარგებელი!TWV29</f>
        <v>0</v>
      </c>
      <c r="TWW34" s="73">
        <f>სარგებელი!TWW29</f>
        <v>0</v>
      </c>
      <c r="TWX34" s="73">
        <f>სარგებელი!TWX29</f>
        <v>0</v>
      </c>
      <c r="TWY34" s="73">
        <f>სარგებელი!TWY29</f>
        <v>0</v>
      </c>
      <c r="TWZ34" s="73">
        <f>სარგებელი!TWZ29</f>
        <v>0</v>
      </c>
      <c r="TXA34" s="73">
        <f>სარგებელი!TXA29</f>
        <v>0</v>
      </c>
      <c r="TXB34" s="73">
        <f>სარგებელი!TXB29</f>
        <v>0</v>
      </c>
      <c r="TXC34" s="73">
        <f>სარგებელი!TXC29</f>
        <v>0</v>
      </c>
      <c r="TXD34" s="73">
        <f>სარგებელი!TXD29</f>
        <v>0</v>
      </c>
      <c r="TXE34" s="73">
        <f>სარგებელი!TXE29</f>
        <v>0</v>
      </c>
      <c r="TXF34" s="73">
        <f>სარგებელი!TXF29</f>
        <v>0</v>
      </c>
      <c r="TXG34" s="73">
        <f>სარგებელი!TXG29</f>
        <v>0</v>
      </c>
      <c r="TXH34" s="73">
        <f>სარგებელი!TXH29</f>
        <v>0</v>
      </c>
      <c r="TXI34" s="73">
        <f>სარგებელი!TXI29</f>
        <v>0</v>
      </c>
      <c r="TXJ34" s="73">
        <f>სარგებელი!TXJ29</f>
        <v>0</v>
      </c>
      <c r="TXK34" s="73">
        <f>სარგებელი!TXK29</f>
        <v>0</v>
      </c>
      <c r="TXL34" s="73">
        <f>სარგებელი!TXL29</f>
        <v>0</v>
      </c>
      <c r="TXM34" s="73">
        <f>სარგებელი!TXM29</f>
        <v>0</v>
      </c>
      <c r="TXN34" s="73">
        <f>სარგებელი!TXN29</f>
        <v>0</v>
      </c>
      <c r="TXO34" s="73">
        <f>სარგებელი!TXO29</f>
        <v>0</v>
      </c>
      <c r="TXP34" s="73">
        <f>სარგებელი!TXP29</f>
        <v>0</v>
      </c>
      <c r="TXQ34" s="73">
        <f>სარგებელი!TXQ29</f>
        <v>0</v>
      </c>
      <c r="TXR34" s="73">
        <f>სარგებელი!TXR29</f>
        <v>0</v>
      </c>
      <c r="TXS34" s="73">
        <f>სარგებელი!TXS29</f>
        <v>0</v>
      </c>
      <c r="TXT34" s="73">
        <f>სარგებელი!TXT29</f>
        <v>0</v>
      </c>
      <c r="TXU34" s="73">
        <f>სარგებელი!TXU29</f>
        <v>0</v>
      </c>
      <c r="TXV34" s="73">
        <f>სარგებელი!TXV29</f>
        <v>0</v>
      </c>
      <c r="TXW34" s="73">
        <f>სარგებელი!TXW29</f>
        <v>0</v>
      </c>
      <c r="TXX34" s="73">
        <f>სარგებელი!TXX29</f>
        <v>0</v>
      </c>
      <c r="TXY34" s="73">
        <f>სარგებელი!TXY29</f>
        <v>0</v>
      </c>
      <c r="TXZ34" s="73">
        <f>სარგებელი!TXZ29</f>
        <v>0</v>
      </c>
      <c r="TYA34" s="73">
        <f>სარგებელი!TYA29</f>
        <v>0</v>
      </c>
      <c r="TYB34" s="73">
        <f>სარგებელი!TYB29</f>
        <v>0</v>
      </c>
      <c r="TYC34" s="73">
        <f>სარგებელი!TYC29</f>
        <v>0</v>
      </c>
      <c r="TYD34" s="73">
        <f>სარგებელი!TYD29</f>
        <v>0</v>
      </c>
      <c r="TYE34" s="73">
        <f>სარგებელი!TYE29</f>
        <v>0</v>
      </c>
      <c r="TYF34" s="73">
        <f>სარგებელი!TYF29</f>
        <v>0</v>
      </c>
      <c r="TYG34" s="73">
        <f>სარგებელი!TYG29</f>
        <v>0</v>
      </c>
      <c r="TYH34" s="73">
        <f>სარგებელი!TYH29</f>
        <v>0</v>
      </c>
      <c r="TYI34" s="73">
        <f>სარგებელი!TYI29</f>
        <v>0</v>
      </c>
      <c r="TYJ34" s="73">
        <f>სარგებელი!TYJ29</f>
        <v>0</v>
      </c>
      <c r="TYK34" s="73">
        <f>სარგებელი!TYK29</f>
        <v>0</v>
      </c>
      <c r="TYL34" s="73">
        <f>სარგებელი!TYL29</f>
        <v>0</v>
      </c>
      <c r="TYM34" s="73">
        <f>სარგებელი!TYM29</f>
        <v>0</v>
      </c>
      <c r="TYN34" s="73">
        <f>სარგებელი!TYN29</f>
        <v>0</v>
      </c>
      <c r="TYO34" s="73">
        <f>სარგებელი!TYO29</f>
        <v>0</v>
      </c>
      <c r="TYP34" s="73">
        <f>სარგებელი!TYP29</f>
        <v>0</v>
      </c>
      <c r="TYQ34" s="73">
        <f>სარგებელი!TYQ29</f>
        <v>0</v>
      </c>
      <c r="TYR34" s="73">
        <f>სარგებელი!TYR29</f>
        <v>0</v>
      </c>
      <c r="TYS34" s="73">
        <f>სარგებელი!TYS29</f>
        <v>0</v>
      </c>
      <c r="TYT34" s="73">
        <f>სარგებელი!TYT29</f>
        <v>0</v>
      </c>
      <c r="TYU34" s="73">
        <f>სარგებელი!TYU29</f>
        <v>0</v>
      </c>
      <c r="TYV34" s="73">
        <f>სარგებელი!TYV29</f>
        <v>0</v>
      </c>
      <c r="TYW34" s="73">
        <f>სარგებელი!TYW29</f>
        <v>0</v>
      </c>
      <c r="TYX34" s="73">
        <f>სარგებელი!TYX29</f>
        <v>0</v>
      </c>
      <c r="TYY34" s="73">
        <f>სარგებელი!TYY29</f>
        <v>0</v>
      </c>
      <c r="TYZ34" s="73">
        <f>სარგებელი!TYZ29</f>
        <v>0</v>
      </c>
      <c r="TZA34" s="73">
        <f>სარგებელი!TZA29</f>
        <v>0</v>
      </c>
      <c r="TZB34" s="73">
        <f>სარგებელი!TZB29</f>
        <v>0</v>
      </c>
      <c r="TZC34" s="73">
        <f>სარგებელი!TZC29</f>
        <v>0</v>
      </c>
      <c r="TZD34" s="73">
        <f>სარგებელი!TZD29</f>
        <v>0</v>
      </c>
      <c r="TZE34" s="73">
        <f>სარგებელი!TZE29</f>
        <v>0</v>
      </c>
      <c r="TZF34" s="73">
        <f>სარგებელი!TZF29</f>
        <v>0</v>
      </c>
      <c r="TZG34" s="73">
        <f>სარგებელი!TZG29</f>
        <v>0</v>
      </c>
      <c r="TZH34" s="73">
        <f>სარგებელი!TZH29</f>
        <v>0</v>
      </c>
      <c r="TZI34" s="73">
        <f>სარგებელი!TZI29</f>
        <v>0</v>
      </c>
      <c r="TZJ34" s="73">
        <f>სარგებელი!TZJ29</f>
        <v>0</v>
      </c>
      <c r="TZK34" s="73">
        <f>სარგებელი!TZK29</f>
        <v>0</v>
      </c>
      <c r="TZL34" s="73">
        <f>სარგებელი!TZL29</f>
        <v>0</v>
      </c>
      <c r="TZM34" s="73">
        <f>სარგებელი!TZM29</f>
        <v>0</v>
      </c>
      <c r="TZN34" s="73">
        <f>სარგებელი!TZN29</f>
        <v>0</v>
      </c>
      <c r="TZO34" s="73">
        <f>სარგებელი!TZO29</f>
        <v>0</v>
      </c>
      <c r="TZP34" s="73">
        <f>სარგებელი!TZP29</f>
        <v>0</v>
      </c>
      <c r="TZQ34" s="73">
        <f>სარგებელი!TZQ29</f>
        <v>0</v>
      </c>
      <c r="TZR34" s="73">
        <f>სარგებელი!TZR29</f>
        <v>0</v>
      </c>
      <c r="TZS34" s="73">
        <f>სარგებელი!TZS29</f>
        <v>0</v>
      </c>
      <c r="TZT34" s="73">
        <f>სარგებელი!TZT29</f>
        <v>0</v>
      </c>
      <c r="TZU34" s="73">
        <f>სარგებელი!TZU29</f>
        <v>0</v>
      </c>
      <c r="TZV34" s="73">
        <f>სარგებელი!TZV29</f>
        <v>0</v>
      </c>
      <c r="TZW34" s="73">
        <f>სარგებელი!TZW29</f>
        <v>0</v>
      </c>
      <c r="TZX34" s="73">
        <f>სარგებელი!TZX29</f>
        <v>0</v>
      </c>
      <c r="TZY34" s="73">
        <f>სარგებელი!TZY29</f>
        <v>0</v>
      </c>
      <c r="TZZ34" s="73">
        <f>სარგებელი!TZZ29</f>
        <v>0</v>
      </c>
      <c r="UAA34" s="73">
        <f>სარგებელი!UAA29</f>
        <v>0</v>
      </c>
      <c r="UAB34" s="73">
        <f>სარგებელი!UAB29</f>
        <v>0</v>
      </c>
      <c r="UAC34" s="73">
        <f>სარგებელი!UAC29</f>
        <v>0</v>
      </c>
      <c r="UAD34" s="73">
        <f>სარგებელი!UAD29</f>
        <v>0</v>
      </c>
      <c r="UAE34" s="73">
        <f>სარგებელი!UAE29</f>
        <v>0</v>
      </c>
      <c r="UAF34" s="73">
        <f>სარგებელი!UAF29</f>
        <v>0</v>
      </c>
      <c r="UAG34" s="73">
        <f>სარგებელი!UAG29</f>
        <v>0</v>
      </c>
      <c r="UAH34" s="73">
        <f>სარგებელი!UAH29</f>
        <v>0</v>
      </c>
      <c r="UAI34" s="73">
        <f>სარგებელი!UAI29</f>
        <v>0</v>
      </c>
      <c r="UAJ34" s="73">
        <f>სარგებელი!UAJ29</f>
        <v>0</v>
      </c>
      <c r="UAK34" s="73">
        <f>სარგებელი!UAK29</f>
        <v>0</v>
      </c>
      <c r="UAL34" s="73">
        <f>სარგებელი!UAL29</f>
        <v>0</v>
      </c>
      <c r="UAM34" s="73">
        <f>სარგებელი!UAM29</f>
        <v>0</v>
      </c>
      <c r="UAN34" s="73">
        <f>სარგებელი!UAN29</f>
        <v>0</v>
      </c>
      <c r="UAO34" s="73">
        <f>სარგებელი!UAO29</f>
        <v>0</v>
      </c>
      <c r="UAP34" s="73">
        <f>სარგებელი!UAP29</f>
        <v>0</v>
      </c>
      <c r="UAQ34" s="73">
        <f>სარგებელი!UAQ29</f>
        <v>0</v>
      </c>
      <c r="UAR34" s="73">
        <f>სარგებელი!UAR29</f>
        <v>0</v>
      </c>
      <c r="UAS34" s="73">
        <f>სარგებელი!UAS29</f>
        <v>0</v>
      </c>
      <c r="UAT34" s="73">
        <f>სარგებელი!UAT29</f>
        <v>0</v>
      </c>
      <c r="UAU34" s="73">
        <f>სარგებელი!UAU29</f>
        <v>0</v>
      </c>
      <c r="UAV34" s="73">
        <f>სარგებელი!UAV29</f>
        <v>0</v>
      </c>
      <c r="UAW34" s="73">
        <f>სარგებელი!UAW29</f>
        <v>0</v>
      </c>
      <c r="UAX34" s="73">
        <f>სარგებელი!UAX29</f>
        <v>0</v>
      </c>
      <c r="UAY34" s="73">
        <f>სარგებელი!UAY29</f>
        <v>0</v>
      </c>
      <c r="UAZ34" s="73">
        <f>სარგებელი!UAZ29</f>
        <v>0</v>
      </c>
      <c r="UBA34" s="73">
        <f>სარგებელი!UBA29</f>
        <v>0</v>
      </c>
      <c r="UBB34" s="73">
        <f>სარგებელი!UBB29</f>
        <v>0</v>
      </c>
      <c r="UBC34" s="73">
        <f>სარგებელი!UBC29</f>
        <v>0</v>
      </c>
      <c r="UBD34" s="73">
        <f>სარგებელი!UBD29</f>
        <v>0</v>
      </c>
      <c r="UBE34" s="73">
        <f>სარგებელი!UBE29</f>
        <v>0</v>
      </c>
      <c r="UBF34" s="73">
        <f>სარგებელი!UBF29</f>
        <v>0</v>
      </c>
      <c r="UBG34" s="73">
        <f>სარგებელი!UBG29</f>
        <v>0</v>
      </c>
      <c r="UBH34" s="73">
        <f>სარგებელი!UBH29</f>
        <v>0</v>
      </c>
      <c r="UBI34" s="73">
        <f>სარგებელი!UBI29</f>
        <v>0</v>
      </c>
      <c r="UBJ34" s="73">
        <f>სარგებელი!UBJ29</f>
        <v>0</v>
      </c>
      <c r="UBK34" s="73">
        <f>სარგებელი!UBK29</f>
        <v>0</v>
      </c>
      <c r="UBL34" s="73">
        <f>სარგებელი!UBL29</f>
        <v>0</v>
      </c>
      <c r="UBM34" s="73">
        <f>სარგებელი!UBM29</f>
        <v>0</v>
      </c>
      <c r="UBN34" s="73">
        <f>სარგებელი!UBN29</f>
        <v>0</v>
      </c>
      <c r="UBO34" s="73">
        <f>სარგებელი!UBO29</f>
        <v>0</v>
      </c>
      <c r="UBP34" s="73">
        <f>სარგებელი!UBP29</f>
        <v>0</v>
      </c>
      <c r="UBQ34" s="73">
        <f>სარგებელი!UBQ29</f>
        <v>0</v>
      </c>
      <c r="UBR34" s="73">
        <f>სარგებელი!UBR29</f>
        <v>0</v>
      </c>
      <c r="UBS34" s="73">
        <f>სარგებელი!UBS29</f>
        <v>0</v>
      </c>
      <c r="UBT34" s="73">
        <f>სარგებელი!UBT29</f>
        <v>0</v>
      </c>
      <c r="UBU34" s="73">
        <f>სარგებელი!UBU29</f>
        <v>0</v>
      </c>
      <c r="UBV34" s="73">
        <f>სარგებელი!UBV29</f>
        <v>0</v>
      </c>
      <c r="UBW34" s="73">
        <f>სარგებელი!UBW29</f>
        <v>0</v>
      </c>
      <c r="UBX34" s="73">
        <f>სარგებელი!UBX29</f>
        <v>0</v>
      </c>
      <c r="UBY34" s="73">
        <f>სარგებელი!UBY29</f>
        <v>0</v>
      </c>
      <c r="UBZ34" s="73">
        <f>სარგებელი!UBZ29</f>
        <v>0</v>
      </c>
      <c r="UCA34" s="73">
        <f>სარგებელი!UCA29</f>
        <v>0</v>
      </c>
      <c r="UCB34" s="73">
        <f>სარგებელი!UCB29</f>
        <v>0</v>
      </c>
      <c r="UCC34" s="73">
        <f>სარგებელი!UCC29</f>
        <v>0</v>
      </c>
      <c r="UCD34" s="73">
        <f>სარგებელი!UCD29</f>
        <v>0</v>
      </c>
      <c r="UCE34" s="73">
        <f>სარგებელი!UCE29</f>
        <v>0</v>
      </c>
      <c r="UCF34" s="73">
        <f>სარგებელი!UCF29</f>
        <v>0</v>
      </c>
      <c r="UCG34" s="73">
        <f>სარგებელი!UCG29</f>
        <v>0</v>
      </c>
      <c r="UCH34" s="73">
        <f>სარგებელი!UCH29</f>
        <v>0</v>
      </c>
      <c r="UCI34" s="73">
        <f>სარგებელი!UCI29</f>
        <v>0</v>
      </c>
      <c r="UCJ34" s="73">
        <f>სარგებელი!UCJ29</f>
        <v>0</v>
      </c>
      <c r="UCK34" s="73">
        <f>სარგებელი!UCK29</f>
        <v>0</v>
      </c>
      <c r="UCL34" s="73">
        <f>სარგებელი!UCL29</f>
        <v>0</v>
      </c>
      <c r="UCM34" s="73">
        <f>სარგებელი!UCM29</f>
        <v>0</v>
      </c>
      <c r="UCN34" s="73">
        <f>სარგებელი!UCN29</f>
        <v>0</v>
      </c>
      <c r="UCO34" s="73">
        <f>სარგებელი!UCO29</f>
        <v>0</v>
      </c>
      <c r="UCP34" s="73">
        <f>სარგებელი!UCP29</f>
        <v>0</v>
      </c>
      <c r="UCQ34" s="73">
        <f>სარგებელი!UCQ29</f>
        <v>0</v>
      </c>
      <c r="UCR34" s="73">
        <f>სარგებელი!UCR29</f>
        <v>0</v>
      </c>
      <c r="UCS34" s="73">
        <f>სარგებელი!UCS29</f>
        <v>0</v>
      </c>
      <c r="UCT34" s="73">
        <f>სარგებელი!UCT29</f>
        <v>0</v>
      </c>
      <c r="UCU34" s="73">
        <f>სარგებელი!UCU29</f>
        <v>0</v>
      </c>
      <c r="UCV34" s="73">
        <f>სარგებელი!UCV29</f>
        <v>0</v>
      </c>
      <c r="UCW34" s="73">
        <f>სარგებელი!UCW29</f>
        <v>0</v>
      </c>
      <c r="UCX34" s="73">
        <f>სარგებელი!UCX29</f>
        <v>0</v>
      </c>
      <c r="UCY34" s="73">
        <f>სარგებელი!UCY29</f>
        <v>0</v>
      </c>
      <c r="UCZ34" s="73">
        <f>სარგებელი!UCZ29</f>
        <v>0</v>
      </c>
      <c r="UDA34" s="73">
        <f>სარგებელი!UDA29</f>
        <v>0</v>
      </c>
      <c r="UDB34" s="73">
        <f>სარგებელი!UDB29</f>
        <v>0</v>
      </c>
      <c r="UDC34" s="73">
        <f>სარგებელი!UDC29</f>
        <v>0</v>
      </c>
      <c r="UDD34" s="73">
        <f>სარგებელი!UDD29</f>
        <v>0</v>
      </c>
      <c r="UDE34" s="73">
        <f>სარგებელი!UDE29</f>
        <v>0</v>
      </c>
      <c r="UDF34" s="73">
        <f>სარგებელი!UDF29</f>
        <v>0</v>
      </c>
      <c r="UDG34" s="73">
        <f>სარგებელი!UDG29</f>
        <v>0</v>
      </c>
      <c r="UDH34" s="73">
        <f>სარგებელი!UDH29</f>
        <v>0</v>
      </c>
      <c r="UDI34" s="73">
        <f>სარგებელი!UDI29</f>
        <v>0</v>
      </c>
      <c r="UDJ34" s="73">
        <f>სარგებელი!UDJ29</f>
        <v>0</v>
      </c>
      <c r="UDK34" s="73">
        <f>სარგებელი!UDK29</f>
        <v>0</v>
      </c>
      <c r="UDL34" s="73">
        <f>სარგებელი!UDL29</f>
        <v>0</v>
      </c>
      <c r="UDM34" s="73">
        <f>სარგებელი!UDM29</f>
        <v>0</v>
      </c>
      <c r="UDN34" s="73">
        <f>სარგებელი!UDN29</f>
        <v>0</v>
      </c>
      <c r="UDO34" s="73">
        <f>სარგებელი!UDO29</f>
        <v>0</v>
      </c>
      <c r="UDP34" s="73">
        <f>სარგებელი!UDP29</f>
        <v>0</v>
      </c>
      <c r="UDQ34" s="73">
        <f>სარგებელი!UDQ29</f>
        <v>0</v>
      </c>
      <c r="UDR34" s="73">
        <f>სარგებელი!UDR29</f>
        <v>0</v>
      </c>
      <c r="UDS34" s="73">
        <f>სარგებელი!UDS29</f>
        <v>0</v>
      </c>
      <c r="UDT34" s="73">
        <f>სარგებელი!UDT29</f>
        <v>0</v>
      </c>
      <c r="UDU34" s="73">
        <f>სარგებელი!UDU29</f>
        <v>0</v>
      </c>
      <c r="UDV34" s="73">
        <f>სარგებელი!UDV29</f>
        <v>0</v>
      </c>
      <c r="UDW34" s="73">
        <f>სარგებელი!UDW29</f>
        <v>0</v>
      </c>
      <c r="UDX34" s="73">
        <f>სარგებელი!UDX29</f>
        <v>0</v>
      </c>
      <c r="UDY34" s="73">
        <f>სარგებელი!UDY29</f>
        <v>0</v>
      </c>
      <c r="UDZ34" s="73">
        <f>სარგებელი!UDZ29</f>
        <v>0</v>
      </c>
      <c r="UEA34" s="73">
        <f>სარგებელი!UEA29</f>
        <v>0</v>
      </c>
      <c r="UEB34" s="73">
        <f>სარგებელი!UEB29</f>
        <v>0</v>
      </c>
      <c r="UEC34" s="73">
        <f>სარგებელი!UEC29</f>
        <v>0</v>
      </c>
      <c r="UED34" s="73">
        <f>სარგებელი!UED29</f>
        <v>0</v>
      </c>
      <c r="UEE34" s="73">
        <f>სარგებელი!UEE29</f>
        <v>0</v>
      </c>
      <c r="UEF34" s="73">
        <f>სარგებელი!UEF29</f>
        <v>0</v>
      </c>
      <c r="UEG34" s="73">
        <f>სარგებელი!UEG29</f>
        <v>0</v>
      </c>
      <c r="UEH34" s="73">
        <f>სარგებელი!UEH29</f>
        <v>0</v>
      </c>
      <c r="UEI34" s="73">
        <f>სარგებელი!UEI29</f>
        <v>0</v>
      </c>
      <c r="UEJ34" s="73">
        <f>სარგებელი!UEJ29</f>
        <v>0</v>
      </c>
      <c r="UEK34" s="73">
        <f>სარგებელი!UEK29</f>
        <v>0</v>
      </c>
      <c r="UEL34" s="73">
        <f>სარგებელი!UEL29</f>
        <v>0</v>
      </c>
      <c r="UEM34" s="73">
        <f>სარგებელი!UEM29</f>
        <v>0</v>
      </c>
      <c r="UEN34" s="73">
        <f>სარგებელი!UEN29</f>
        <v>0</v>
      </c>
      <c r="UEO34" s="73">
        <f>სარგებელი!UEO29</f>
        <v>0</v>
      </c>
      <c r="UEP34" s="73">
        <f>სარგებელი!UEP29</f>
        <v>0</v>
      </c>
      <c r="UEQ34" s="73">
        <f>სარგებელი!UEQ29</f>
        <v>0</v>
      </c>
      <c r="UER34" s="73">
        <f>სარგებელი!UER29</f>
        <v>0</v>
      </c>
      <c r="UES34" s="73">
        <f>სარგებელი!UES29</f>
        <v>0</v>
      </c>
      <c r="UET34" s="73">
        <f>სარგებელი!UET29</f>
        <v>0</v>
      </c>
      <c r="UEU34" s="73">
        <f>სარგებელი!UEU29</f>
        <v>0</v>
      </c>
      <c r="UEV34" s="73">
        <f>სარგებელი!UEV29</f>
        <v>0</v>
      </c>
      <c r="UEW34" s="73">
        <f>სარგებელი!UEW29</f>
        <v>0</v>
      </c>
      <c r="UEX34" s="73">
        <f>სარგებელი!UEX29</f>
        <v>0</v>
      </c>
      <c r="UEY34" s="73">
        <f>სარგებელი!UEY29</f>
        <v>0</v>
      </c>
      <c r="UEZ34" s="73">
        <f>სარგებელი!UEZ29</f>
        <v>0</v>
      </c>
      <c r="UFA34" s="73">
        <f>სარგებელი!UFA29</f>
        <v>0</v>
      </c>
      <c r="UFB34" s="73">
        <f>სარგებელი!UFB29</f>
        <v>0</v>
      </c>
      <c r="UFC34" s="73">
        <f>სარგებელი!UFC29</f>
        <v>0</v>
      </c>
      <c r="UFD34" s="73">
        <f>სარგებელი!UFD29</f>
        <v>0</v>
      </c>
      <c r="UFE34" s="73">
        <f>სარგებელი!UFE29</f>
        <v>0</v>
      </c>
      <c r="UFF34" s="73">
        <f>სარგებელი!UFF29</f>
        <v>0</v>
      </c>
      <c r="UFG34" s="73">
        <f>სარგებელი!UFG29</f>
        <v>0</v>
      </c>
      <c r="UFH34" s="73">
        <f>სარგებელი!UFH29</f>
        <v>0</v>
      </c>
      <c r="UFI34" s="73">
        <f>სარგებელი!UFI29</f>
        <v>0</v>
      </c>
      <c r="UFJ34" s="73">
        <f>სარგებელი!UFJ29</f>
        <v>0</v>
      </c>
      <c r="UFK34" s="73">
        <f>სარგებელი!UFK29</f>
        <v>0</v>
      </c>
      <c r="UFL34" s="73">
        <f>სარგებელი!UFL29</f>
        <v>0</v>
      </c>
      <c r="UFM34" s="73">
        <f>სარგებელი!UFM29</f>
        <v>0</v>
      </c>
      <c r="UFN34" s="73">
        <f>სარგებელი!UFN29</f>
        <v>0</v>
      </c>
      <c r="UFO34" s="73">
        <f>სარგებელი!UFO29</f>
        <v>0</v>
      </c>
      <c r="UFP34" s="73">
        <f>სარგებელი!UFP29</f>
        <v>0</v>
      </c>
      <c r="UFQ34" s="73">
        <f>სარგებელი!UFQ29</f>
        <v>0</v>
      </c>
      <c r="UFR34" s="73">
        <f>სარგებელი!UFR29</f>
        <v>0</v>
      </c>
      <c r="UFS34" s="73">
        <f>სარგებელი!UFS29</f>
        <v>0</v>
      </c>
      <c r="UFT34" s="73">
        <f>სარგებელი!UFT29</f>
        <v>0</v>
      </c>
      <c r="UFU34" s="73">
        <f>სარგებელი!UFU29</f>
        <v>0</v>
      </c>
      <c r="UFV34" s="73">
        <f>სარგებელი!UFV29</f>
        <v>0</v>
      </c>
      <c r="UFW34" s="73">
        <f>სარგებელი!UFW29</f>
        <v>0</v>
      </c>
      <c r="UFX34" s="73">
        <f>სარგებელი!UFX29</f>
        <v>0</v>
      </c>
      <c r="UFY34" s="73">
        <f>სარგებელი!UFY29</f>
        <v>0</v>
      </c>
      <c r="UFZ34" s="73">
        <f>სარგებელი!UFZ29</f>
        <v>0</v>
      </c>
      <c r="UGA34" s="73">
        <f>სარგებელი!UGA29</f>
        <v>0</v>
      </c>
      <c r="UGB34" s="73">
        <f>სარგებელი!UGB29</f>
        <v>0</v>
      </c>
      <c r="UGC34" s="73">
        <f>სარგებელი!UGC29</f>
        <v>0</v>
      </c>
      <c r="UGD34" s="73">
        <f>სარგებელი!UGD29</f>
        <v>0</v>
      </c>
      <c r="UGE34" s="73">
        <f>სარგებელი!UGE29</f>
        <v>0</v>
      </c>
      <c r="UGF34" s="73">
        <f>სარგებელი!UGF29</f>
        <v>0</v>
      </c>
      <c r="UGG34" s="73">
        <f>სარგებელი!UGG29</f>
        <v>0</v>
      </c>
      <c r="UGH34" s="73">
        <f>სარგებელი!UGH29</f>
        <v>0</v>
      </c>
      <c r="UGI34" s="73">
        <f>სარგებელი!UGI29</f>
        <v>0</v>
      </c>
      <c r="UGJ34" s="73">
        <f>სარგებელი!UGJ29</f>
        <v>0</v>
      </c>
      <c r="UGK34" s="73">
        <f>სარგებელი!UGK29</f>
        <v>0</v>
      </c>
      <c r="UGL34" s="73">
        <f>სარგებელი!UGL29</f>
        <v>0</v>
      </c>
      <c r="UGM34" s="73">
        <f>სარგებელი!UGM29</f>
        <v>0</v>
      </c>
      <c r="UGN34" s="73">
        <f>სარგებელი!UGN29</f>
        <v>0</v>
      </c>
      <c r="UGO34" s="73">
        <f>სარგებელი!UGO29</f>
        <v>0</v>
      </c>
      <c r="UGP34" s="73">
        <f>სარგებელი!UGP29</f>
        <v>0</v>
      </c>
      <c r="UGQ34" s="73">
        <f>სარგებელი!UGQ29</f>
        <v>0</v>
      </c>
      <c r="UGR34" s="73">
        <f>სარგებელი!UGR29</f>
        <v>0</v>
      </c>
      <c r="UGS34" s="73">
        <f>სარგებელი!UGS29</f>
        <v>0</v>
      </c>
      <c r="UGT34" s="73">
        <f>სარგებელი!UGT29</f>
        <v>0</v>
      </c>
      <c r="UGU34" s="73">
        <f>სარგებელი!UGU29</f>
        <v>0</v>
      </c>
      <c r="UGV34" s="73">
        <f>სარგებელი!UGV29</f>
        <v>0</v>
      </c>
      <c r="UGW34" s="73">
        <f>სარგებელი!UGW29</f>
        <v>0</v>
      </c>
      <c r="UGX34" s="73">
        <f>სარგებელი!UGX29</f>
        <v>0</v>
      </c>
      <c r="UGY34" s="73">
        <f>სარგებელი!UGY29</f>
        <v>0</v>
      </c>
      <c r="UGZ34" s="73">
        <f>სარგებელი!UGZ29</f>
        <v>0</v>
      </c>
      <c r="UHA34" s="73">
        <f>სარგებელი!UHA29</f>
        <v>0</v>
      </c>
      <c r="UHB34" s="73">
        <f>სარგებელი!UHB29</f>
        <v>0</v>
      </c>
      <c r="UHC34" s="73">
        <f>სარგებელი!UHC29</f>
        <v>0</v>
      </c>
      <c r="UHD34" s="73">
        <f>სარგებელი!UHD29</f>
        <v>0</v>
      </c>
      <c r="UHE34" s="73">
        <f>სარგებელი!UHE29</f>
        <v>0</v>
      </c>
      <c r="UHF34" s="73">
        <f>სარგებელი!UHF29</f>
        <v>0</v>
      </c>
      <c r="UHG34" s="73">
        <f>სარგებელი!UHG29</f>
        <v>0</v>
      </c>
      <c r="UHH34" s="73">
        <f>სარგებელი!UHH29</f>
        <v>0</v>
      </c>
      <c r="UHI34" s="73">
        <f>სარგებელი!UHI29</f>
        <v>0</v>
      </c>
      <c r="UHJ34" s="73">
        <f>სარგებელი!UHJ29</f>
        <v>0</v>
      </c>
      <c r="UHK34" s="73">
        <f>სარგებელი!UHK29</f>
        <v>0</v>
      </c>
      <c r="UHL34" s="73">
        <f>სარგებელი!UHL29</f>
        <v>0</v>
      </c>
      <c r="UHM34" s="73">
        <f>სარგებელი!UHM29</f>
        <v>0</v>
      </c>
      <c r="UHN34" s="73">
        <f>სარგებელი!UHN29</f>
        <v>0</v>
      </c>
      <c r="UHO34" s="73">
        <f>სარგებელი!UHO29</f>
        <v>0</v>
      </c>
      <c r="UHP34" s="73">
        <f>სარგებელი!UHP29</f>
        <v>0</v>
      </c>
      <c r="UHQ34" s="73">
        <f>სარგებელი!UHQ29</f>
        <v>0</v>
      </c>
      <c r="UHR34" s="73">
        <f>სარგებელი!UHR29</f>
        <v>0</v>
      </c>
      <c r="UHS34" s="73">
        <f>სარგებელი!UHS29</f>
        <v>0</v>
      </c>
      <c r="UHT34" s="73">
        <f>სარგებელი!UHT29</f>
        <v>0</v>
      </c>
      <c r="UHU34" s="73">
        <f>სარგებელი!UHU29</f>
        <v>0</v>
      </c>
      <c r="UHV34" s="73">
        <f>სარგებელი!UHV29</f>
        <v>0</v>
      </c>
      <c r="UHW34" s="73">
        <f>სარგებელი!UHW29</f>
        <v>0</v>
      </c>
      <c r="UHX34" s="73">
        <f>სარგებელი!UHX29</f>
        <v>0</v>
      </c>
      <c r="UHY34" s="73">
        <f>სარგებელი!UHY29</f>
        <v>0</v>
      </c>
      <c r="UHZ34" s="73">
        <f>სარგებელი!UHZ29</f>
        <v>0</v>
      </c>
      <c r="UIA34" s="73">
        <f>სარგებელი!UIA29</f>
        <v>0</v>
      </c>
      <c r="UIB34" s="73">
        <f>სარგებელი!UIB29</f>
        <v>0</v>
      </c>
      <c r="UIC34" s="73">
        <f>სარგებელი!UIC29</f>
        <v>0</v>
      </c>
      <c r="UID34" s="73">
        <f>სარგებელი!UID29</f>
        <v>0</v>
      </c>
      <c r="UIE34" s="73">
        <f>სარგებელი!UIE29</f>
        <v>0</v>
      </c>
      <c r="UIF34" s="73">
        <f>სარგებელი!UIF29</f>
        <v>0</v>
      </c>
      <c r="UIG34" s="73">
        <f>სარგებელი!UIG29</f>
        <v>0</v>
      </c>
      <c r="UIH34" s="73">
        <f>სარგებელი!UIH29</f>
        <v>0</v>
      </c>
      <c r="UII34" s="73">
        <f>სარგებელი!UII29</f>
        <v>0</v>
      </c>
      <c r="UIJ34" s="73">
        <f>სარგებელი!UIJ29</f>
        <v>0</v>
      </c>
      <c r="UIK34" s="73">
        <f>სარგებელი!UIK29</f>
        <v>0</v>
      </c>
      <c r="UIL34" s="73">
        <f>სარგებელი!UIL29</f>
        <v>0</v>
      </c>
      <c r="UIM34" s="73">
        <f>სარგებელი!UIM29</f>
        <v>0</v>
      </c>
      <c r="UIN34" s="73">
        <f>სარგებელი!UIN29</f>
        <v>0</v>
      </c>
      <c r="UIO34" s="73">
        <f>სარგებელი!UIO29</f>
        <v>0</v>
      </c>
      <c r="UIP34" s="73">
        <f>სარგებელი!UIP29</f>
        <v>0</v>
      </c>
      <c r="UIQ34" s="73">
        <f>სარგებელი!UIQ29</f>
        <v>0</v>
      </c>
      <c r="UIR34" s="73">
        <f>სარგებელი!UIR29</f>
        <v>0</v>
      </c>
      <c r="UIS34" s="73">
        <f>სარგებელი!UIS29</f>
        <v>0</v>
      </c>
      <c r="UIT34" s="73">
        <f>სარგებელი!UIT29</f>
        <v>0</v>
      </c>
      <c r="UIU34" s="73">
        <f>სარგებელი!UIU29</f>
        <v>0</v>
      </c>
      <c r="UIV34" s="73">
        <f>სარგებელი!UIV29</f>
        <v>0</v>
      </c>
      <c r="UIW34" s="73">
        <f>სარგებელი!UIW29</f>
        <v>0</v>
      </c>
      <c r="UIX34" s="73">
        <f>სარგებელი!UIX29</f>
        <v>0</v>
      </c>
      <c r="UIY34" s="73">
        <f>სარგებელი!UIY29</f>
        <v>0</v>
      </c>
      <c r="UIZ34" s="73">
        <f>სარგებელი!UIZ29</f>
        <v>0</v>
      </c>
      <c r="UJA34" s="73">
        <f>სარგებელი!UJA29</f>
        <v>0</v>
      </c>
      <c r="UJB34" s="73">
        <f>სარგებელი!UJB29</f>
        <v>0</v>
      </c>
      <c r="UJC34" s="73">
        <f>სარგებელი!UJC29</f>
        <v>0</v>
      </c>
      <c r="UJD34" s="73">
        <f>სარგებელი!UJD29</f>
        <v>0</v>
      </c>
      <c r="UJE34" s="73">
        <f>სარგებელი!UJE29</f>
        <v>0</v>
      </c>
      <c r="UJF34" s="73">
        <f>სარგებელი!UJF29</f>
        <v>0</v>
      </c>
      <c r="UJG34" s="73">
        <f>სარგებელი!UJG29</f>
        <v>0</v>
      </c>
      <c r="UJH34" s="73">
        <f>სარგებელი!UJH29</f>
        <v>0</v>
      </c>
      <c r="UJI34" s="73">
        <f>სარგებელი!UJI29</f>
        <v>0</v>
      </c>
      <c r="UJJ34" s="73">
        <f>სარგებელი!UJJ29</f>
        <v>0</v>
      </c>
      <c r="UJK34" s="73">
        <f>სარგებელი!UJK29</f>
        <v>0</v>
      </c>
      <c r="UJL34" s="73">
        <f>სარგებელი!UJL29</f>
        <v>0</v>
      </c>
      <c r="UJM34" s="73">
        <f>სარგებელი!UJM29</f>
        <v>0</v>
      </c>
      <c r="UJN34" s="73">
        <f>სარგებელი!UJN29</f>
        <v>0</v>
      </c>
      <c r="UJO34" s="73">
        <f>სარგებელი!UJO29</f>
        <v>0</v>
      </c>
      <c r="UJP34" s="73">
        <f>სარგებელი!UJP29</f>
        <v>0</v>
      </c>
      <c r="UJQ34" s="73">
        <f>სარგებელი!UJQ29</f>
        <v>0</v>
      </c>
      <c r="UJR34" s="73">
        <f>სარგებელი!UJR29</f>
        <v>0</v>
      </c>
      <c r="UJS34" s="73">
        <f>სარგებელი!UJS29</f>
        <v>0</v>
      </c>
      <c r="UJT34" s="73">
        <f>სარგებელი!UJT29</f>
        <v>0</v>
      </c>
      <c r="UJU34" s="73">
        <f>სარგებელი!UJU29</f>
        <v>0</v>
      </c>
      <c r="UJV34" s="73">
        <f>სარგებელი!UJV29</f>
        <v>0</v>
      </c>
      <c r="UJW34" s="73">
        <f>სარგებელი!UJW29</f>
        <v>0</v>
      </c>
      <c r="UJX34" s="73">
        <f>სარგებელი!UJX29</f>
        <v>0</v>
      </c>
      <c r="UJY34" s="73">
        <f>სარგებელი!UJY29</f>
        <v>0</v>
      </c>
      <c r="UJZ34" s="73">
        <f>სარგებელი!UJZ29</f>
        <v>0</v>
      </c>
      <c r="UKA34" s="73">
        <f>სარგებელი!UKA29</f>
        <v>0</v>
      </c>
      <c r="UKB34" s="73">
        <f>სარგებელი!UKB29</f>
        <v>0</v>
      </c>
      <c r="UKC34" s="73">
        <f>სარგებელი!UKC29</f>
        <v>0</v>
      </c>
      <c r="UKD34" s="73">
        <f>სარგებელი!UKD29</f>
        <v>0</v>
      </c>
      <c r="UKE34" s="73">
        <f>სარგებელი!UKE29</f>
        <v>0</v>
      </c>
      <c r="UKF34" s="73">
        <f>სარგებელი!UKF29</f>
        <v>0</v>
      </c>
      <c r="UKG34" s="73">
        <f>სარგებელი!UKG29</f>
        <v>0</v>
      </c>
      <c r="UKH34" s="73">
        <f>სარგებელი!UKH29</f>
        <v>0</v>
      </c>
      <c r="UKI34" s="73">
        <f>სარგებელი!UKI29</f>
        <v>0</v>
      </c>
      <c r="UKJ34" s="73">
        <f>სარგებელი!UKJ29</f>
        <v>0</v>
      </c>
      <c r="UKK34" s="73">
        <f>სარგებელი!UKK29</f>
        <v>0</v>
      </c>
      <c r="UKL34" s="73">
        <f>სარგებელი!UKL29</f>
        <v>0</v>
      </c>
      <c r="UKM34" s="73">
        <f>სარგებელი!UKM29</f>
        <v>0</v>
      </c>
      <c r="UKN34" s="73">
        <f>სარგებელი!UKN29</f>
        <v>0</v>
      </c>
      <c r="UKO34" s="73">
        <f>სარგებელი!UKO29</f>
        <v>0</v>
      </c>
      <c r="UKP34" s="73">
        <f>სარგებელი!UKP29</f>
        <v>0</v>
      </c>
      <c r="UKQ34" s="73">
        <f>სარგებელი!UKQ29</f>
        <v>0</v>
      </c>
      <c r="UKR34" s="73">
        <f>სარგებელი!UKR29</f>
        <v>0</v>
      </c>
      <c r="UKS34" s="73">
        <f>სარგებელი!UKS29</f>
        <v>0</v>
      </c>
      <c r="UKT34" s="73">
        <f>სარგებელი!UKT29</f>
        <v>0</v>
      </c>
      <c r="UKU34" s="73">
        <f>სარგებელი!UKU29</f>
        <v>0</v>
      </c>
      <c r="UKV34" s="73">
        <f>სარგებელი!UKV29</f>
        <v>0</v>
      </c>
      <c r="UKW34" s="73">
        <f>სარგებელი!UKW29</f>
        <v>0</v>
      </c>
      <c r="UKX34" s="73">
        <f>სარგებელი!UKX29</f>
        <v>0</v>
      </c>
      <c r="UKY34" s="73">
        <f>სარგებელი!UKY29</f>
        <v>0</v>
      </c>
      <c r="UKZ34" s="73">
        <f>სარგებელი!UKZ29</f>
        <v>0</v>
      </c>
      <c r="ULA34" s="73">
        <f>სარგებელი!ULA29</f>
        <v>0</v>
      </c>
      <c r="ULB34" s="73">
        <f>სარგებელი!ULB29</f>
        <v>0</v>
      </c>
      <c r="ULC34" s="73">
        <f>სარგებელი!ULC29</f>
        <v>0</v>
      </c>
      <c r="ULD34" s="73">
        <f>სარგებელი!ULD29</f>
        <v>0</v>
      </c>
      <c r="ULE34" s="73">
        <f>სარგებელი!ULE29</f>
        <v>0</v>
      </c>
      <c r="ULF34" s="73">
        <f>სარგებელი!ULF29</f>
        <v>0</v>
      </c>
      <c r="ULG34" s="73">
        <f>სარგებელი!ULG29</f>
        <v>0</v>
      </c>
      <c r="ULH34" s="73">
        <f>სარგებელი!ULH29</f>
        <v>0</v>
      </c>
      <c r="ULI34" s="73">
        <f>სარგებელი!ULI29</f>
        <v>0</v>
      </c>
      <c r="ULJ34" s="73">
        <f>სარგებელი!ULJ29</f>
        <v>0</v>
      </c>
      <c r="ULK34" s="73">
        <f>სარგებელი!ULK29</f>
        <v>0</v>
      </c>
      <c r="ULL34" s="73">
        <f>სარგებელი!ULL29</f>
        <v>0</v>
      </c>
      <c r="ULM34" s="73">
        <f>სარგებელი!ULM29</f>
        <v>0</v>
      </c>
      <c r="ULN34" s="73">
        <f>სარგებელი!ULN29</f>
        <v>0</v>
      </c>
      <c r="ULO34" s="73">
        <f>სარგებელი!ULO29</f>
        <v>0</v>
      </c>
      <c r="ULP34" s="73">
        <f>სარგებელი!ULP29</f>
        <v>0</v>
      </c>
      <c r="ULQ34" s="73">
        <f>სარგებელი!ULQ29</f>
        <v>0</v>
      </c>
      <c r="ULR34" s="73">
        <f>სარგებელი!ULR29</f>
        <v>0</v>
      </c>
      <c r="ULS34" s="73">
        <f>სარგებელი!ULS29</f>
        <v>0</v>
      </c>
      <c r="ULT34" s="73">
        <f>სარგებელი!ULT29</f>
        <v>0</v>
      </c>
      <c r="ULU34" s="73">
        <f>სარგებელი!ULU29</f>
        <v>0</v>
      </c>
      <c r="ULV34" s="73">
        <f>სარგებელი!ULV29</f>
        <v>0</v>
      </c>
      <c r="ULW34" s="73">
        <f>სარგებელი!ULW29</f>
        <v>0</v>
      </c>
      <c r="ULX34" s="73">
        <f>სარგებელი!ULX29</f>
        <v>0</v>
      </c>
      <c r="ULY34" s="73">
        <f>სარგებელი!ULY29</f>
        <v>0</v>
      </c>
      <c r="ULZ34" s="73">
        <f>სარგებელი!ULZ29</f>
        <v>0</v>
      </c>
      <c r="UMA34" s="73">
        <f>სარგებელი!UMA29</f>
        <v>0</v>
      </c>
      <c r="UMB34" s="73">
        <f>სარგებელი!UMB29</f>
        <v>0</v>
      </c>
      <c r="UMC34" s="73">
        <f>სარგებელი!UMC29</f>
        <v>0</v>
      </c>
      <c r="UMD34" s="73">
        <f>სარგებელი!UMD29</f>
        <v>0</v>
      </c>
      <c r="UME34" s="73">
        <f>სარგებელი!UME29</f>
        <v>0</v>
      </c>
      <c r="UMF34" s="73">
        <f>სარგებელი!UMF29</f>
        <v>0</v>
      </c>
      <c r="UMG34" s="73">
        <f>სარგებელი!UMG29</f>
        <v>0</v>
      </c>
      <c r="UMH34" s="73">
        <f>სარგებელი!UMH29</f>
        <v>0</v>
      </c>
      <c r="UMI34" s="73">
        <f>სარგებელი!UMI29</f>
        <v>0</v>
      </c>
      <c r="UMJ34" s="73">
        <f>სარგებელი!UMJ29</f>
        <v>0</v>
      </c>
      <c r="UMK34" s="73">
        <f>სარგებელი!UMK29</f>
        <v>0</v>
      </c>
      <c r="UML34" s="73">
        <f>სარგებელი!UML29</f>
        <v>0</v>
      </c>
      <c r="UMM34" s="73">
        <f>სარგებელი!UMM29</f>
        <v>0</v>
      </c>
      <c r="UMN34" s="73">
        <f>სარგებელი!UMN29</f>
        <v>0</v>
      </c>
      <c r="UMO34" s="73">
        <f>სარგებელი!UMO29</f>
        <v>0</v>
      </c>
      <c r="UMP34" s="73">
        <f>სარგებელი!UMP29</f>
        <v>0</v>
      </c>
      <c r="UMQ34" s="73">
        <f>სარგებელი!UMQ29</f>
        <v>0</v>
      </c>
      <c r="UMR34" s="73">
        <f>სარგებელი!UMR29</f>
        <v>0</v>
      </c>
      <c r="UMS34" s="73">
        <f>სარგებელი!UMS29</f>
        <v>0</v>
      </c>
      <c r="UMT34" s="73">
        <f>სარგებელი!UMT29</f>
        <v>0</v>
      </c>
      <c r="UMU34" s="73">
        <f>სარგებელი!UMU29</f>
        <v>0</v>
      </c>
      <c r="UMV34" s="73">
        <f>სარგებელი!UMV29</f>
        <v>0</v>
      </c>
      <c r="UMW34" s="73">
        <f>სარგებელი!UMW29</f>
        <v>0</v>
      </c>
      <c r="UMX34" s="73">
        <f>სარგებელი!UMX29</f>
        <v>0</v>
      </c>
      <c r="UMY34" s="73">
        <f>სარგებელი!UMY29</f>
        <v>0</v>
      </c>
      <c r="UMZ34" s="73">
        <f>სარგებელი!UMZ29</f>
        <v>0</v>
      </c>
      <c r="UNA34" s="73">
        <f>სარგებელი!UNA29</f>
        <v>0</v>
      </c>
      <c r="UNB34" s="73">
        <f>სარგებელი!UNB29</f>
        <v>0</v>
      </c>
      <c r="UNC34" s="73">
        <f>სარგებელი!UNC29</f>
        <v>0</v>
      </c>
      <c r="UND34" s="73">
        <f>სარგებელი!UND29</f>
        <v>0</v>
      </c>
      <c r="UNE34" s="73">
        <f>სარგებელი!UNE29</f>
        <v>0</v>
      </c>
      <c r="UNF34" s="73">
        <f>სარგებელი!UNF29</f>
        <v>0</v>
      </c>
      <c r="UNG34" s="73">
        <f>სარგებელი!UNG29</f>
        <v>0</v>
      </c>
      <c r="UNH34" s="73">
        <f>სარგებელი!UNH29</f>
        <v>0</v>
      </c>
      <c r="UNI34" s="73">
        <f>სარგებელი!UNI29</f>
        <v>0</v>
      </c>
      <c r="UNJ34" s="73">
        <f>სარგებელი!UNJ29</f>
        <v>0</v>
      </c>
      <c r="UNK34" s="73">
        <f>სარგებელი!UNK29</f>
        <v>0</v>
      </c>
      <c r="UNL34" s="73">
        <f>სარგებელი!UNL29</f>
        <v>0</v>
      </c>
      <c r="UNM34" s="73">
        <f>სარგებელი!UNM29</f>
        <v>0</v>
      </c>
      <c r="UNN34" s="73">
        <f>სარგებელი!UNN29</f>
        <v>0</v>
      </c>
      <c r="UNO34" s="73">
        <f>სარგებელი!UNO29</f>
        <v>0</v>
      </c>
      <c r="UNP34" s="73">
        <f>სარგებელი!UNP29</f>
        <v>0</v>
      </c>
      <c r="UNQ34" s="73">
        <f>სარგებელი!UNQ29</f>
        <v>0</v>
      </c>
      <c r="UNR34" s="73">
        <f>სარგებელი!UNR29</f>
        <v>0</v>
      </c>
      <c r="UNS34" s="73">
        <f>სარგებელი!UNS29</f>
        <v>0</v>
      </c>
      <c r="UNT34" s="73">
        <f>სარგებელი!UNT29</f>
        <v>0</v>
      </c>
      <c r="UNU34" s="73">
        <f>სარგებელი!UNU29</f>
        <v>0</v>
      </c>
      <c r="UNV34" s="73">
        <f>სარგებელი!UNV29</f>
        <v>0</v>
      </c>
      <c r="UNW34" s="73">
        <f>სარგებელი!UNW29</f>
        <v>0</v>
      </c>
      <c r="UNX34" s="73">
        <f>სარგებელი!UNX29</f>
        <v>0</v>
      </c>
      <c r="UNY34" s="73">
        <f>სარგებელი!UNY29</f>
        <v>0</v>
      </c>
      <c r="UNZ34" s="73">
        <f>სარგებელი!UNZ29</f>
        <v>0</v>
      </c>
      <c r="UOA34" s="73">
        <f>სარგებელი!UOA29</f>
        <v>0</v>
      </c>
      <c r="UOB34" s="73">
        <f>სარგებელი!UOB29</f>
        <v>0</v>
      </c>
      <c r="UOC34" s="73">
        <f>სარგებელი!UOC29</f>
        <v>0</v>
      </c>
      <c r="UOD34" s="73">
        <f>სარგებელი!UOD29</f>
        <v>0</v>
      </c>
      <c r="UOE34" s="73">
        <f>სარგებელი!UOE29</f>
        <v>0</v>
      </c>
      <c r="UOF34" s="73">
        <f>სარგებელი!UOF29</f>
        <v>0</v>
      </c>
      <c r="UOG34" s="73">
        <f>სარგებელი!UOG29</f>
        <v>0</v>
      </c>
      <c r="UOH34" s="73">
        <f>სარგებელი!UOH29</f>
        <v>0</v>
      </c>
      <c r="UOI34" s="73">
        <f>სარგებელი!UOI29</f>
        <v>0</v>
      </c>
      <c r="UOJ34" s="73">
        <f>სარგებელი!UOJ29</f>
        <v>0</v>
      </c>
      <c r="UOK34" s="73">
        <f>სარგებელი!UOK29</f>
        <v>0</v>
      </c>
      <c r="UOL34" s="73">
        <f>სარგებელი!UOL29</f>
        <v>0</v>
      </c>
      <c r="UOM34" s="73">
        <f>სარგებელი!UOM29</f>
        <v>0</v>
      </c>
      <c r="UON34" s="73">
        <f>სარგებელი!UON29</f>
        <v>0</v>
      </c>
      <c r="UOO34" s="73">
        <f>სარგებელი!UOO29</f>
        <v>0</v>
      </c>
      <c r="UOP34" s="73">
        <f>სარგებელი!UOP29</f>
        <v>0</v>
      </c>
      <c r="UOQ34" s="73">
        <f>სარგებელი!UOQ29</f>
        <v>0</v>
      </c>
      <c r="UOR34" s="73">
        <f>სარგებელი!UOR29</f>
        <v>0</v>
      </c>
      <c r="UOS34" s="73">
        <f>სარგებელი!UOS29</f>
        <v>0</v>
      </c>
      <c r="UOT34" s="73">
        <f>სარგებელი!UOT29</f>
        <v>0</v>
      </c>
      <c r="UOU34" s="73">
        <f>სარგებელი!UOU29</f>
        <v>0</v>
      </c>
      <c r="UOV34" s="73">
        <f>სარგებელი!UOV29</f>
        <v>0</v>
      </c>
      <c r="UOW34" s="73">
        <f>სარგებელი!UOW29</f>
        <v>0</v>
      </c>
      <c r="UOX34" s="73">
        <f>სარგებელი!UOX29</f>
        <v>0</v>
      </c>
      <c r="UOY34" s="73">
        <f>სარგებელი!UOY29</f>
        <v>0</v>
      </c>
      <c r="UOZ34" s="73">
        <f>სარგებელი!UOZ29</f>
        <v>0</v>
      </c>
      <c r="UPA34" s="73">
        <f>სარგებელი!UPA29</f>
        <v>0</v>
      </c>
      <c r="UPB34" s="73">
        <f>სარგებელი!UPB29</f>
        <v>0</v>
      </c>
      <c r="UPC34" s="73">
        <f>სარგებელი!UPC29</f>
        <v>0</v>
      </c>
      <c r="UPD34" s="73">
        <f>სარგებელი!UPD29</f>
        <v>0</v>
      </c>
      <c r="UPE34" s="73">
        <f>სარგებელი!UPE29</f>
        <v>0</v>
      </c>
      <c r="UPF34" s="73">
        <f>სარგებელი!UPF29</f>
        <v>0</v>
      </c>
      <c r="UPG34" s="73">
        <f>სარგებელი!UPG29</f>
        <v>0</v>
      </c>
      <c r="UPH34" s="73">
        <f>სარგებელი!UPH29</f>
        <v>0</v>
      </c>
      <c r="UPI34" s="73">
        <f>სარგებელი!UPI29</f>
        <v>0</v>
      </c>
      <c r="UPJ34" s="73">
        <f>სარგებელი!UPJ29</f>
        <v>0</v>
      </c>
      <c r="UPK34" s="73">
        <f>სარგებელი!UPK29</f>
        <v>0</v>
      </c>
      <c r="UPL34" s="73">
        <f>სარგებელი!UPL29</f>
        <v>0</v>
      </c>
      <c r="UPM34" s="73">
        <f>სარგებელი!UPM29</f>
        <v>0</v>
      </c>
      <c r="UPN34" s="73">
        <f>სარგებელი!UPN29</f>
        <v>0</v>
      </c>
      <c r="UPO34" s="73">
        <f>სარგებელი!UPO29</f>
        <v>0</v>
      </c>
      <c r="UPP34" s="73">
        <f>სარგებელი!UPP29</f>
        <v>0</v>
      </c>
      <c r="UPQ34" s="73">
        <f>სარგებელი!UPQ29</f>
        <v>0</v>
      </c>
      <c r="UPR34" s="73">
        <f>სარგებელი!UPR29</f>
        <v>0</v>
      </c>
      <c r="UPS34" s="73">
        <f>სარგებელი!UPS29</f>
        <v>0</v>
      </c>
      <c r="UPT34" s="73">
        <f>სარგებელი!UPT29</f>
        <v>0</v>
      </c>
      <c r="UPU34" s="73">
        <f>სარგებელი!UPU29</f>
        <v>0</v>
      </c>
      <c r="UPV34" s="73">
        <f>სარგებელი!UPV29</f>
        <v>0</v>
      </c>
      <c r="UPW34" s="73">
        <f>სარგებელი!UPW29</f>
        <v>0</v>
      </c>
      <c r="UPX34" s="73">
        <f>სარგებელი!UPX29</f>
        <v>0</v>
      </c>
      <c r="UPY34" s="73">
        <f>სარგებელი!UPY29</f>
        <v>0</v>
      </c>
      <c r="UPZ34" s="73">
        <f>სარგებელი!UPZ29</f>
        <v>0</v>
      </c>
      <c r="UQA34" s="73">
        <f>სარგებელი!UQA29</f>
        <v>0</v>
      </c>
      <c r="UQB34" s="73">
        <f>სარგებელი!UQB29</f>
        <v>0</v>
      </c>
      <c r="UQC34" s="73">
        <f>სარგებელი!UQC29</f>
        <v>0</v>
      </c>
      <c r="UQD34" s="73">
        <f>სარგებელი!UQD29</f>
        <v>0</v>
      </c>
      <c r="UQE34" s="73">
        <f>სარგებელი!UQE29</f>
        <v>0</v>
      </c>
      <c r="UQF34" s="73">
        <f>სარგებელი!UQF29</f>
        <v>0</v>
      </c>
      <c r="UQG34" s="73">
        <f>სარგებელი!UQG29</f>
        <v>0</v>
      </c>
      <c r="UQH34" s="73">
        <f>სარგებელი!UQH29</f>
        <v>0</v>
      </c>
      <c r="UQI34" s="73">
        <f>სარგებელი!UQI29</f>
        <v>0</v>
      </c>
      <c r="UQJ34" s="73">
        <f>სარგებელი!UQJ29</f>
        <v>0</v>
      </c>
      <c r="UQK34" s="73">
        <f>სარგებელი!UQK29</f>
        <v>0</v>
      </c>
      <c r="UQL34" s="73">
        <f>სარგებელი!UQL29</f>
        <v>0</v>
      </c>
      <c r="UQM34" s="73">
        <f>სარგებელი!UQM29</f>
        <v>0</v>
      </c>
      <c r="UQN34" s="73">
        <f>სარგებელი!UQN29</f>
        <v>0</v>
      </c>
      <c r="UQO34" s="73">
        <f>სარგებელი!UQO29</f>
        <v>0</v>
      </c>
      <c r="UQP34" s="73">
        <f>სარგებელი!UQP29</f>
        <v>0</v>
      </c>
      <c r="UQQ34" s="73">
        <f>სარგებელი!UQQ29</f>
        <v>0</v>
      </c>
      <c r="UQR34" s="73">
        <f>სარგებელი!UQR29</f>
        <v>0</v>
      </c>
      <c r="UQS34" s="73">
        <f>სარგებელი!UQS29</f>
        <v>0</v>
      </c>
      <c r="UQT34" s="73">
        <f>სარგებელი!UQT29</f>
        <v>0</v>
      </c>
      <c r="UQU34" s="73">
        <f>სარგებელი!UQU29</f>
        <v>0</v>
      </c>
      <c r="UQV34" s="73">
        <f>სარგებელი!UQV29</f>
        <v>0</v>
      </c>
      <c r="UQW34" s="73">
        <f>სარგებელი!UQW29</f>
        <v>0</v>
      </c>
      <c r="UQX34" s="73">
        <f>სარგებელი!UQX29</f>
        <v>0</v>
      </c>
      <c r="UQY34" s="73">
        <f>სარგებელი!UQY29</f>
        <v>0</v>
      </c>
      <c r="UQZ34" s="73">
        <f>სარგებელი!UQZ29</f>
        <v>0</v>
      </c>
      <c r="URA34" s="73">
        <f>სარგებელი!URA29</f>
        <v>0</v>
      </c>
      <c r="URB34" s="73">
        <f>სარგებელი!URB29</f>
        <v>0</v>
      </c>
      <c r="URC34" s="73">
        <f>სარგებელი!URC29</f>
        <v>0</v>
      </c>
      <c r="URD34" s="73">
        <f>სარგებელი!URD29</f>
        <v>0</v>
      </c>
      <c r="URE34" s="73">
        <f>სარგებელი!URE29</f>
        <v>0</v>
      </c>
      <c r="URF34" s="73">
        <f>სარგებელი!URF29</f>
        <v>0</v>
      </c>
      <c r="URG34" s="73">
        <f>სარგებელი!URG29</f>
        <v>0</v>
      </c>
      <c r="URH34" s="73">
        <f>სარგებელი!URH29</f>
        <v>0</v>
      </c>
      <c r="URI34" s="73">
        <f>სარგებელი!URI29</f>
        <v>0</v>
      </c>
      <c r="URJ34" s="73">
        <f>სარგებელი!URJ29</f>
        <v>0</v>
      </c>
      <c r="URK34" s="73">
        <f>სარგებელი!URK29</f>
        <v>0</v>
      </c>
      <c r="URL34" s="73">
        <f>სარგებელი!URL29</f>
        <v>0</v>
      </c>
      <c r="URM34" s="73">
        <f>სარგებელი!URM29</f>
        <v>0</v>
      </c>
      <c r="URN34" s="73">
        <f>სარგებელი!URN29</f>
        <v>0</v>
      </c>
      <c r="URO34" s="73">
        <f>სარგებელი!URO29</f>
        <v>0</v>
      </c>
      <c r="URP34" s="73">
        <f>სარგებელი!URP29</f>
        <v>0</v>
      </c>
      <c r="URQ34" s="73">
        <f>სარგებელი!URQ29</f>
        <v>0</v>
      </c>
      <c r="URR34" s="73">
        <f>სარგებელი!URR29</f>
        <v>0</v>
      </c>
      <c r="URS34" s="73">
        <f>სარგებელი!URS29</f>
        <v>0</v>
      </c>
      <c r="URT34" s="73">
        <f>სარგებელი!URT29</f>
        <v>0</v>
      </c>
      <c r="URU34" s="73">
        <f>სარგებელი!URU29</f>
        <v>0</v>
      </c>
      <c r="URV34" s="73">
        <f>სარგებელი!URV29</f>
        <v>0</v>
      </c>
      <c r="URW34" s="73">
        <f>სარგებელი!URW29</f>
        <v>0</v>
      </c>
      <c r="URX34" s="73">
        <f>სარგებელი!URX29</f>
        <v>0</v>
      </c>
      <c r="URY34" s="73">
        <f>სარგებელი!URY29</f>
        <v>0</v>
      </c>
      <c r="URZ34" s="73">
        <f>სარგებელი!URZ29</f>
        <v>0</v>
      </c>
      <c r="USA34" s="73">
        <f>სარგებელი!USA29</f>
        <v>0</v>
      </c>
      <c r="USB34" s="73">
        <f>სარგებელი!USB29</f>
        <v>0</v>
      </c>
      <c r="USC34" s="73">
        <f>სარგებელი!USC29</f>
        <v>0</v>
      </c>
      <c r="USD34" s="73">
        <f>სარგებელი!USD29</f>
        <v>0</v>
      </c>
      <c r="USE34" s="73">
        <f>სარგებელი!USE29</f>
        <v>0</v>
      </c>
      <c r="USF34" s="73">
        <f>სარგებელი!USF29</f>
        <v>0</v>
      </c>
      <c r="USG34" s="73">
        <f>სარგებელი!USG29</f>
        <v>0</v>
      </c>
      <c r="USH34" s="73">
        <f>სარგებელი!USH29</f>
        <v>0</v>
      </c>
      <c r="USI34" s="73">
        <f>სარგებელი!USI29</f>
        <v>0</v>
      </c>
      <c r="USJ34" s="73">
        <f>სარგებელი!USJ29</f>
        <v>0</v>
      </c>
      <c r="USK34" s="73">
        <f>სარგებელი!USK29</f>
        <v>0</v>
      </c>
      <c r="USL34" s="73">
        <f>სარგებელი!USL29</f>
        <v>0</v>
      </c>
      <c r="USM34" s="73">
        <f>სარგებელი!USM29</f>
        <v>0</v>
      </c>
      <c r="USN34" s="73">
        <f>სარგებელი!USN29</f>
        <v>0</v>
      </c>
      <c r="USO34" s="73">
        <f>სარგებელი!USO29</f>
        <v>0</v>
      </c>
      <c r="USP34" s="73">
        <f>სარგებელი!USP29</f>
        <v>0</v>
      </c>
      <c r="USQ34" s="73">
        <f>სარგებელი!USQ29</f>
        <v>0</v>
      </c>
      <c r="USR34" s="73">
        <f>სარგებელი!USR29</f>
        <v>0</v>
      </c>
      <c r="USS34" s="73">
        <f>სარგებელი!USS29</f>
        <v>0</v>
      </c>
      <c r="UST34" s="73">
        <f>სარგებელი!UST29</f>
        <v>0</v>
      </c>
      <c r="USU34" s="73">
        <f>სარგებელი!USU29</f>
        <v>0</v>
      </c>
      <c r="USV34" s="73">
        <f>სარგებელი!USV29</f>
        <v>0</v>
      </c>
      <c r="USW34" s="73">
        <f>სარგებელი!USW29</f>
        <v>0</v>
      </c>
      <c r="USX34" s="73">
        <f>სარგებელი!USX29</f>
        <v>0</v>
      </c>
      <c r="USY34" s="73">
        <f>სარგებელი!USY29</f>
        <v>0</v>
      </c>
      <c r="USZ34" s="73">
        <f>სარგებელი!USZ29</f>
        <v>0</v>
      </c>
      <c r="UTA34" s="73">
        <f>სარგებელი!UTA29</f>
        <v>0</v>
      </c>
      <c r="UTB34" s="73">
        <f>სარგებელი!UTB29</f>
        <v>0</v>
      </c>
      <c r="UTC34" s="73">
        <f>სარგებელი!UTC29</f>
        <v>0</v>
      </c>
      <c r="UTD34" s="73">
        <f>სარგებელი!UTD29</f>
        <v>0</v>
      </c>
      <c r="UTE34" s="73">
        <f>სარგებელი!UTE29</f>
        <v>0</v>
      </c>
      <c r="UTF34" s="73">
        <f>სარგებელი!UTF29</f>
        <v>0</v>
      </c>
      <c r="UTG34" s="73">
        <f>სარგებელი!UTG29</f>
        <v>0</v>
      </c>
      <c r="UTH34" s="73">
        <f>სარგებელი!UTH29</f>
        <v>0</v>
      </c>
      <c r="UTI34" s="73">
        <f>სარგებელი!UTI29</f>
        <v>0</v>
      </c>
      <c r="UTJ34" s="73">
        <f>სარგებელი!UTJ29</f>
        <v>0</v>
      </c>
      <c r="UTK34" s="73">
        <f>სარგებელი!UTK29</f>
        <v>0</v>
      </c>
      <c r="UTL34" s="73">
        <f>სარგებელი!UTL29</f>
        <v>0</v>
      </c>
      <c r="UTM34" s="73">
        <f>სარგებელი!UTM29</f>
        <v>0</v>
      </c>
      <c r="UTN34" s="73">
        <f>სარგებელი!UTN29</f>
        <v>0</v>
      </c>
      <c r="UTO34" s="73">
        <f>სარგებელი!UTO29</f>
        <v>0</v>
      </c>
      <c r="UTP34" s="73">
        <f>სარგებელი!UTP29</f>
        <v>0</v>
      </c>
      <c r="UTQ34" s="73">
        <f>სარგებელი!UTQ29</f>
        <v>0</v>
      </c>
      <c r="UTR34" s="73">
        <f>სარგებელი!UTR29</f>
        <v>0</v>
      </c>
      <c r="UTS34" s="73">
        <f>სარგებელი!UTS29</f>
        <v>0</v>
      </c>
      <c r="UTT34" s="73">
        <f>სარგებელი!UTT29</f>
        <v>0</v>
      </c>
      <c r="UTU34" s="73">
        <f>სარგებელი!UTU29</f>
        <v>0</v>
      </c>
      <c r="UTV34" s="73">
        <f>სარგებელი!UTV29</f>
        <v>0</v>
      </c>
      <c r="UTW34" s="73">
        <f>სარგებელი!UTW29</f>
        <v>0</v>
      </c>
      <c r="UTX34" s="73">
        <f>სარგებელი!UTX29</f>
        <v>0</v>
      </c>
      <c r="UTY34" s="73">
        <f>სარგებელი!UTY29</f>
        <v>0</v>
      </c>
      <c r="UTZ34" s="73">
        <f>სარგებელი!UTZ29</f>
        <v>0</v>
      </c>
      <c r="UUA34" s="73">
        <f>სარგებელი!UUA29</f>
        <v>0</v>
      </c>
      <c r="UUB34" s="73">
        <f>სარგებელი!UUB29</f>
        <v>0</v>
      </c>
      <c r="UUC34" s="73">
        <f>სარგებელი!UUC29</f>
        <v>0</v>
      </c>
      <c r="UUD34" s="73">
        <f>სარგებელი!UUD29</f>
        <v>0</v>
      </c>
      <c r="UUE34" s="73">
        <f>სარგებელი!UUE29</f>
        <v>0</v>
      </c>
      <c r="UUF34" s="73">
        <f>სარგებელი!UUF29</f>
        <v>0</v>
      </c>
      <c r="UUG34" s="73">
        <f>სარგებელი!UUG29</f>
        <v>0</v>
      </c>
      <c r="UUH34" s="73">
        <f>სარგებელი!UUH29</f>
        <v>0</v>
      </c>
      <c r="UUI34" s="73">
        <f>სარგებელი!UUI29</f>
        <v>0</v>
      </c>
      <c r="UUJ34" s="73">
        <f>სარგებელი!UUJ29</f>
        <v>0</v>
      </c>
      <c r="UUK34" s="73">
        <f>სარგებელი!UUK29</f>
        <v>0</v>
      </c>
      <c r="UUL34" s="73">
        <f>სარგებელი!UUL29</f>
        <v>0</v>
      </c>
      <c r="UUM34" s="73">
        <f>სარგებელი!UUM29</f>
        <v>0</v>
      </c>
      <c r="UUN34" s="73">
        <f>სარგებელი!UUN29</f>
        <v>0</v>
      </c>
      <c r="UUO34" s="73">
        <f>სარგებელი!UUO29</f>
        <v>0</v>
      </c>
      <c r="UUP34" s="73">
        <f>სარგებელი!UUP29</f>
        <v>0</v>
      </c>
      <c r="UUQ34" s="73">
        <f>სარგებელი!UUQ29</f>
        <v>0</v>
      </c>
      <c r="UUR34" s="73">
        <f>სარგებელი!UUR29</f>
        <v>0</v>
      </c>
      <c r="UUS34" s="73">
        <f>სარგებელი!UUS29</f>
        <v>0</v>
      </c>
      <c r="UUT34" s="73">
        <f>სარგებელი!UUT29</f>
        <v>0</v>
      </c>
      <c r="UUU34" s="73">
        <f>სარგებელი!UUU29</f>
        <v>0</v>
      </c>
      <c r="UUV34" s="73">
        <f>სარგებელი!UUV29</f>
        <v>0</v>
      </c>
      <c r="UUW34" s="73">
        <f>სარგებელი!UUW29</f>
        <v>0</v>
      </c>
      <c r="UUX34" s="73">
        <f>სარგებელი!UUX29</f>
        <v>0</v>
      </c>
      <c r="UUY34" s="73">
        <f>სარგებელი!UUY29</f>
        <v>0</v>
      </c>
      <c r="UUZ34" s="73">
        <f>სარგებელი!UUZ29</f>
        <v>0</v>
      </c>
      <c r="UVA34" s="73">
        <f>სარგებელი!UVA29</f>
        <v>0</v>
      </c>
      <c r="UVB34" s="73">
        <f>სარგებელი!UVB29</f>
        <v>0</v>
      </c>
      <c r="UVC34" s="73">
        <f>სარგებელი!UVC29</f>
        <v>0</v>
      </c>
      <c r="UVD34" s="73">
        <f>სარგებელი!UVD29</f>
        <v>0</v>
      </c>
      <c r="UVE34" s="73">
        <f>სარგებელი!UVE29</f>
        <v>0</v>
      </c>
      <c r="UVF34" s="73">
        <f>სარგებელი!UVF29</f>
        <v>0</v>
      </c>
      <c r="UVG34" s="73">
        <f>სარგებელი!UVG29</f>
        <v>0</v>
      </c>
      <c r="UVH34" s="73">
        <f>სარგებელი!UVH29</f>
        <v>0</v>
      </c>
      <c r="UVI34" s="73">
        <f>სარგებელი!UVI29</f>
        <v>0</v>
      </c>
      <c r="UVJ34" s="73">
        <f>სარგებელი!UVJ29</f>
        <v>0</v>
      </c>
      <c r="UVK34" s="73">
        <f>სარგებელი!UVK29</f>
        <v>0</v>
      </c>
      <c r="UVL34" s="73">
        <f>სარგებელი!UVL29</f>
        <v>0</v>
      </c>
      <c r="UVM34" s="73">
        <f>სარგებელი!UVM29</f>
        <v>0</v>
      </c>
      <c r="UVN34" s="73">
        <f>სარგებელი!UVN29</f>
        <v>0</v>
      </c>
      <c r="UVO34" s="73">
        <f>სარგებელი!UVO29</f>
        <v>0</v>
      </c>
      <c r="UVP34" s="73">
        <f>სარგებელი!UVP29</f>
        <v>0</v>
      </c>
      <c r="UVQ34" s="73">
        <f>სარგებელი!UVQ29</f>
        <v>0</v>
      </c>
      <c r="UVR34" s="73">
        <f>სარგებელი!UVR29</f>
        <v>0</v>
      </c>
      <c r="UVS34" s="73">
        <f>სარგებელი!UVS29</f>
        <v>0</v>
      </c>
      <c r="UVT34" s="73">
        <f>სარგებელი!UVT29</f>
        <v>0</v>
      </c>
      <c r="UVU34" s="73">
        <f>სარგებელი!UVU29</f>
        <v>0</v>
      </c>
      <c r="UVV34" s="73">
        <f>სარგებელი!UVV29</f>
        <v>0</v>
      </c>
      <c r="UVW34" s="73">
        <f>სარგებელი!UVW29</f>
        <v>0</v>
      </c>
      <c r="UVX34" s="73">
        <f>სარგებელი!UVX29</f>
        <v>0</v>
      </c>
      <c r="UVY34" s="73">
        <f>სარგებელი!UVY29</f>
        <v>0</v>
      </c>
      <c r="UVZ34" s="73">
        <f>სარგებელი!UVZ29</f>
        <v>0</v>
      </c>
      <c r="UWA34" s="73">
        <f>სარგებელი!UWA29</f>
        <v>0</v>
      </c>
      <c r="UWB34" s="73">
        <f>სარგებელი!UWB29</f>
        <v>0</v>
      </c>
      <c r="UWC34" s="73">
        <f>სარგებელი!UWC29</f>
        <v>0</v>
      </c>
      <c r="UWD34" s="73">
        <f>სარგებელი!UWD29</f>
        <v>0</v>
      </c>
      <c r="UWE34" s="73">
        <f>სარგებელი!UWE29</f>
        <v>0</v>
      </c>
      <c r="UWF34" s="73">
        <f>სარგებელი!UWF29</f>
        <v>0</v>
      </c>
      <c r="UWG34" s="73">
        <f>სარგებელი!UWG29</f>
        <v>0</v>
      </c>
      <c r="UWH34" s="73">
        <f>სარგებელი!UWH29</f>
        <v>0</v>
      </c>
      <c r="UWI34" s="73">
        <f>სარგებელი!UWI29</f>
        <v>0</v>
      </c>
      <c r="UWJ34" s="73">
        <f>სარგებელი!UWJ29</f>
        <v>0</v>
      </c>
      <c r="UWK34" s="73">
        <f>სარგებელი!UWK29</f>
        <v>0</v>
      </c>
      <c r="UWL34" s="73">
        <f>სარგებელი!UWL29</f>
        <v>0</v>
      </c>
      <c r="UWM34" s="73">
        <f>სარგებელი!UWM29</f>
        <v>0</v>
      </c>
      <c r="UWN34" s="73">
        <f>სარგებელი!UWN29</f>
        <v>0</v>
      </c>
      <c r="UWO34" s="73">
        <f>სარგებელი!UWO29</f>
        <v>0</v>
      </c>
      <c r="UWP34" s="73">
        <f>სარგებელი!UWP29</f>
        <v>0</v>
      </c>
      <c r="UWQ34" s="73">
        <f>სარგებელი!UWQ29</f>
        <v>0</v>
      </c>
      <c r="UWR34" s="73">
        <f>სარგებელი!UWR29</f>
        <v>0</v>
      </c>
      <c r="UWS34" s="73">
        <f>სარგებელი!UWS29</f>
        <v>0</v>
      </c>
      <c r="UWT34" s="73">
        <f>სარგებელი!UWT29</f>
        <v>0</v>
      </c>
      <c r="UWU34" s="73">
        <f>სარგებელი!UWU29</f>
        <v>0</v>
      </c>
      <c r="UWV34" s="73">
        <f>სარგებელი!UWV29</f>
        <v>0</v>
      </c>
      <c r="UWW34" s="73">
        <f>სარგებელი!UWW29</f>
        <v>0</v>
      </c>
      <c r="UWX34" s="73">
        <f>სარგებელი!UWX29</f>
        <v>0</v>
      </c>
      <c r="UWY34" s="73">
        <f>სარგებელი!UWY29</f>
        <v>0</v>
      </c>
      <c r="UWZ34" s="73">
        <f>სარგებელი!UWZ29</f>
        <v>0</v>
      </c>
      <c r="UXA34" s="73">
        <f>სარგებელი!UXA29</f>
        <v>0</v>
      </c>
      <c r="UXB34" s="73">
        <f>სარგებელი!UXB29</f>
        <v>0</v>
      </c>
      <c r="UXC34" s="73">
        <f>სარგებელი!UXC29</f>
        <v>0</v>
      </c>
      <c r="UXD34" s="73">
        <f>სარგებელი!UXD29</f>
        <v>0</v>
      </c>
      <c r="UXE34" s="73">
        <f>სარგებელი!UXE29</f>
        <v>0</v>
      </c>
      <c r="UXF34" s="73">
        <f>სარგებელი!UXF29</f>
        <v>0</v>
      </c>
      <c r="UXG34" s="73">
        <f>სარგებელი!UXG29</f>
        <v>0</v>
      </c>
      <c r="UXH34" s="73">
        <f>სარგებელი!UXH29</f>
        <v>0</v>
      </c>
      <c r="UXI34" s="73">
        <f>სარგებელი!UXI29</f>
        <v>0</v>
      </c>
      <c r="UXJ34" s="73">
        <f>სარგებელი!UXJ29</f>
        <v>0</v>
      </c>
      <c r="UXK34" s="73">
        <f>სარგებელი!UXK29</f>
        <v>0</v>
      </c>
      <c r="UXL34" s="73">
        <f>სარგებელი!UXL29</f>
        <v>0</v>
      </c>
      <c r="UXM34" s="73">
        <f>სარგებელი!UXM29</f>
        <v>0</v>
      </c>
      <c r="UXN34" s="73">
        <f>სარგებელი!UXN29</f>
        <v>0</v>
      </c>
      <c r="UXO34" s="73">
        <f>სარგებელი!UXO29</f>
        <v>0</v>
      </c>
      <c r="UXP34" s="73">
        <f>სარგებელი!UXP29</f>
        <v>0</v>
      </c>
      <c r="UXQ34" s="73">
        <f>სარგებელი!UXQ29</f>
        <v>0</v>
      </c>
      <c r="UXR34" s="73">
        <f>სარგებელი!UXR29</f>
        <v>0</v>
      </c>
      <c r="UXS34" s="73">
        <f>სარგებელი!UXS29</f>
        <v>0</v>
      </c>
      <c r="UXT34" s="73">
        <f>სარგებელი!UXT29</f>
        <v>0</v>
      </c>
      <c r="UXU34" s="73">
        <f>სარგებელი!UXU29</f>
        <v>0</v>
      </c>
      <c r="UXV34" s="73">
        <f>სარგებელი!UXV29</f>
        <v>0</v>
      </c>
      <c r="UXW34" s="73">
        <f>სარგებელი!UXW29</f>
        <v>0</v>
      </c>
      <c r="UXX34" s="73">
        <f>სარგებელი!UXX29</f>
        <v>0</v>
      </c>
      <c r="UXY34" s="73">
        <f>სარგებელი!UXY29</f>
        <v>0</v>
      </c>
      <c r="UXZ34" s="73">
        <f>სარგებელი!UXZ29</f>
        <v>0</v>
      </c>
      <c r="UYA34" s="73">
        <f>სარგებელი!UYA29</f>
        <v>0</v>
      </c>
      <c r="UYB34" s="73">
        <f>სარგებელი!UYB29</f>
        <v>0</v>
      </c>
      <c r="UYC34" s="73">
        <f>სარგებელი!UYC29</f>
        <v>0</v>
      </c>
      <c r="UYD34" s="73">
        <f>სარგებელი!UYD29</f>
        <v>0</v>
      </c>
      <c r="UYE34" s="73">
        <f>სარგებელი!UYE29</f>
        <v>0</v>
      </c>
      <c r="UYF34" s="73">
        <f>სარგებელი!UYF29</f>
        <v>0</v>
      </c>
      <c r="UYG34" s="73">
        <f>სარგებელი!UYG29</f>
        <v>0</v>
      </c>
      <c r="UYH34" s="73">
        <f>სარგებელი!UYH29</f>
        <v>0</v>
      </c>
      <c r="UYI34" s="73">
        <f>სარგებელი!UYI29</f>
        <v>0</v>
      </c>
      <c r="UYJ34" s="73">
        <f>სარგებელი!UYJ29</f>
        <v>0</v>
      </c>
      <c r="UYK34" s="73">
        <f>სარგებელი!UYK29</f>
        <v>0</v>
      </c>
      <c r="UYL34" s="73">
        <f>სარგებელი!UYL29</f>
        <v>0</v>
      </c>
      <c r="UYM34" s="73">
        <f>სარგებელი!UYM29</f>
        <v>0</v>
      </c>
      <c r="UYN34" s="73">
        <f>სარგებელი!UYN29</f>
        <v>0</v>
      </c>
      <c r="UYO34" s="73">
        <f>სარგებელი!UYO29</f>
        <v>0</v>
      </c>
      <c r="UYP34" s="73">
        <f>სარგებელი!UYP29</f>
        <v>0</v>
      </c>
      <c r="UYQ34" s="73">
        <f>სარგებელი!UYQ29</f>
        <v>0</v>
      </c>
      <c r="UYR34" s="73">
        <f>სარგებელი!UYR29</f>
        <v>0</v>
      </c>
      <c r="UYS34" s="73">
        <f>სარგებელი!UYS29</f>
        <v>0</v>
      </c>
      <c r="UYT34" s="73">
        <f>სარგებელი!UYT29</f>
        <v>0</v>
      </c>
      <c r="UYU34" s="73">
        <f>სარგებელი!UYU29</f>
        <v>0</v>
      </c>
      <c r="UYV34" s="73">
        <f>სარგებელი!UYV29</f>
        <v>0</v>
      </c>
      <c r="UYW34" s="73">
        <f>სარგებელი!UYW29</f>
        <v>0</v>
      </c>
      <c r="UYX34" s="73">
        <f>სარგებელი!UYX29</f>
        <v>0</v>
      </c>
      <c r="UYY34" s="73">
        <f>სარგებელი!UYY29</f>
        <v>0</v>
      </c>
      <c r="UYZ34" s="73">
        <f>სარგებელი!UYZ29</f>
        <v>0</v>
      </c>
      <c r="UZA34" s="73">
        <f>სარგებელი!UZA29</f>
        <v>0</v>
      </c>
      <c r="UZB34" s="73">
        <f>სარგებელი!UZB29</f>
        <v>0</v>
      </c>
      <c r="UZC34" s="73">
        <f>სარგებელი!UZC29</f>
        <v>0</v>
      </c>
      <c r="UZD34" s="73">
        <f>სარგებელი!UZD29</f>
        <v>0</v>
      </c>
      <c r="UZE34" s="73">
        <f>სარგებელი!UZE29</f>
        <v>0</v>
      </c>
      <c r="UZF34" s="73">
        <f>სარგებელი!UZF29</f>
        <v>0</v>
      </c>
      <c r="UZG34" s="73">
        <f>სარგებელი!UZG29</f>
        <v>0</v>
      </c>
      <c r="UZH34" s="73">
        <f>სარგებელი!UZH29</f>
        <v>0</v>
      </c>
      <c r="UZI34" s="73">
        <f>სარგებელი!UZI29</f>
        <v>0</v>
      </c>
      <c r="UZJ34" s="73">
        <f>სარგებელი!UZJ29</f>
        <v>0</v>
      </c>
      <c r="UZK34" s="73">
        <f>სარგებელი!UZK29</f>
        <v>0</v>
      </c>
      <c r="UZL34" s="73">
        <f>სარგებელი!UZL29</f>
        <v>0</v>
      </c>
      <c r="UZM34" s="73">
        <f>სარგებელი!UZM29</f>
        <v>0</v>
      </c>
      <c r="UZN34" s="73">
        <f>სარგებელი!UZN29</f>
        <v>0</v>
      </c>
      <c r="UZO34" s="73">
        <f>სარგებელი!UZO29</f>
        <v>0</v>
      </c>
      <c r="UZP34" s="73">
        <f>სარგებელი!UZP29</f>
        <v>0</v>
      </c>
      <c r="UZQ34" s="73">
        <f>სარგებელი!UZQ29</f>
        <v>0</v>
      </c>
      <c r="UZR34" s="73">
        <f>სარგებელი!UZR29</f>
        <v>0</v>
      </c>
      <c r="UZS34" s="73">
        <f>სარგებელი!UZS29</f>
        <v>0</v>
      </c>
      <c r="UZT34" s="73">
        <f>სარგებელი!UZT29</f>
        <v>0</v>
      </c>
      <c r="UZU34" s="73">
        <f>სარგებელი!UZU29</f>
        <v>0</v>
      </c>
      <c r="UZV34" s="73">
        <f>სარგებელი!UZV29</f>
        <v>0</v>
      </c>
      <c r="UZW34" s="73">
        <f>სარგებელი!UZW29</f>
        <v>0</v>
      </c>
      <c r="UZX34" s="73">
        <f>სარგებელი!UZX29</f>
        <v>0</v>
      </c>
      <c r="UZY34" s="73">
        <f>სარგებელი!UZY29</f>
        <v>0</v>
      </c>
      <c r="UZZ34" s="73">
        <f>სარგებელი!UZZ29</f>
        <v>0</v>
      </c>
      <c r="VAA34" s="73">
        <f>სარგებელი!VAA29</f>
        <v>0</v>
      </c>
      <c r="VAB34" s="73">
        <f>სარგებელი!VAB29</f>
        <v>0</v>
      </c>
      <c r="VAC34" s="73">
        <f>სარგებელი!VAC29</f>
        <v>0</v>
      </c>
      <c r="VAD34" s="73">
        <f>სარგებელი!VAD29</f>
        <v>0</v>
      </c>
      <c r="VAE34" s="73">
        <f>სარგებელი!VAE29</f>
        <v>0</v>
      </c>
      <c r="VAF34" s="73">
        <f>სარგებელი!VAF29</f>
        <v>0</v>
      </c>
      <c r="VAG34" s="73">
        <f>სარგებელი!VAG29</f>
        <v>0</v>
      </c>
      <c r="VAH34" s="73">
        <f>სარგებელი!VAH29</f>
        <v>0</v>
      </c>
      <c r="VAI34" s="73">
        <f>სარგებელი!VAI29</f>
        <v>0</v>
      </c>
      <c r="VAJ34" s="73">
        <f>სარგებელი!VAJ29</f>
        <v>0</v>
      </c>
      <c r="VAK34" s="73">
        <f>სარგებელი!VAK29</f>
        <v>0</v>
      </c>
      <c r="VAL34" s="73">
        <f>სარგებელი!VAL29</f>
        <v>0</v>
      </c>
      <c r="VAM34" s="73">
        <f>სარგებელი!VAM29</f>
        <v>0</v>
      </c>
      <c r="VAN34" s="73">
        <f>სარგებელი!VAN29</f>
        <v>0</v>
      </c>
      <c r="VAO34" s="73">
        <f>სარგებელი!VAO29</f>
        <v>0</v>
      </c>
      <c r="VAP34" s="73">
        <f>სარგებელი!VAP29</f>
        <v>0</v>
      </c>
      <c r="VAQ34" s="73">
        <f>სარგებელი!VAQ29</f>
        <v>0</v>
      </c>
      <c r="VAR34" s="73">
        <f>სარგებელი!VAR29</f>
        <v>0</v>
      </c>
      <c r="VAS34" s="73">
        <f>სარგებელი!VAS29</f>
        <v>0</v>
      </c>
      <c r="VAT34" s="73">
        <f>სარგებელი!VAT29</f>
        <v>0</v>
      </c>
      <c r="VAU34" s="73">
        <f>სარგებელი!VAU29</f>
        <v>0</v>
      </c>
      <c r="VAV34" s="73">
        <f>სარგებელი!VAV29</f>
        <v>0</v>
      </c>
      <c r="VAW34" s="73">
        <f>სარგებელი!VAW29</f>
        <v>0</v>
      </c>
      <c r="VAX34" s="73">
        <f>სარგებელი!VAX29</f>
        <v>0</v>
      </c>
      <c r="VAY34" s="73">
        <f>სარგებელი!VAY29</f>
        <v>0</v>
      </c>
      <c r="VAZ34" s="73">
        <f>სარგებელი!VAZ29</f>
        <v>0</v>
      </c>
      <c r="VBA34" s="73">
        <f>სარგებელი!VBA29</f>
        <v>0</v>
      </c>
      <c r="VBB34" s="73">
        <f>სარგებელი!VBB29</f>
        <v>0</v>
      </c>
      <c r="VBC34" s="73">
        <f>სარგებელი!VBC29</f>
        <v>0</v>
      </c>
      <c r="VBD34" s="73">
        <f>სარგებელი!VBD29</f>
        <v>0</v>
      </c>
      <c r="VBE34" s="73">
        <f>სარგებელი!VBE29</f>
        <v>0</v>
      </c>
      <c r="VBF34" s="73">
        <f>სარგებელი!VBF29</f>
        <v>0</v>
      </c>
      <c r="VBG34" s="73">
        <f>სარგებელი!VBG29</f>
        <v>0</v>
      </c>
      <c r="VBH34" s="73">
        <f>სარგებელი!VBH29</f>
        <v>0</v>
      </c>
      <c r="VBI34" s="73">
        <f>სარგებელი!VBI29</f>
        <v>0</v>
      </c>
      <c r="VBJ34" s="73">
        <f>სარგებელი!VBJ29</f>
        <v>0</v>
      </c>
      <c r="VBK34" s="73">
        <f>სარგებელი!VBK29</f>
        <v>0</v>
      </c>
      <c r="VBL34" s="73">
        <f>სარგებელი!VBL29</f>
        <v>0</v>
      </c>
      <c r="VBM34" s="73">
        <f>სარგებელი!VBM29</f>
        <v>0</v>
      </c>
      <c r="VBN34" s="73">
        <f>სარგებელი!VBN29</f>
        <v>0</v>
      </c>
      <c r="VBO34" s="73">
        <f>სარგებელი!VBO29</f>
        <v>0</v>
      </c>
      <c r="VBP34" s="73">
        <f>სარგებელი!VBP29</f>
        <v>0</v>
      </c>
      <c r="VBQ34" s="73">
        <f>სარგებელი!VBQ29</f>
        <v>0</v>
      </c>
      <c r="VBR34" s="73">
        <f>სარგებელი!VBR29</f>
        <v>0</v>
      </c>
      <c r="VBS34" s="73">
        <f>სარგებელი!VBS29</f>
        <v>0</v>
      </c>
      <c r="VBT34" s="73">
        <f>სარგებელი!VBT29</f>
        <v>0</v>
      </c>
      <c r="VBU34" s="73">
        <f>სარგებელი!VBU29</f>
        <v>0</v>
      </c>
      <c r="VBV34" s="73">
        <f>სარგებელი!VBV29</f>
        <v>0</v>
      </c>
      <c r="VBW34" s="73">
        <f>სარგებელი!VBW29</f>
        <v>0</v>
      </c>
      <c r="VBX34" s="73">
        <f>სარგებელი!VBX29</f>
        <v>0</v>
      </c>
      <c r="VBY34" s="73">
        <f>სარგებელი!VBY29</f>
        <v>0</v>
      </c>
      <c r="VBZ34" s="73">
        <f>სარგებელი!VBZ29</f>
        <v>0</v>
      </c>
      <c r="VCA34" s="73">
        <f>სარგებელი!VCA29</f>
        <v>0</v>
      </c>
      <c r="VCB34" s="73">
        <f>სარგებელი!VCB29</f>
        <v>0</v>
      </c>
      <c r="VCC34" s="73">
        <f>სარგებელი!VCC29</f>
        <v>0</v>
      </c>
      <c r="VCD34" s="73">
        <f>სარგებელი!VCD29</f>
        <v>0</v>
      </c>
      <c r="VCE34" s="73">
        <f>სარგებელი!VCE29</f>
        <v>0</v>
      </c>
      <c r="VCF34" s="73">
        <f>სარგებელი!VCF29</f>
        <v>0</v>
      </c>
      <c r="VCG34" s="73">
        <f>სარგებელი!VCG29</f>
        <v>0</v>
      </c>
      <c r="VCH34" s="73">
        <f>სარგებელი!VCH29</f>
        <v>0</v>
      </c>
      <c r="VCI34" s="73">
        <f>სარგებელი!VCI29</f>
        <v>0</v>
      </c>
      <c r="VCJ34" s="73">
        <f>სარგებელი!VCJ29</f>
        <v>0</v>
      </c>
      <c r="VCK34" s="73">
        <f>სარგებელი!VCK29</f>
        <v>0</v>
      </c>
      <c r="VCL34" s="73">
        <f>სარგებელი!VCL29</f>
        <v>0</v>
      </c>
      <c r="VCM34" s="73">
        <f>სარგებელი!VCM29</f>
        <v>0</v>
      </c>
      <c r="VCN34" s="73">
        <f>სარგებელი!VCN29</f>
        <v>0</v>
      </c>
      <c r="VCO34" s="73">
        <f>სარგებელი!VCO29</f>
        <v>0</v>
      </c>
      <c r="VCP34" s="73">
        <f>სარგებელი!VCP29</f>
        <v>0</v>
      </c>
      <c r="VCQ34" s="73">
        <f>სარგებელი!VCQ29</f>
        <v>0</v>
      </c>
      <c r="VCR34" s="73">
        <f>სარგებელი!VCR29</f>
        <v>0</v>
      </c>
      <c r="VCS34" s="73">
        <f>სარგებელი!VCS29</f>
        <v>0</v>
      </c>
      <c r="VCT34" s="73">
        <f>სარგებელი!VCT29</f>
        <v>0</v>
      </c>
      <c r="VCU34" s="73">
        <f>სარგებელი!VCU29</f>
        <v>0</v>
      </c>
      <c r="VCV34" s="73">
        <f>სარგებელი!VCV29</f>
        <v>0</v>
      </c>
      <c r="VCW34" s="73">
        <f>სარგებელი!VCW29</f>
        <v>0</v>
      </c>
      <c r="VCX34" s="73">
        <f>სარგებელი!VCX29</f>
        <v>0</v>
      </c>
      <c r="VCY34" s="73">
        <f>სარგებელი!VCY29</f>
        <v>0</v>
      </c>
      <c r="VCZ34" s="73">
        <f>სარგებელი!VCZ29</f>
        <v>0</v>
      </c>
      <c r="VDA34" s="73">
        <f>სარგებელი!VDA29</f>
        <v>0</v>
      </c>
      <c r="VDB34" s="73">
        <f>სარგებელი!VDB29</f>
        <v>0</v>
      </c>
      <c r="VDC34" s="73">
        <f>სარგებელი!VDC29</f>
        <v>0</v>
      </c>
      <c r="VDD34" s="73">
        <f>სარგებელი!VDD29</f>
        <v>0</v>
      </c>
      <c r="VDE34" s="73">
        <f>სარგებელი!VDE29</f>
        <v>0</v>
      </c>
      <c r="VDF34" s="73">
        <f>სარგებელი!VDF29</f>
        <v>0</v>
      </c>
      <c r="VDG34" s="73">
        <f>სარგებელი!VDG29</f>
        <v>0</v>
      </c>
      <c r="VDH34" s="73">
        <f>სარგებელი!VDH29</f>
        <v>0</v>
      </c>
      <c r="VDI34" s="73">
        <f>სარგებელი!VDI29</f>
        <v>0</v>
      </c>
      <c r="VDJ34" s="73">
        <f>სარგებელი!VDJ29</f>
        <v>0</v>
      </c>
      <c r="VDK34" s="73">
        <f>სარგებელი!VDK29</f>
        <v>0</v>
      </c>
      <c r="VDL34" s="73">
        <f>სარგებელი!VDL29</f>
        <v>0</v>
      </c>
      <c r="VDM34" s="73">
        <f>სარგებელი!VDM29</f>
        <v>0</v>
      </c>
      <c r="VDN34" s="73">
        <f>სარგებელი!VDN29</f>
        <v>0</v>
      </c>
      <c r="VDO34" s="73">
        <f>სარგებელი!VDO29</f>
        <v>0</v>
      </c>
      <c r="VDP34" s="73">
        <f>სარგებელი!VDP29</f>
        <v>0</v>
      </c>
      <c r="VDQ34" s="73">
        <f>სარგებელი!VDQ29</f>
        <v>0</v>
      </c>
      <c r="VDR34" s="73">
        <f>სარგებელი!VDR29</f>
        <v>0</v>
      </c>
      <c r="VDS34" s="73">
        <f>სარგებელი!VDS29</f>
        <v>0</v>
      </c>
      <c r="VDT34" s="73">
        <f>სარგებელი!VDT29</f>
        <v>0</v>
      </c>
      <c r="VDU34" s="73">
        <f>სარგებელი!VDU29</f>
        <v>0</v>
      </c>
      <c r="VDV34" s="73">
        <f>სარგებელი!VDV29</f>
        <v>0</v>
      </c>
      <c r="VDW34" s="73">
        <f>სარგებელი!VDW29</f>
        <v>0</v>
      </c>
      <c r="VDX34" s="73">
        <f>სარგებელი!VDX29</f>
        <v>0</v>
      </c>
      <c r="VDY34" s="73">
        <f>სარგებელი!VDY29</f>
        <v>0</v>
      </c>
      <c r="VDZ34" s="73">
        <f>სარგებელი!VDZ29</f>
        <v>0</v>
      </c>
      <c r="VEA34" s="73">
        <f>სარგებელი!VEA29</f>
        <v>0</v>
      </c>
      <c r="VEB34" s="73">
        <f>სარგებელი!VEB29</f>
        <v>0</v>
      </c>
      <c r="VEC34" s="73">
        <f>სარგებელი!VEC29</f>
        <v>0</v>
      </c>
      <c r="VED34" s="73">
        <f>სარგებელი!VED29</f>
        <v>0</v>
      </c>
      <c r="VEE34" s="73">
        <f>სარგებელი!VEE29</f>
        <v>0</v>
      </c>
      <c r="VEF34" s="73">
        <f>სარგებელი!VEF29</f>
        <v>0</v>
      </c>
      <c r="VEG34" s="73">
        <f>სარგებელი!VEG29</f>
        <v>0</v>
      </c>
      <c r="VEH34" s="73">
        <f>სარგებელი!VEH29</f>
        <v>0</v>
      </c>
      <c r="VEI34" s="73">
        <f>სარგებელი!VEI29</f>
        <v>0</v>
      </c>
      <c r="VEJ34" s="73">
        <f>სარგებელი!VEJ29</f>
        <v>0</v>
      </c>
      <c r="VEK34" s="73">
        <f>სარგებელი!VEK29</f>
        <v>0</v>
      </c>
      <c r="VEL34" s="73">
        <f>სარგებელი!VEL29</f>
        <v>0</v>
      </c>
      <c r="VEM34" s="73">
        <f>სარგებელი!VEM29</f>
        <v>0</v>
      </c>
      <c r="VEN34" s="73">
        <f>სარგებელი!VEN29</f>
        <v>0</v>
      </c>
      <c r="VEO34" s="73">
        <f>სარგებელი!VEO29</f>
        <v>0</v>
      </c>
      <c r="VEP34" s="73">
        <f>სარგებელი!VEP29</f>
        <v>0</v>
      </c>
      <c r="VEQ34" s="73">
        <f>სარგებელი!VEQ29</f>
        <v>0</v>
      </c>
      <c r="VER34" s="73">
        <f>სარგებელი!VER29</f>
        <v>0</v>
      </c>
      <c r="VES34" s="73">
        <f>სარგებელი!VES29</f>
        <v>0</v>
      </c>
      <c r="VET34" s="73">
        <f>სარგებელი!VET29</f>
        <v>0</v>
      </c>
      <c r="VEU34" s="73">
        <f>სარგებელი!VEU29</f>
        <v>0</v>
      </c>
      <c r="VEV34" s="73">
        <f>სარგებელი!VEV29</f>
        <v>0</v>
      </c>
      <c r="VEW34" s="73">
        <f>სარგებელი!VEW29</f>
        <v>0</v>
      </c>
      <c r="VEX34" s="73">
        <f>სარგებელი!VEX29</f>
        <v>0</v>
      </c>
      <c r="VEY34" s="73">
        <f>სარგებელი!VEY29</f>
        <v>0</v>
      </c>
      <c r="VEZ34" s="73">
        <f>სარგებელი!VEZ29</f>
        <v>0</v>
      </c>
      <c r="VFA34" s="73">
        <f>სარგებელი!VFA29</f>
        <v>0</v>
      </c>
      <c r="VFB34" s="73">
        <f>სარგებელი!VFB29</f>
        <v>0</v>
      </c>
      <c r="VFC34" s="73">
        <f>სარგებელი!VFC29</f>
        <v>0</v>
      </c>
      <c r="VFD34" s="73">
        <f>სარგებელი!VFD29</f>
        <v>0</v>
      </c>
      <c r="VFE34" s="73">
        <f>სარგებელი!VFE29</f>
        <v>0</v>
      </c>
      <c r="VFF34" s="73">
        <f>სარგებელი!VFF29</f>
        <v>0</v>
      </c>
      <c r="VFG34" s="73">
        <f>სარგებელი!VFG29</f>
        <v>0</v>
      </c>
      <c r="VFH34" s="73">
        <f>სარგებელი!VFH29</f>
        <v>0</v>
      </c>
      <c r="VFI34" s="73">
        <f>სარგებელი!VFI29</f>
        <v>0</v>
      </c>
      <c r="VFJ34" s="73">
        <f>სარგებელი!VFJ29</f>
        <v>0</v>
      </c>
      <c r="VFK34" s="73">
        <f>სარგებელი!VFK29</f>
        <v>0</v>
      </c>
      <c r="VFL34" s="73">
        <f>სარგებელი!VFL29</f>
        <v>0</v>
      </c>
      <c r="VFM34" s="73">
        <f>სარგებელი!VFM29</f>
        <v>0</v>
      </c>
      <c r="VFN34" s="73">
        <f>სარგებელი!VFN29</f>
        <v>0</v>
      </c>
      <c r="VFO34" s="73">
        <f>სარგებელი!VFO29</f>
        <v>0</v>
      </c>
      <c r="VFP34" s="73">
        <f>სარგებელი!VFP29</f>
        <v>0</v>
      </c>
      <c r="VFQ34" s="73">
        <f>სარგებელი!VFQ29</f>
        <v>0</v>
      </c>
      <c r="VFR34" s="73">
        <f>სარგებელი!VFR29</f>
        <v>0</v>
      </c>
      <c r="VFS34" s="73">
        <f>სარგებელი!VFS29</f>
        <v>0</v>
      </c>
      <c r="VFT34" s="73">
        <f>სარგებელი!VFT29</f>
        <v>0</v>
      </c>
      <c r="VFU34" s="73">
        <f>სარგებელი!VFU29</f>
        <v>0</v>
      </c>
      <c r="VFV34" s="73">
        <f>სარგებელი!VFV29</f>
        <v>0</v>
      </c>
      <c r="VFW34" s="73">
        <f>სარგებელი!VFW29</f>
        <v>0</v>
      </c>
      <c r="VFX34" s="73">
        <f>სარგებელი!VFX29</f>
        <v>0</v>
      </c>
      <c r="VFY34" s="73">
        <f>სარგებელი!VFY29</f>
        <v>0</v>
      </c>
      <c r="VFZ34" s="73">
        <f>სარგებელი!VFZ29</f>
        <v>0</v>
      </c>
      <c r="VGA34" s="73">
        <f>სარგებელი!VGA29</f>
        <v>0</v>
      </c>
      <c r="VGB34" s="73">
        <f>სარგებელი!VGB29</f>
        <v>0</v>
      </c>
      <c r="VGC34" s="73">
        <f>სარგებელი!VGC29</f>
        <v>0</v>
      </c>
      <c r="VGD34" s="73">
        <f>სარგებელი!VGD29</f>
        <v>0</v>
      </c>
      <c r="VGE34" s="73">
        <f>სარგებელი!VGE29</f>
        <v>0</v>
      </c>
      <c r="VGF34" s="73">
        <f>სარგებელი!VGF29</f>
        <v>0</v>
      </c>
      <c r="VGG34" s="73">
        <f>სარგებელი!VGG29</f>
        <v>0</v>
      </c>
      <c r="VGH34" s="73">
        <f>სარგებელი!VGH29</f>
        <v>0</v>
      </c>
      <c r="VGI34" s="73">
        <f>სარგებელი!VGI29</f>
        <v>0</v>
      </c>
      <c r="VGJ34" s="73">
        <f>სარგებელი!VGJ29</f>
        <v>0</v>
      </c>
      <c r="VGK34" s="73">
        <f>სარგებელი!VGK29</f>
        <v>0</v>
      </c>
      <c r="VGL34" s="73">
        <f>სარგებელი!VGL29</f>
        <v>0</v>
      </c>
      <c r="VGM34" s="73">
        <f>სარგებელი!VGM29</f>
        <v>0</v>
      </c>
      <c r="VGN34" s="73">
        <f>სარგებელი!VGN29</f>
        <v>0</v>
      </c>
      <c r="VGO34" s="73">
        <f>სარგებელი!VGO29</f>
        <v>0</v>
      </c>
      <c r="VGP34" s="73">
        <f>სარგებელი!VGP29</f>
        <v>0</v>
      </c>
      <c r="VGQ34" s="73">
        <f>სარგებელი!VGQ29</f>
        <v>0</v>
      </c>
      <c r="VGR34" s="73">
        <f>სარგებელი!VGR29</f>
        <v>0</v>
      </c>
      <c r="VGS34" s="73">
        <f>სარგებელი!VGS29</f>
        <v>0</v>
      </c>
      <c r="VGT34" s="73">
        <f>სარგებელი!VGT29</f>
        <v>0</v>
      </c>
      <c r="VGU34" s="73">
        <f>სარგებელი!VGU29</f>
        <v>0</v>
      </c>
      <c r="VGV34" s="73">
        <f>სარგებელი!VGV29</f>
        <v>0</v>
      </c>
      <c r="VGW34" s="73">
        <f>სარგებელი!VGW29</f>
        <v>0</v>
      </c>
      <c r="VGX34" s="73">
        <f>სარგებელი!VGX29</f>
        <v>0</v>
      </c>
      <c r="VGY34" s="73">
        <f>სარგებელი!VGY29</f>
        <v>0</v>
      </c>
      <c r="VGZ34" s="73">
        <f>სარგებელი!VGZ29</f>
        <v>0</v>
      </c>
      <c r="VHA34" s="73">
        <f>სარგებელი!VHA29</f>
        <v>0</v>
      </c>
      <c r="VHB34" s="73">
        <f>სარგებელი!VHB29</f>
        <v>0</v>
      </c>
      <c r="VHC34" s="73">
        <f>სარგებელი!VHC29</f>
        <v>0</v>
      </c>
      <c r="VHD34" s="73">
        <f>სარგებელი!VHD29</f>
        <v>0</v>
      </c>
      <c r="VHE34" s="73">
        <f>სარგებელი!VHE29</f>
        <v>0</v>
      </c>
      <c r="VHF34" s="73">
        <f>სარგებელი!VHF29</f>
        <v>0</v>
      </c>
      <c r="VHG34" s="73">
        <f>სარგებელი!VHG29</f>
        <v>0</v>
      </c>
      <c r="VHH34" s="73">
        <f>სარგებელი!VHH29</f>
        <v>0</v>
      </c>
      <c r="VHI34" s="73">
        <f>სარგებელი!VHI29</f>
        <v>0</v>
      </c>
      <c r="VHJ34" s="73">
        <f>სარგებელი!VHJ29</f>
        <v>0</v>
      </c>
      <c r="VHK34" s="73">
        <f>სარგებელი!VHK29</f>
        <v>0</v>
      </c>
      <c r="VHL34" s="73">
        <f>სარგებელი!VHL29</f>
        <v>0</v>
      </c>
      <c r="VHM34" s="73">
        <f>სარგებელი!VHM29</f>
        <v>0</v>
      </c>
      <c r="VHN34" s="73">
        <f>სარგებელი!VHN29</f>
        <v>0</v>
      </c>
      <c r="VHO34" s="73">
        <f>სარგებელი!VHO29</f>
        <v>0</v>
      </c>
      <c r="VHP34" s="73">
        <f>სარგებელი!VHP29</f>
        <v>0</v>
      </c>
      <c r="VHQ34" s="73">
        <f>სარგებელი!VHQ29</f>
        <v>0</v>
      </c>
      <c r="VHR34" s="73">
        <f>სარგებელი!VHR29</f>
        <v>0</v>
      </c>
      <c r="VHS34" s="73">
        <f>სარგებელი!VHS29</f>
        <v>0</v>
      </c>
      <c r="VHT34" s="73">
        <f>სარგებელი!VHT29</f>
        <v>0</v>
      </c>
      <c r="VHU34" s="73">
        <f>სარგებელი!VHU29</f>
        <v>0</v>
      </c>
      <c r="VHV34" s="73">
        <f>სარგებელი!VHV29</f>
        <v>0</v>
      </c>
      <c r="VHW34" s="73">
        <f>სარგებელი!VHW29</f>
        <v>0</v>
      </c>
      <c r="VHX34" s="73">
        <f>სარგებელი!VHX29</f>
        <v>0</v>
      </c>
      <c r="VHY34" s="73">
        <f>სარგებელი!VHY29</f>
        <v>0</v>
      </c>
      <c r="VHZ34" s="73">
        <f>სარგებელი!VHZ29</f>
        <v>0</v>
      </c>
      <c r="VIA34" s="73">
        <f>სარგებელი!VIA29</f>
        <v>0</v>
      </c>
      <c r="VIB34" s="73">
        <f>სარგებელი!VIB29</f>
        <v>0</v>
      </c>
      <c r="VIC34" s="73">
        <f>სარგებელი!VIC29</f>
        <v>0</v>
      </c>
      <c r="VID34" s="73">
        <f>სარგებელი!VID29</f>
        <v>0</v>
      </c>
      <c r="VIE34" s="73">
        <f>სარგებელი!VIE29</f>
        <v>0</v>
      </c>
      <c r="VIF34" s="73">
        <f>სარგებელი!VIF29</f>
        <v>0</v>
      </c>
      <c r="VIG34" s="73">
        <f>სარგებელი!VIG29</f>
        <v>0</v>
      </c>
      <c r="VIH34" s="73">
        <f>სარგებელი!VIH29</f>
        <v>0</v>
      </c>
      <c r="VII34" s="73">
        <f>სარგებელი!VII29</f>
        <v>0</v>
      </c>
      <c r="VIJ34" s="73">
        <f>სარგებელი!VIJ29</f>
        <v>0</v>
      </c>
      <c r="VIK34" s="73">
        <f>სარგებელი!VIK29</f>
        <v>0</v>
      </c>
      <c r="VIL34" s="73">
        <f>სარგებელი!VIL29</f>
        <v>0</v>
      </c>
      <c r="VIM34" s="73">
        <f>სარგებელი!VIM29</f>
        <v>0</v>
      </c>
      <c r="VIN34" s="73">
        <f>სარგებელი!VIN29</f>
        <v>0</v>
      </c>
      <c r="VIO34" s="73">
        <f>სარგებელი!VIO29</f>
        <v>0</v>
      </c>
      <c r="VIP34" s="73">
        <f>სარგებელი!VIP29</f>
        <v>0</v>
      </c>
      <c r="VIQ34" s="73">
        <f>სარგებელი!VIQ29</f>
        <v>0</v>
      </c>
      <c r="VIR34" s="73">
        <f>სარგებელი!VIR29</f>
        <v>0</v>
      </c>
      <c r="VIS34" s="73">
        <f>სარგებელი!VIS29</f>
        <v>0</v>
      </c>
      <c r="VIT34" s="73">
        <f>სარგებელი!VIT29</f>
        <v>0</v>
      </c>
      <c r="VIU34" s="73">
        <f>სარგებელი!VIU29</f>
        <v>0</v>
      </c>
      <c r="VIV34" s="73">
        <f>სარგებელი!VIV29</f>
        <v>0</v>
      </c>
      <c r="VIW34" s="73">
        <f>სარგებელი!VIW29</f>
        <v>0</v>
      </c>
      <c r="VIX34" s="73">
        <f>სარგებელი!VIX29</f>
        <v>0</v>
      </c>
      <c r="VIY34" s="73">
        <f>სარგებელი!VIY29</f>
        <v>0</v>
      </c>
      <c r="VIZ34" s="73">
        <f>სარგებელი!VIZ29</f>
        <v>0</v>
      </c>
      <c r="VJA34" s="73">
        <f>სარგებელი!VJA29</f>
        <v>0</v>
      </c>
      <c r="VJB34" s="73">
        <f>სარგებელი!VJB29</f>
        <v>0</v>
      </c>
      <c r="VJC34" s="73">
        <f>სარგებელი!VJC29</f>
        <v>0</v>
      </c>
      <c r="VJD34" s="73">
        <f>სარგებელი!VJD29</f>
        <v>0</v>
      </c>
      <c r="VJE34" s="73">
        <f>სარგებელი!VJE29</f>
        <v>0</v>
      </c>
      <c r="VJF34" s="73">
        <f>სარგებელი!VJF29</f>
        <v>0</v>
      </c>
      <c r="VJG34" s="73">
        <f>სარგებელი!VJG29</f>
        <v>0</v>
      </c>
      <c r="VJH34" s="73">
        <f>სარგებელი!VJH29</f>
        <v>0</v>
      </c>
      <c r="VJI34" s="73">
        <f>სარგებელი!VJI29</f>
        <v>0</v>
      </c>
      <c r="VJJ34" s="73">
        <f>სარგებელი!VJJ29</f>
        <v>0</v>
      </c>
      <c r="VJK34" s="73">
        <f>სარგებელი!VJK29</f>
        <v>0</v>
      </c>
      <c r="VJL34" s="73">
        <f>სარგებელი!VJL29</f>
        <v>0</v>
      </c>
      <c r="VJM34" s="73">
        <f>სარგებელი!VJM29</f>
        <v>0</v>
      </c>
      <c r="VJN34" s="73">
        <f>სარგებელი!VJN29</f>
        <v>0</v>
      </c>
      <c r="VJO34" s="73">
        <f>სარგებელი!VJO29</f>
        <v>0</v>
      </c>
      <c r="VJP34" s="73">
        <f>სარგებელი!VJP29</f>
        <v>0</v>
      </c>
      <c r="VJQ34" s="73">
        <f>სარგებელი!VJQ29</f>
        <v>0</v>
      </c>
      <c r="VJR34" s="73">
        <f>სარგებელი!VJR29</f>
        <v>0</v>
      </c>
      <c r="VJS34" s="73">
        <f>სარგებელი!VJS29</f>
        <v>0</v>
      </c>
      <c r="VJT34" s="73">
        <f>სარგებელი!VJT29</f>
        <v>0</v>
      </c>
      <c r="VJU34" s="73">
        <f>სარგებელი!VJU29</f>
        <v>0</v>
      </c>
      <c r="VJV34" s="73">
        <f>სარგებელი!VJV29</f>
        <v>0</v>
      </c>
      <c r="VJW34" s="73">
        <f>სარგებელი!VJW29</f>
        <v>0</v>
      </c>
      <c r="VJX34" s="73">
        <f>სარგებელი!VJX29</f>
        <v>0</v>
      </c>
      <c r="VJY34" s="73">
        <f>სარგებელი!VJY29</f>
        <v>0</v>
      </c>
      <c r="VJZ34" s="73">
        <f>სარგებელი!VJZ29</f>
        <v>0</v>
      </c>
      <c r="VKA34" s="73">
        <f>სარგებელი!VKA29</f>
        <v>0</v>
      </c>
      <c r="VKB34" s="73">
        <f>სარგებელი!VKB29</f>
        <v>0</v>
      </c>
      <c r="VKC34" s="73">
        <f>სარგებელი!VKC29</f>
        <v>0</v>
      </c>
      <c r="VKD34" s="73">
        <f>სარგებელი!VKD29</f>
        <v>0</v>
      </c>
      <c r="VKE34" s="73">
        <f>სარგებელი!VKE29</f>
        <v>0</v>
      </c>
      <c r="VKF34" s="73">
        <f>სარგებელი!VKF29</f>
        <v>0</v>
      </c>
      <c r="VKG34" s="73">
        <f>სარგებელი!VKG29</f>
        <v>0</v>
      </c>
      <c r="VKH34" s="73">
        <f>სარგებელი!VKH29</f>
        <v>0</v>
      </c>
      <c r="VKI34" s="73">
        <f>სარგებელი!VKI29</f>
        <v>0</v>
      </c>
      <c r="VKJ34" s="73">
        <f>სარგებელი!VKJ29</f>
        <v>0</v>
      </c>
      <c r="VKK34" s="73">
        <f>სარგებელი!VKK29</f>
        <v>0</v>
      </c>
      <c r="VKL34" s="73">
        <f>სარგებელი!VKL29</f>
        <v>0</v>
      </c>
      <c r="VKM34" s="73">
        <f>სარგებელი!VKM29</f>
        <v>0</v>
      </c>
      <c r="VKN34" s="73">
        <f>სარგებელი!VKN29</f>
        <v>0</v>
      </c>
      <c r="VKO34" s="73">
        <f>სარგებელი!VKO29</f>
        <v>0</v>
      </c>
      <c r="VKP34" s="73">
        <f>სარგებელი!VKP29</f>
        <v>0</v>
      </c>
      <c r="VKQ34" s="73">
        <f>სარგებელი!VKQ29</f>
        <v>0</v>
      </c>
      <c r="VKR34" s="73">
        <f>სარგებელი!VKR29</f>
        <v>0</v>
      </c>
      <c r="VKS34" s="73">
        <f>სარგებელი!VKS29</f>
        <v>0</v>
      </c>
      <c r="VKT34" s="73">
        <f>სარგებელი!VKT29</f>
        <v>0</v>
      </c>
      <c r="VKU34" s="73">
        <f>სარგებელი!VKU29</f>
        <v>0</v>
      </c>
      <c r="VKV34" s="73">
        <f>სარგებელი!VKV29</f>
        <v>0</v>
      </c>
      <c r="VKW34" s="73">
        <f>სარგებელი!VKW29</f>
        <v>0</v>
      </c>
      <c r="VKX34" s="73">
        <f>სარგებელი!VKX29</f>
        <v>0</v>
      </c>
      <c r="VKY34" s="73">
        <f>სარგებელი!VKY29</f>
        <v>0</v>
      </c>
      <c r="VKZ34" s="73">
        <f>სარგებელი!VKZ29</f>
        <v>0</v>
      </c>
      <c r="VLA34" s="73">
        <f>სარგებელი!VLA29</f>
        <v>0</v>
      </c>
      <c r="VLB34" s="73">
        <f>სარგებელი!VLB29</f>
        <v>0</v>
      </c>
      <c r="VLC34" s="73">
        <f>სარგებელი!VLC29</f>
        <v>0</v>
      </c>
      <c r="VLD34" s="73">
        <f>სარგებელი!VLD29</f>
        <v>0</v>
      </c>
      <c r="VLE34" s="73">
        <f>სარგებელი!VLE29</f>
        <v>0</v>
      </c>
      <c r="VLF34" s="73">
        <f>სარგებელი!VLF29</f>
        <v>0</v>
      </c>
      <c r="VLG34" s="73">
        <f>სარგებელი!VLG29</f>
        <v>0</v>
      </c>
      <c r="VLH34" s="73">
        <f>სარგებელი!VLH29</f>
        <v>0</v>
      </c>
      <c r="VLI34" s="73">
        <f>სარგებელი!VLI29</f>
        <v>0</v>
      </c>
      <c r="VLJ34" s="73">
        <f>სარგებელი!VLJ29</f>
        <v>0</v>
      </c>
      <c r="VLK34" s="73">
        <f>სარგებელი!VLK29</f>
        <v>0</v>
      </c>
      <c r="VLL34" s="73">
        <f>სარგებელი!VLL29</f>
        <v>0</v>
      </c>
      <c r="VLM34" s="73">
        <f>სარგებელი!VLM29</f>
        <v>0</v>
      </c>
      <c r="VLN34" s="73">
        <f>სარგებელი!VLN29</f>
        <v>0</v>
      </c>
      <c r="VLO34" s="73">
        <f>სარგებელი!VLO29</f>
        <v>0</v>
      </c>
      <c r="VLP34" s="73">
        <f>სარგებელი!VLP29</f>
        <v>0</v>
      </c>
      <c r="VLQ34" s="73">
        <f>სარგებელი!VLQ29</f>
        <v>0</v>
      </c>
      <c r="VLR34" s="73">
        <f>სარგებელი!VLR29</f>
        <v>0</v>
      </c>
      <c r="VLS34" s="73">
        <f>სარგებელი!VLS29</f>
        <v>0</v>
      </c>
      <c r="VLT34" s="73">
        <f>სარგებელი!VLT29</f>
        <v>0</v>
      </c>
      <c r="VLU34" s="73">
        <f>სარგებელი!VLU29</f>
        <v>0</v>
      </c>
      <c r="VLV34" s="73">
        <f>სარგებელი!VLV29</f>
        <v>0</v>
      </c>
      <c r="VLW34" s="73">
        <f>სარგებელი!VLW29</f>
        <v>0</v>
      </c>
      <c r="VLX34" s="73">
        <f>სარგებელი!VLX29</f>
        <v>0</v>
      </c>
      <c r="VLY34" s="73">
        <f>სარგებელი!VLY29</f>
        <v>0</v>
      </c>
      <c r="VLZ34" s="73">
        <f>სარგებელი!VLZ29</f>
        <v>0</v>
      </c>
      <c r="VMA34" s="73">
        <f>სარგებელი!VMA29</f>
        <v>0</v>
      </c>
      <c r="VMB34" s="73">
        <f>სარგებელი!VMB29</f>
        <v>0</v>
      </c>
      <c r="VMC34" s="73">
        <f>სარგებელი!VMC29</f>
        <v>0</v>
      </c>
      <c r="VMD34" s="73">
        <f>სარგებელი!VMD29</f>
        <v>0</v>
      </c>
      <c r="VME34" s="73">
        <f>სარგებელი!VME29</f>
        <v>0</v>
      </c>
      <c r="VMF34" s="73">
        <f>სარგებელი!VMF29</f>
        <v>0</v>
      </c>
      <c r="VMG34" s="73">
        <f>სარგებელი!VMG29</f>
        <v>0</v>
      </c>
      <c r="VMH34" s="73">
        <f>სარგებელი!VMH29</f>
        <v>0</v>
      </c>
      <c r="VMI34" s="73">
        <f>სარგებელი!VMI29</f>
        <v>0</v>
      </c>
      <c r="VMJ34" s="73">
        <f>სარგებელი!VMJ29</f>
        <v>0</v>
      </c>
      <c r="VMK34" s="73">
        <f>სარგებელი!VMK29</f>
        <v>0</v>
      </c>
      <c r="VML34" s="73">
        <f>სარგებელი!VML29</f>
        <v>0</v>
      </c>
      <c r="VMM34" s="73">
        <f>სარგებელი!VMM29</f>
        <v>0</v>
      </c>
      <c r="VMN34" s="73">
        <f>სარგებელი!VMN29</f>
        <v>0</v>
      </c>
      <c r="VMO34" s="73">
        <f>სარგებელი!VMO29</f>
        <v>0</v>
      </c>
      <c r="VMP34" s="73">
        <f>სარგებელი!VMP29</f>
        <v>0</v>
      </c>
      <c r="VMQ34" s="73">
        <f>სარგებელი!VMQ29</f>
        <v>0</v>
      </c>
      <c r="VMR34" s="73">
        <f>სარგებელი!VMR29</f>
        <v>0</v>
      </c>
      <c r="VMS34" s="73">
        <f>სარგებელი!VMS29</f>
        <v>0</v>
      </c>
      <c r="VMT34" s="73">
        <f>სარგებელი!VMT29</f>
        <v>0</v>
      </c>
      <c r="VMU34" s="73">
        <f>სარგებელი!VMU29</f>
        <v>0</v>
      </c>
      <c r="VMV34" s="73">
        <f>სარგებელი!VMV29</f>
        <v>0</v>
      </c>
      <c r="VMW34" s="73">
        <f>სარგებელი!VMW29</f>
        <v>0</v>
      </c>
      <c r="VMX34" s="73">
        <f>სარგებელი!VMX29</f>
        <v>0</v>
      </c>
      <c r="VMY34" s="73">
        <f>სარგებელი!VMY29</f>
        <v>0</v>
      </c>
      <c r="VMZ34" s="73">
        <f>სარგებელი!VMZ29</f>
        <v>0</v>
      </c>
      <c r="VNA34" s="73">
        <f>სარგებელი!VNA29</f>
        <v>0</v>
      </c>
      <c r="VNB34" s="73">
        <f>სარგებელი!VNB29</f>
        <v>0</v>
      </c>
      <c r="VNC34" s="73">
        <f>სარგებელი!VNC29</f>
        <v>0</v>
      </c>
      <c r="VND34" s="73">
        <f>სარგებელი!VND29</f>
        <v>0</v>
      </c>
      <c r="VNE34" s="73">
        <f>სარგებელი!VNE29</f>
        <v>0</v>
      </c>
      <c r="VNF34" s="73">
        <f>სარგებელი!VNF29</f>
        <v>0</v>
      </c>
      <c r="VNG34" s="73">
        <f>სარგებელი!VNG29</f>
        <v>0</v>
      </c>
      <c r="VNH34" s="73">
        <f>სარგებელი!VNH29</f>
        <v>0</v>
      </c>
      <c r="VNI34" s="73">
        <f>სარგებელი!VNI29</f>
        <v>0</v>
      </c>
      <c r="VNJ34" s="73">
        <f>სარგებელი!VNJ29</f>
        <v>0</v>
      </c>
      <c r="VNK34" s="73">
        <f>სარგებელი!VNK29</f>
        <v>0</v>
      </c>
      <c r="VNL34" s="73">
        <f>სარგებელი!VNL29</f>
        <v>0</v>
      </c>
      <c r="VNM34" s="73">
        <f>სარგებელი!VNM29</f>
        <v>0</v>
      </c>
      <c r="VNN34" s="73">
        <f>სარგებელი!VNN29</f>
        <v>0</v>
      </c>
      <c r="VNO34" s="73">
        <f>სარგებელი!VNO29</f>
        <v>0</v>
      </c>
      <c r="VNP34" s="73">
        <f>სარგებელი!VNP29</f>
        <v>0</v>
      </c>
      <c r="VNQ34" s="73">
        <f>სარგებელი!VNQ29</f>
        <v>0</v>
      </c>
      <c r="VNR34" s="73">
        <f>სარგებელი!VNR29</f>
        <v>0</v>
      </c>
      <c r="VNS34" s="73">
        <f>სარგებელი!VNS29</f>
        <v>0</v>
      </c>
      <c r="VNT34" s="73">
        <f>სარგებელი!VNT29</f>
        <v>0</v>
      </c>
      <c r="VNU34" s="73">
        <f>სარგებელი!VNU29</f>
        <v>0</v>
      </c>
      <c r="VNV34" s="73">
        <f>სარგებელი!VNV29</f>
        <v>0</v>
      </c>
      <c r="VNW34" s="73">
        <f>სარგებელი!VNW29</f>
        <v>0</v>
      </c>
      <c r="VNX34" s="73">
        <f>სარგებელი!VNX29</f>
        <v>0</v>
      </c>
      <c r="VNY34" s="73">
        <f>სარგებელი!VNY29</f>
        <v>0</v>
      </c>
      <c r="VNZ34" s="73">
        <f>სარგებელი!VNZ29</f>
        <v>0</v>
      </c>
      <c r="VOA34" s="73">
        <f>სარგებელი!VOA29</f>
        <v>0</v>
      </c>
      <c r="VOB34" s="73">
        <f>სარგებელი!VOB29</f>
        <v>0</v>
      </c>
      <c r="VOC34" s="73">
        <f>სარგებელი!VOC29</f>
        <v>0</v>
      </c>
      <c r="VOD34" s="73">
        <f>სარგებელი!VOD29</f>
        <v>0</v>
      </c>
      <c r="VOE34" s="73">
        <f>სარგებელი!VOE29</f>
        <v>0</v>
      </c>
      <c r="VOF34" s="73">
        <f>სარგებელი!VOF29</f>
        <v>0</v>
      </c>
      <c r="VOG34" s="73">
        <f>სარგებელი!VOG29</f>
        <v>0</v>
      </c>
      <c r="VOH34" s="73">
        <f>სარგებელი!VOH29</f>
        <v>0</v>
      </c>
      <c r="VOI34" s="73">
        <f>სარგებელი!VOI29</f>
        <v>0</v>
      </c>
      <c r="VOJ34" s="73">
        <f>სარგებელი!VOJ29</f>
        <v>0</v>
      </c>
      <c r="VOK34" s="73">
        <f>სარგებელი!VOK29</f>
        <v>0</v>
      </c>
      <c r="VOL34" s="73">
        <f>სარგებელი!VOL29</f>
        <v>0</v>
      </c>
      <c r="VOM34" s="73">
        <f>სარგებელი!VOM29</f>
        <v>0</v>
      </c>
      <c r="VON34" s="73">
        <f>სარგებელი!VON29</f>
        <v>0</v>
      </c>
      <c r="VOO34" s="73">
        <f>სარგებელი!VOO29</f>
        <v>0</v>
      </c>
      <c r="VOP34" s="73">
        <f>სარგებელი!VOP29</f>
        <v>0</v>
      </c>
      <c r="VOQ34" s="73">
        <f>სარგებელი!VOQ29</f>
        <v>0</v>
      </c>
      <c r="VOR34" s="73">
        <f>სარგებელი!VOR29</f>
        <v>0</v>
      </c>
      <c r="VOS34" s="73">
        <f>სარგებელი!VOS29</f>
        <v>0</v>
      </c>
      <c r="VOT34" s="73">
        <f>სარგებელი!VOT29</f>
        <v>0</v>
      </c>
      <c r="VOU34" s="73">
        <f>სარგებელი!VOU29</f>
        <v>0</v>
      </c>
      <c r="VOV34" s="73">
        <f>სარგებელი!VOV29</f>
        <v>0</v>
      </c>
      <c r="VOW34" s="73">
        <f>სარგებელი!VOW29</f>
        <v>0</v>
      </c>
      <c r="VOX34" s="73">
        <f>სარგებელი!VOX29</f>
        <v>0</v>
      </c>
      <c r="VOY34" s="73">
        <f>სარგებელი!VOY29</f>
        <v>0</v>
      </c>
      <c r="VOZ34" s="73">
        <f>სარგებელი!VOZ29</f>
        <v>0</v>
      </c>
      <c r="VPA34" s="73">
        <f>სარგებელი!VPA29</f>
        <v>0</v>
      </c>
      <c r="VPB34" s="73">
        <f>სარგებელი!VPB29</f>
        <v>0</v>
      </c>
      <c r="VPC34" s="73">
        <f>სარგებელი!VPC29</f>
        <v>0</v>
      </c>
      <c r="VPD34" s="73">
        <f>სარგებელი!VPD29</f>
        <v>0</v>
      </c>
      <c r="VPE34" s="73">
        <f>სარგებელი!VPE29</f>
        <v>0</v>
      </c>
      <c r="VPF34" s="73">
        <f>სარგებელი!VPF29</f>
        <v>0</v>
      </c>
      <c r="VPG34" s="73">
        <f>სარგებელი!VPG29</f>
        <v>0</v>
      </c>
      <c r="VPH34" s="73">
        <f>სარგებელი!VPH29</f>
        <v>0</v>
      </c>
      <c r="VPI34" s="73">
        <f>სარგებელი!VPI29</f>
        <v>0</v>
      </c>
      <c r="VPJ34" s="73">
        <f>სარგებელი!VPJ29</f>
        <v>0</v>
      </c>
      <c r="VPK34" s="73">
        <f>სარგებელი!VPK29</f>
        <v>0</v>
      </c>
      <c r="VPL34" s="73">
        <f>სარგებელი!VPL29</f>
        <v>0</v>
      </c>
      <c r="VPM34" s="73">
        <f>სარგებელი!VPM29</f>
        <v>0</v>
      </c>
      <c r="VPN34" s="73">
        <f>სარგებელი!VPN29</f>
        <v>0</v>
      </c>
      <c r="VPO34" s="73">
        <f>სარგებელი!VPO29</f>
        <v>0</v>
      </c>
      <c r="VPP34" s="73">
        <f>სარგებელი!VPP29</f>
        <v>0</v>
      </c>
      <c r="VPQ34" s="73">
        <f>სარგებელი!VPQ29</f>
        <v>0</v>
      </c>
      <c r="VPR34" s="73">
        <f>სარგებელი!VPR29</f>
        <v>0</v>
      </c>
      <c r="VPS34" s="73">
        <f>სარგებელი!VPS29</f>
        <v>0</v>
      </c>
      <c r="VPT34" s="73">
        <f>სარგებელი!VPT29</f>
        <v>0</v>
      </c>
      <c r="VPU34" s="73">
        <f>სარგებელი!VPU29</f>
        <v>0</v>
      </c>
      <c r="VPV34" s="73">
        <f>სარგებელი!VPV29</f>
        <v>0</v>
      </c>
      <c r="VPW34" s="73">
        <f>სარგებელი!VPW29</f>
        <v>0</v>
      </c>
      <c r="VPX34" s="73">
        <f>სარგებელი!VPX29</f>
        <v>0</v>
      </c>
      <c r="VPY34" s="73">
        <f>სარგებელი!VPY29</f>
        <v>0</v>
      </c>
      <c r="VPZ34" s="73">
        <f>სარგებელი!VPZ29</f>
        <v>0</v>
      </c>
      <c r="VQA34" s="73">
        <f>სარგებელი!VQA29</f>
        <v>0</v>
      </c>
      <c r="VQB34" s="73">
        <f>სარგებელი!VQB29</f>
        <v>0</v>
      </c>
      <c r="VQC34" s="73">
        <f>სარგებელი!VQC29</f>
        <v>0</v>
      </c>
      <c r="VQD34" s="73">
        <f>სარგებელი!VQD29</f>
        <v>0</v>
      </c>
      <c r="VQE34" s="73">
        <f>სარგებელი!VQE29</f>
        <v>0</v>
      </c>
      <c r="VQF34" s="73">
        <f>სარგებელი!VQF29</f>
        <v>0</v>
      </c>
      <c r="VQG34" s="73">
        <f>სარგებელი!VQG29</f>
        <v>0</v>
      </c>
      <c r="VQH34" s="73">
        <f>სარგებელი!VQH29</f>
        <v>0</v>
      </c>
      <c r="VQI34" s="73">
        <f>სარგებელი!VQI29</f>
        <v>0</v>
      </c>
      <c r="VQJ34" s="73">
        <f>სარგებელი!VQJ29</f>
        <v>0</v>
      </c>
      <c r="VQK34" s="73">
        <f>სარგებელი!VQK29</f>
        <v>0</v>
      </c>
      <c r="VQL34" s="73">
        <f>სარგებელი!VQL29</f>
        <v>0</v>
      </c>
      <c r="VQM34" s="73">
        <f>სარგებელი!VQM29</f>
        <v>0</v>
      </c>
      <c r="VQN34" s="73">
        <f>სარგებელი!VQN29</f>
        <v>0</v>
      </c>
      <c r="VQO34" s="73">
        <f>სარგებელი!VQO29</f>
        <v>0</v>
      </c>
      <c r="VQP34" s="73">
        <f>სარგებელი!VQP29</f>
        <v>0</v>
      </c>
      <c r="VQQ34" s="73">
        <f>სარგებელი!VQQ29</f>
        <v>0</v>
      </c>
      <c r="VQR34" s="73">
        <f>სარგებელი!VQR29</f>
        <v>0</v>
      </c>
      <c r="VQS34" s="73">
        <f>სარგებელი!VQS29</f>
        <v>0</v>
      </c>
      <c r="VQT34" s="73">
        <f>სარგებელი!VQT29</f>
        <v>0</v>
      </c>
      <c r="VQU34" s="73">
        <f>სარგებელი!VQU29</f>
        <v>0</v>
      </c>
      <c r="VQV34" s="73">
        <f>სარგებელი!VQV29</f>
        <v>0</v>
      </c>
      <c r="VQW34" s="73">
        <f>სარგებელი!VQW29</f>
        <v>0</v>
      </c>
      <c r="VQX34" s="73">
        <f>სარგებელი!VQX29</f>
        <v>0</v>
      </c>
      <c r="VQY34" s="73">
        <f>სარგებელი!VQY29</f>
        <v>0</v>
      </c>
      <c r="VQZ34" s="73">
        <f>სარგებელი!VQZ29</f>
        <v>0</v>
      </c>
      <c r="VRA34" s="73">
        <f>სარგებელი!VRA29</f>
        <v>0</v>
      </c>
      <c r="VRB34" s="73">
        <f>სარგებელი!VRB29</f>
        <v>0</v>
      </c>
      <c r="VRC34" s="73">
        <f>სარგებელი!VRC29</f>
        <v>0</v>
      </c>
      <c r="VRD34" s="73">
        <f>სარგებელი!VRD29</f>
        <v>0</v>
      </c>
      <c r="VRE34" s="73">
        <f>სარგებელი!VRE29</f>
        <v>0</v>
      </c>
      <c r="VRF34" s="73">
        <f>სარგებელი!VRF29</f>
        <v>0</v>
      </c>
      <c r="VRG34" s="73">
        <f>სარგებელი!VRG29</f>
        <v>0</v>
      </c>
      <c r="VRH34" s="73">
        <f>სარგებელი!VRH29</f>
        <v>0</v>
      </c>
      <c r="VRI34" s="73">
        <f>სარგებელი!VRI29</f>
        <v>0</v>
      </c>
      <c r="VRJ34" s="73">
        <f>სარგებელი!VRJ29</f>
        <v>0</v>
      </c>
      <c r="VRK34" s="73">
        <f>სარგებელი!VRK29</f>
        <v>0</v>
      </c>
      <c r="VRL34" s="73">
        <f>სარგებელი!VRL29</f>
        <v>0</v>
      </c>
      <c r="VRM34" s="73">
        <f>სარგებელი!VRM29</f>
        <v>0</v>
      </c>
      <c r="VRN34" s="73">
        <f>სარგებელი!VRN29</f>
        <v>0</v>
      </c>
      <c r="VRO34" s="73">
        <f>სარგებელი!VRO29</f>
        <v>0</v>
      </c>
      <c r="VRP34" s="73">
        <f>სარგებელი!VRP29</f>
        <v>0</v>
      </c>
      <c r="VRQ34" s="73">
        <f>სარგებელი!VRQ29</f>
        <v>0</v>
      </c>
      <c r="VRR34" s="73">
        <f>სარგებელი!VRR29</f>
        <v>0</v>
      </c>
      <c r="VRS34" s="73">
        <f>სარგებელი!VRS29</f>
        <v>0</v>
      </c>
      <c r="VRT34" s="73">
        <f>სარგებელი!VRT29</f>
        <v>0</v>
      </c>
      <c r="VRU34" s="73">
        <f>სარგებელი!VRU29</f>
        <v>0</v>
      </c>
      <c r="VRV34" s="73">
        <f>სარგებელი!VRV29</f>
        <v>0</v>
      </c>
      <c r="VRW34" s="73">
        <f>სარგებელი!VRW29</f>
        <v>0</v>
      </c>
      <c r="VRX34" s="73">
        <f>სარგებელი!VRX29</f>
        <v>0</v>
      </c>
      <c r="VRY34" s="73">
        <f>სარგებელი!VRY29</f>
        <v>0</v>
      </c>
      <c r="VRZ34" s="73">
        <f>სარგებელი!VRZ29</f>
        <v>0</v>
      </c>
      <c r="VSA34" s="73">
        <f>სარგებელი!VSA29</f>
        <v>0</v>
      </c>
      <c r="VSB34" s="73">
        <f>სარგებელი!VSB29</f>
        <v>0</v>
      </c>
      <c r="VSC34" s="73">
        <f>სარგებელი!VSC29</f>
        <v>0</v>
      </c>
      <c r="VSD34" s="73">
        <f>სარგებელი!VSD29</f>
        <v>0</v>
      </c>
      <c r="VSE34" s="73">
        <f>სარგებელი!VSE29</f>
        <v>0</v>
      </c>
      <c r="VSF34" s="73">
        <f>სარგებელი!VSF29</f>
        <v>0</v>
      </c>
      <c r="VSG34" s="73">
        <f>სარგებელი!VSG29</f>
        <v>0</v>
      </c>
      <c r="VSH34" s="73">
        <f>სარგებელი!VSH29</f>
        <v>0</v>
      </c>
      <c r="VSI34" s="73">
        <f>სარგებელი!VSI29</f>
        <v>0</v>
      </c>
      <c r="VSJ34" s="73">
        <f>სარგებელი!VSJ29</f>
        <v>0</v>
      </c>
      <c r="VSK34" s="73">
        <f>სარგებელი!VSK29</f>
        <v>0</v>
      </c>
      <c r="VSL34" s="73">
        <f>სარგებელი!VSL29</f>
        <v>0</v>
      </c>
      <c r="VSM34" s="73">
        <f>სარგებელი!VSM29</f>
        <v>0</v>
      </c>
      <c r="VSN34" s="73">
        <f>სარგებელი!VSN29</f>
        <v>0</v>
      </c>
      <c r="VSO34" s="73">
        <f>სარგებელი!VSO29</f>
        <v>0</v>
      </c>
      <c r="VSP34" s="73">
        <f>სარგებელი!VSP29</f>
        <v>0</v>
      </c>
      <c r="VSQ34" s="73">
        <f>სარგებელი!VSQ29</f>
        <v>0</v>
      </c>
      <c r="VSR34" s="73">
        <f>სარგებელი!VSR29</f>
        <v>0</v>
      </c>
      <c r="VSS34" s="73">
        <f>სარგებელი!VSS29</f>
        <v>0</v>
      </c>
      <c r="VST34" s="73">
        <f>სარგებელი!VST29</f>
        <v>0</v>
      </c>
      <c r="VSU34" s="73">
        <f>სარგებელი!VSU29</f>
        <v>0</v>
      </c>
      <c r="VSV34" s="73">
        <f>სარგებელი!VSV29</f>
        <v>0</v>
      </c>
      <c r="VSW34" s="73">
        <f>სარგებელი!VSW29</f>
        <v>0</v>
      </c>
      <c r="VSX34" s="73">
        <f>სარგებელი!VSX29</f>
        <v>0</v>
      </c>
      <c r="VSY34" s="73">
        <f>სარგებელი!VSY29</f>
        <v>0</v>
      </c>
      <c r="VSZ34" s="73">
        <f>სარგებელი!VSZ29</f>
        <v>0</v>
      </c>
      <c r="VTA34" s="73">
        <f>სარგებელი!VTA29</f>
        <v>0</v>
      </c>
      <c r="VTB34" s="73">
        <f>სარგებელი!VTB29</f>
        <v>0</v>
      </c>
      <c r="VTC34" s="73">
        <f>სარგებელი!VTC29</f>
        <v>0</v>
      </c>
      <c r="VTD34" s="73">
        <f>სარგებელი!VTD29</f>
        <v>0</v>
      </c>
      <c r="VTE34" s="73">
        <f>სარგებელი!VTE29</f>
        <v>0</v>
      </c>
      <c r="VTF34" s="73">
        <f>სარგებელი!VTF29</f>
        <v>0</v>
      </c>
      <c r="VTG34" s="73">
        <f>სარგებელი!VTG29</f>
        <v>0</v>
      </c>
      <c r="VTH34" s="73">
        <f>სარგებელი!VTH29</f>
        <v>0</v>
      </c>
      <c r="VTI34" s="73">
        <f>სარგებელი!VTI29</f>
        <v>0</v>
      </c>
      <c r="VTJ34" s="73">
        <f>სარგებელი!VTJ29</f>
        <v>0</v>
      </c>
      <c r="VTK34" s="73">
        <f>სარგებელი!VTK29</f>
        <v>0</v>
      </c>
      <c r="VTL34" s="73">
        <f>სარგებელი!VTL29</f>
        <v>0</v>
      </c>
      <c r="VTM34" s="73">
        <f>სარგებელი!VTM29</f>
        <v>0</v>
      </c>
      <c r="VTN34" s="73">
        <f>სარგებელი!VTN29</f>
        <v>0</v>
      </c>
      <c r="VTO34" s="73">
        <f>სარგებელი!VTO29</f>
        <v>0</v>
      </c>
      <c r="VTP34" s="73">
        <f>სარგებელი!VTP29</f>
        <v>0</v>
      </c>
      <c r="VTQ34" s="73">
        <f>სარგებელი!VTQ29</f>
        <v>0</v>
      </c>
      <c r="VTR34" s="73">
        <f>სარგებელი!VTR29</f>
        <v>0</v>
      </c>
      <c r="VTS34" s="73">
        <f>სარგებელი!VTS29</f>
        <v>0</v>
      </c>
      <c r="VTT34" s="73">
        <f>სარგებელი!VTT29</f>
        <v>0</v>
      </c>
      <c r="VTU34" s="73">
        <f>სარგებელი!VTU29</f>
        <v>0</v>
      </c>
      <c r="VTV34" s="73">
        <f>სარგებელი!VTV29</f>
        <v>0</v>
      </c>
      <c r="VTW34" s="73">
        <f>სარგებელი!VTW29</f>
        <v>0</v>
      </c>
      <c r="VTX34" s="73">
        <f>სარგებელი!VTX29</f>
        <v>0</v>
      </c>
      <c r="VTY34" s="73">
        <f>სარგებელი!VTY29</f>
        <v>0</v>
      </c>
      <c r="VTZ34" s="73">
        <f>სარგებელი!VTZ29</f>
        <v>0</v>
      </c>
      <c r="VUA34" s="73">
        <f>სარგებელი!VUA29</f>
        <v>0</v>
      </c>
      <c r="VUB34" s="73">
        <f>სარგებელი!VUB29</f>
        <v>0</v>
      </c>
      <c r="VUC34" s="73">
        <f>სარგებელი!VUC29</f>
        <v>0</v>
      </c>
      <c r="VUD34" s="73">
        <f>სარგებელი!VUD29</f>
        <v>0</v>
      </c>
      <c r="VUE34" s="73">
        <f>სარგებელი!VUE29</f>
        <v>0</v>
      </c>
      <c r="VUF34" s="73">
        <f>სარგებელი!VUF29</f>
        <v>0</v>
      </c>
      <c r="VUG34" s="73">
        <f>სარგებელი!VUG29</f>
        <v>0</v>
      </c>
      <c r="VUH34" s="73">
        <f>სარგებელი!VUH29</f>
        <v>0</v>
      </c>
      <c r="VUI34" s="73">
        <f>სარგებელი!VUI29</f>
        <v>0</v>
      </c>
      <c r="VUJ34" s="73">
        <f>სარგებელი!VUJ29</f>
        <v>0</v>
      </c>
      <c r="VUK34" s="73">
        <f>სარგებელი!VUK29</f>
        <v>0</v>
      </c>
      <c r="VUL34" s="73">
        <f>სარგებელი!VUL29</f>
        <v>0</v>
      </c>
      <c r="VUM34" s="73">
        <f>სარგებელი!VUM29</f>
        <v>0</v>
      </c>
      <c r="VUN34" s="73">
        <f>სარგებელი!VUN29</f>
        <v>0</v>
      </c>
      <c r="VUO34" s="73">
        <f>სარგებელი!VUO29</f>
        <v>0</v>
      </c>
      <c r="VUP34" s="73">
        <f>სარგებელი!VUP29</f>
        <v>0</v>
      </c>
      <c r="VUQ34" s="73">
        <f>სარგებელი!VUQ29</f>
        <v>0</v>
      </c>
      <c r="VUR34" s="73">
        <f>სარგებელი!VUR29</f>
        <v>0</v>
      </c>
      <c r="VUS34" s="73">
        <f>სარგებელი!VUS29</f>
        <v>0</v>
      </c>
      <c r="VUT34" s="73">
        <f>სარგებელი!VUT29</f>
        <v>0</v>
      </c>
      <c r="VUU34" s="73">
        <f>სარგებელი!VUU29</f>
        <v>0</v>
      </c>
      <c r="VUV34" s="73">
        <f>სარგებელი!VUV29</f>
        <v>0</v>
      </c>
      <c r="VUW34" s="73">
        <f>სარგებელი!VUW29</f>
        <v>0</v>
      </c>
      <c r="VUX34" s="73">
        <f>სარგებელი!VUX29</f>
        <v>0</v>
      </c>
      <c r="VUY34" s="73">
        <f>სარგებელი!VUY29</f>
        <v>0</v>
      </c>
      <c r="VUZ34" s="73">
        <f>სარგებელი!VUZ29</f>
        <v>0</v>
      </c>
      <c r="VVA34" s="73">
        <f>სარგებელი!VVA29</f>
        <v>0</v>
      </c>
      <c r="VVB34" s="73">
        <f>სარგებელი!VVB29</f>
        <v>0</v>
      </c>
      <c r="VVC34" s="73">
        <f>სარგებელი!VVC29</f>
        <v>0</v>
      </c>
      <c r="VVD34" s="73">
        <f>სარგებელი!VVD29</f>
        <v>0</v>
      </c>
      <c r="VVE34" s="73">
        <f>სარგებელი!VVE29</f>
        <v>0</v>
      </c>
      <c r="VVF34" s="73">
        <f>სარგებელი!VVF29</f>
        <v>0</v>
      </c>
      <c r="VVG34" s="73">
        <f>სარგებელი!VVG29</f>
        <v>0</v>
      </c>
      <c r="VVH34" s="73">
        <f>სარგებელი!VVH29</f>
        <v>0</v>
      </c>
      <c r="VVI34" s="73">
        <f>სარგებელი!VVI29</f>
        <v>0</v>
      </c>
      <c r="VVJ34" s="73">
        <f>სარგებელი!VVJ29</f>
        <v>0</v>
      </c>
      <c r="VVK34" s="73">
        <f>სარგებელი!VVK29</f>
        <v>0</v>
      </c>
      <c r="VVL34" s="73">
        <f>სარგებელი!VVL29</f>
        <v>0</v>
      </c>
      <c r="VVM34" s="73">
        <f>სარგებელი!VVM29</f>
        <v>0</v>
      </c>
      <c r="VVN34" s="73">
        <f>სარგებელი!VVN29</f>
        <v>0</v>
      </c>
      <c r="VVO34" s="73">
        <f>სარგებელი!VVO29</f>
        <v>0</v>
      </c>
      <c r="VVP34" s="73">
        <f>სარგებელი!VVP29</f>
        <v>0</v>
      </c>
      <c r="VVQ34" s="73">
        <f>სარგებელი!VVQ29</f>
        <v>0</v>
      </c>
      <c r="VVR34" s="73">
        <f>სარგებელი!VVR29</f>
        <v>0</v>
      </c>
      <c r="VVS34" s="73">
        <f>სარგებელი!VVS29</f>
        <v>0</v>
      </c>
      <c r="VVT34" s="73">
        <f>სარგებელი!VVT29</f>
        <v>0</v>
      </c>
      <c r="VVU34" s="73">
        <f>სარგებელი!VVU29</f>
        <v>0</v>
      </c>
      <c r="VVV34" s="73">
        <f>სარგებელი!VVV29</f>
        <v>0</v>
      </c>
      <c r="VVW34" s="73">
        <f>სარგებელი!VVW29</f>
        <v>0</v>
      </c>
      <c r="VVX34" s="73">
        <f>სარგებელი!VVX29</f>
        <v>0</v>
      </c>
      <c r="VVY34" s="73">
        <f>სარგებელი!VVY29</f>
        <v>0</v>
      </c>
      <c r="VVZ34" s="73">
        <f>სარგებელი!VVZ29</f>
        <v>0</v>
      </c>
      <c r="VWA34" s="73">
        <f>სარგებელი!VWA29</f>
        <v>0</v>
      </c>
      <c r="VWB34" s="73">
        <f>სარგებელი!VWB29</f>
        <v>0</v>
      </c>
      <c r="VWC34" s="73">
        <f>სარგებელი!VWC29</f>
        <v>0</v>
      </c>
      <c r="VWD34" s="73">
        <f>სარგებელი!VWD29</f>
        <v>0</v>
      </c>
      <c r="VWE34" s="73">
        <f>სარგებელი!VWE29</f>
        <v>0</v>
      </c>
      <c r="VWF34" s="73">
        <f>სარგებელი!VWF29</f>
        <v>0</v>
      </c>
      <c r="VWG34" s="73">
        <f>სარგებელი!VWG29</f>
        <v>0</v>
      </c>
      <c r="VWH34" s="73">
        <f>სარგებელი!VWH29</f>
        <v>0</v>
      </c>
      <c r="VWI34" s="73">
        <f>სარგებელი!VWI29</f>
        <v>0</v>
      </c>
      <c r="VWJ34" s="73">
        <f>სარგებელი!VWJ29</f>
        <v>0</v>
      </c>
      <c r="VWK34" s="73">
        <f>სარგებელი!VWK29</f>
        <v>0</v>
      </c>
      <c r="VWL34" s="73">
        <f>სარგებელი!VWL29</f>
        <v>0</v>
      </c>
      <c r="VWM34" s="73">
        <f>სარგებელი!VWM29</f>
        <v>0</v>
      </c>
      <c r="VWN34" s="73">
        <f>სარგებელი!VWN29</f>
        <v>0</v>
      </c>
      <c r="VWO34" s="73">
        <f>სარგებელი!VWO29</f>
        <v>0</v>
      </c>
      <c r="VWP34" s="73">
        <f>სარგებელი!VWP29</f>
        <v>0</v>
      </c>
      <c r="VWQ34" s="73">
        <f>სარგებელი!VWQ29</f>
        <v>0</v>
      </c>
      <c r="VWR34" s="73">
        <f>სარგებელი!VWR29</f>
        <v>0</v>
      </c>
      <c r="VWS34" s="73">
        <f>სარგებელი!VWS29</f>
        <v>0</v>
      </c>
      <c r="VWT34" s="73">
        <f>სარგებელი!VWT29</f>
        <v>0</v>
      </c>
      <c r="VWU34" s="73">
        <f>სარგებელი!VWU29</f>
        <v>0</v>
      </c>
      <c r="VWV34" s="73">
        <f>სარგებელი!VWV29</f>
        <v>0</v>
      </c>
      <c r="VWW34" s="73">
        <f>სარგებელი!VWW29</f>
        <v>0</v>
      </c>
      <c r="VWX34" s="73">
        <f>სარგებელი!VWX29</f>
        <v>0</v>
      </c>
      <c r="VWY34" s="73">
        <f>სარგებელი!VWY29</f>
        <v>0</v>
      </c>
      <c r="VWZ34" s="73">
        <f>სარგებელი!VWZ29</f>
        <v>0</v>
      </c>
      <c r="VXA34" s="73">
        <f>სარგებელი!VXA29</f>
        <v>0</v>
      </c>
      <c r="VXB34" s="73">
        <f>სარგებელი!VXB29</f>
        <v>0</v>
      </c>
      <c r="VXC34" s="73">
        <f>სარგებელი!VXC29</f>
        <v>0</v>
      </c>
      <c r="VXD34" s="73">
        <f>სარგებელი!VXD29</f>
        <v>0</v>
      </c>
      <c r="VXE34" s="73">
        <f>სარგებელი!VXE29</f>
        <v>0</v>
      </c>
      <c r="VXF34" s="73">
        <f>სარგებელი!VXF29</f>
        <v>0</v>
      </c>
      <c r="VXG34" s="73">
        <f>სარგებელი!VXG29</f>
        <v>0</v>
      </c>
      <c r="VXH34" s="73">
        <f>სარგებელი!VXH29</f>
        <v>0</v>
      </c>
      <c r="VXI34" s="73">
        <f>სარგებელი!VXI29</f>
        <v>0</v>
      </c>
      <c r="VXJ34" s="73">
        <f>სარგებელი!VXJ29</f>
        <v>0</v>
      </c>
      <c r="VXK34" s="73">
        <f>სარგებელი!VXK29</f>
        <v>0</v>
      </c>
      <c r="VXL34" s="73">
        <f>სარგებელი!VXL29</f>
        <v>0</v>
      </c>
      <c r="VXM34" s="73">
        <f>სარგებელი!VXM29</f>
        <v>0</v>
      </c>
      <c r="VXN34" s="73">
        <f>სარგებელი!VXN29</f>
        <v>0</v>
      </c>
      <c r="VXO34" s="73">
        <f>სარგებელი!VXO29</f>
        <v>0</v>
      </c>
      <c r="VXP34" s="73">
        <f>სარგებელი!VXP29</f>
        <v>0</v>
      </c>
      <c r="VXQ34" s="73">
        <f>სარგებელი!VXQ29</f>
        <v>0</v>
      </c>
      <c r="VXR34" s="73">
        <f>სარგებელი!VXR29</f>
        <v>0</v>
      </c>
      <c r="VXS34" s="73">
        <f>სარგებელი!VXS29</f>
        <v>0</v>
      </c>
      <c r="VXT34" s="73">
        <f>სარგებელი!VXT29</f>
        <v>0</v>
      </c>
      <c r="VXU34" s="73">
        <f>სარგებელი!VXU29</f>
        <v>0</v>
      </c>
      <c r="VXV34" s="73">
        <f>სარგებელი!VXV29</f>
        <v>0</v>
      </c>
      <c r="VXW34" s="73">
        <f>სარგებელი!VXW29</f>
        <v>0</v>
      </c>
      <c r="VXX34" s="73">
        <f>სარგებელი!VXX29</f>
        <v>0</v>
      </c>
      <c r="VXY34" s="73">
        <f>სარგებელი!VXY29</f>
        <v>0</v>
      </c>
      <c r="VXZ34" s="73">
        <f>სარგებელი!VXZ29</f>
        <v>0</v>
      </c>
      <c r="VYA34" s="73">
        <f>სარგებელი!VYA29</f>
        <v>0</v>
      </c>
      <c r="VYB34" s="73">
        <f>სარგებელი!VYB29</f>
        <v>0</v>
      </c>
      <c r="VYC34" s="73">
        <f>სარგებელი!VYC29</f>
        <v>0</v>
      </c>
      <c r="VYD34" s="73">
        <f>სარგებელი!VYD29</f>
        <v>0</v>
      </c>
      <c r="VYE34" s="73">
        <f>სარგებელი!VYE29</f>
        <v>0</v>
      </c>
      <c r="VYF34" s="73">
        <f>სარგებელი!VYF29</f>
        <v>0</v>
      </c>
      <c r="VYG34" s="73">
        <f>სარგებელი!VYG29</f>
        <v>0</v>
      </c>
      <c r="VYH34" s="73">
        <f>სარგებელი!VYH29</f>
        <v>0</v>
      </c>
      <c r="VYI34" s="73">
        <f>სარგებელი!VYI29</f>
        <v>0</v>
      </c>
      <c r="VYJ34" s="73">
        <f>სარგებელი!VYJ29</f>
        <v>0</v>
      </c>
      <c r="VYK34" s="73">
        <f>სარგებელი!VYK29</f>
        <v>0</v>
      </c>
      <c r="VYL34" s="73">
        <f>სარგებელი!VYL29</f>
        <v>0</v>
      </c>
      <c r="VYM34" s="73">
        <f>სარგებელი!VYM29</f>
        <v>0</v>
      </c>
      <c r="VYN34" s="73">
        <f>სარგებელი!VYN29</f>
        <v>0</v>
      </c>
      <c r="VYO34" s="73">
        <f>სარგებელი!VYO29</f>
        <v>0</v>
      </c>
      <c r="VYP34" s="73">
        <f>სარგებელი!VYP29</f>
        <v>0</v>
      </c>
      <c r="VYQ34" s="73">
        <f>სარგებელი!VYQ29</f>
        <v>0</v>
      </c>
      <c r="VYR34" s="73">
        <f>სარგებელი!VYR29</f>
        <v>0</v>
      </c>
      <c r="VYS34" s="73">
        <f>სარგებელი!VYS29</f>
        <v>0</v>
      </c>
      <c r="VYT34" s="73">
        <f>სარგებელი!VYT29</f>
        <v>0</v>
      </c>
      <c r="VYU34" s="73">
        <f>სარგებელი!VYU29</f>
        <v>0</v>
      </c>
      <c r="VYV34" s="73">
        <f>სარგებელი!VYV29</f>
        <v>0</v>
      </c>
      <c r="VYW34" s="73">
        <f>სარგებელი!VYW29</f>
        <v>0</v>
      </c>
      <c r="VYX34" s="73">
        <f>სარგებელი!VYX29</f>
        <v>0</v>
      </c>
      <c r="VYY34" s="73">
        <f>სარგებელი!VYY29</f>
        <v>0</v>
      </c>
      <c r="VYZ34" s="73">
        <f>სარგებელი!VYZ29</f>
        <v>0</v>
      </c>
      <c r="VZA34" s="73">
        <f>სარგებელი!VZA29</f>
        <v>0</v>
      </c>
      <c r="VZB34" s="73">
        <f>სარგებელი!VZB29</f>
        <v>0</v>
      </c>
      <c r="VZC34" s="73">
        <f>სარგებელი!VZC29</f>
        <v>0</v>
      </c>
      <c r="VZD34" s="73">
        <f>სარგებელი!VZD29</f>
        <v>0</v>
      </c>
      <c r="VZE34" s="73">
        <f>სარგებელი!VZE29</f>
        <v>0</v>
      </c>
      <c r="VZF34" s="73">
        <f>სარგებელი!VZF29</f>
        <v>0</v>
      </c>
      <c r="VZG34" s="73">
        <f>სარგებელი!VZG29</f>
        <v>0</v>
      </c>
      <c r="VZH34" s="73">
        <f>სარგებელი!VZH29</f>
        <v>0</v>
      </c>
      <c r="VZI34" s="73">
        <f>სარგებელი!VZI29</f>
        <v>0</v>
      </c>
      <c r="VZJ34" s="73">
        <f>სარგებელი!VZJ29</f>
        <v>0</v>
      </c>
      <c r="VZK34" s="73">
        <f>სარგებელი!VZK29</f>
        <v>0</v>
      </c>
      <c r="VZL34" s="73">
        <f>სარგებელი!VZL29</f>
        <v>0</v>
      </c>
      <c r="VZM34" s="73">
        <f>სარგებელი!VZM29</f>
        <v>0</v>
      </c>
      <c r="VZN34" s="73">
        <f>სარგებელი!VZN29</f>
        <v>0</v>
      </c>
      <c r="VZO34" s="73">
        <f>სარგებელი!VZO29</f>
        <v>0</v>
      </c>
      <c r="VZP34" s="73">
        <f>სარგებელი!VZP29</f>
        <v>0</v>
      </c>
      <c r="VZQ34" s="73">
        <f>სარგებელი!VZQ29</f>
        <v>0</v>
      </c>
      <c r="VZR34" s="73">
        <f>სარგებელი!VZR29</f>
        <v>0</v>
      </c>
      <c r="VZS34" s="73">
        <f>სარგებელი!VZS29</f>
        <v>0</v>
      </c>
      <c r="VZT34" s="73">
        <f>სარგებელი!VZT29</f>
        <v>0</v>
      </c>
      <c r="VZU34" s="73">
        <f>სარგებელი!VZU29</f>
        <v>0</v>
      </c>
      <c r="VZV34" s="73">
        <f>სარგებელი!VZV29</f>
        <v>0</v>
      </c>
      <c r="VZW34" s="73">
        <f>სარგებელი!VZW29</f>
        <v>0</v>
      </c>
      <c r="VZX34" s="73">
        <f>სარგებელი!VZX29</f>
        <v>0</v>
      </c>
      <c r="VZY34" s="73">
        <f>სარგებელი!VZY29</f>
        <v>0</v>
      </c>
      <c r="VZZ34" s="73">
        <f>სარგებელი!VZZ29</f>
        <v>0</v>
      </c>
      <c r="WAA34" s="73">
        <f>სარგებელი!WAA29</f>
        <v>0</v>
      </c>
      <c r="WAB34" s="73">
        <f>სარგებელი!WAB29</f>
        <v>0</v>
      </c>
      <c r="WAC34" s="73">
        <f>სარგებელი!WAC29</f>
        <v>0</v>
      </c>
      <c r="WAD34" s="73">
        <f>სარგებელი!WAD29</f>
        <v>0</v>
      </c>
      <c r="WAE34" s="73">
        <f>სარგებელი!WAE29</f>
        <v>0</v>
      </c>
      <c r="WAF34" s="73">
        <f>სარგებელი!WAF29</f>
        <v>0</v>
      </c>
      <c r="WAG34" s="73">
        <f>სარგებელი!WAG29</f>
        <v>0</v>
      </c>
      <c r="WAH34" s="73">
        <f>სარგებელი!WAH29</f>
        <v>0</v>
      </c>
      <c r="WAI34" s="73">
        <f>სარგებელი!WAI29</f>
        <v>0</v>
      </c>
      <c r="WAJ34" s="73">
        <f>სარგებელი!WAJ29</f>
        <v>0</v>
      </c>
      <c r="WAK34" s="73">
        <f>სარგებელი!WAK29</f>
        <v>0</v>
      </c>
      <c r="WAL34" s="73">
        <f>სარგებელი!WAL29</f>
        <v>0</v>
      </c>
      <c r="WAM34" s="73">
        <f>სარგებელი!WAM29</f>
        <v>0</v>
      </c>
      <c r="WAN34" s="73">
        <f>სარგებელი!WAN29</f>
        <v>0</v>
      </c>
      <c r="WAO34" s="73">
        <f>სარგებელი!WAO29</f>
        <v>0</v>
      </c>
      <c r="WAP34" s="73">
        <f>სარგებელი!WAP29</f>
        <v>0</v>
      </c>
      <c r="WAQ34" s="73">
        <f>სარგებელი!WAQ29</f>
        <v>0</v>
      </c>
      <c r="WAR34" s="73">
        <f>სარგებელი!WAR29</f>
        <v>0</v>
      </c>
      <c r="WAS34" s="73">
        <f>სარგებელი!WAS29</f>
        <v>0</v>
      </c>
      <c r="WAT34" s="73">
        <f>სარგებელი!WAT29</f>
        <v>0</v>
      </c>
      <c r="WAU34" s="73">
        <f>სარგებელი!WAU29</f>
        <v>0</v>
      </c>
      <c r="WAV34" s="73">
        <f>სარგებელი!WAV29</f>
        <v>0</v>
      </c>
      <c r="WAW34" s="73">
        <f>სარგებელი!WAW29</f>
        <v>0</v>
      </c>
      <c r="WAX34" s="73">
        <f>სარგებელი!WAX29</f>
        <v>0</v>
      </c>
      <c r="WAY34" s="73">
        <f>სარგებელი!WAY29</f>
        <v>0</v>
      </c>
      <c r="WAZ34" s="73">
        <f>სარგებელი!WAZ29</f>
        <v>0</v>
      </c>
      <c r="WBA34" s="73">
        <f>სარგებელი!WBA29</f>
        <v>0</v>
      </c>
      <c r="WBB34" s="73">
        <f>სარგებელი!WBB29</f>
        <v>0</v>
      </c>
      <c r="WBC34" s="73">
        <f>სარგებელი!WBC29</f>
        <v>0</v>
      </c>
      <c r="WBD34" s="73">
        <f>სარგებელი!WBD29</f>
        <v>0</v>
      </c>
      <c r="WBE34" s="73">
        <f>სარგებელი!WBE29</f>
        <v>0</v>
      </c>
      <c r="WBF34" s="73">
        <f>სარგებელი!WBF29</f>
        <v>0</v>
      </c>
      <c r="WBG34" s="73">
        <f>სარგებელი!WBG29</f>
        <v>0</v>
      </c>
      <c r="WBH34" s="73">
        <f>სარგებელი!WBH29</f>
        <v>0</v>
      </c>
      <c r="WBI34" s="73">
        <f>სარგებელი!WBI29</f>
        <v>0</v>
      </c>
      <c r="WBJ34" s="73">
        <f>სარგებელი!WBJ29</f>
        <v>0</v>
      </c>
      <c r="WBK34" s="73">
        <f>სარგებელი!WBK29</f>
        <v>0</v>
      </c>
      <c r="WBL34" s="73">
        <f>სარგებელი!WBL29</f>
        <v>0</v>
      </c>
      <c r="WBM34" s="73">
        <f>სარგებელი!WBM29</f>
        <v>0</v>
      </c>
      <c r="WBN34" s="73">
        <f>სარგებელი!WBN29</f>
        <v>0</v>
      </c>
      <c r="WBO34" s="73">
        <f>სარგებელი!WBO29</f>
        <v>0</v>
      </c>
      <c r="WBP34" s="73">
        <f>სარგებელი!WBP29</f>
        <v>0</v>
      </c>
      <c r="WBQ34" s="73">
        <f>სარგებელი!WBQ29</f>
        <v>0</v>
      </c>
      <c r="WBR34" s="73">
        <f>სარგებელი!WBR29</f>
        <v>0</v>
      </c>
      <c r="WBS34" s="73">
        <f>სარგებელი!WBS29</f>
        <v>0</v>
      </c>
      <c r="WBT34" s="73">
        <f>სარგებელი!WBT29</f>
        <v>0</v>
      </c>
      <c r="WBU34" s="73">
        <f>სარგებელი!WBU29</f>
        <v>0</v>
      </c>
      <c r="WBV34" s="73">
        <f>სარგებელი!WBV29</f>
        <v>0</v>
      </c>
      <c r="WBW34" s="73">
        <f>სარგებელი!WBW29</f>
        <v>0</v>
      </c>
      <c r="WBX34" s="73">
        <f>სარგებელი!WBX29</f>
        <v>0</v>
      </c>
      <c r="WBY34" s="73">
        <f>სარგებელი!WBY29</f>
        <v>0</v>
      </c>
      <c r="WBZ34" s="73">
        <f>სარგებელი!WBZ29</f>
        <v>0</v>
      </c>
      <c r="WCA34" s="73">
        <f>სარგებელი!WCA29</f>
        <v>0</v>
      </c>
      <c r="WCB34" s="73">
        <f>სარგებელი!WCB29</f>
        <v>0</v>
      </c>
      <c r="WCC34" s="73">
        <f>სარგებელი!WCC29</f>
        <v>0</v>
      </c>
      <c r="WCD34" s="73">
        <f>სარგებელი!WCD29</f>
        <v>0</v>
      </c>
      <c r="WCE34" s="73">
        <f>სარგებელი!WCE29</f>
        <v>0</v>
      </c>
      <c r="WCF34" s="73">
        <f>სარგებელი!WCF29</f>
        <v>0</v>
      </c>
      <c r="WCG34" s="73">
        <f>სარგებელი!WCG29</f>
        <v>0</v>
      </c>
      <c r="WCH34" s="73">
        <f>სარგებელი!WCH29</f>
        <v>0</v>
      </c>
      <c r="WCI34" s="73">
        <f>სარგებელი!WCI29</f>
        <v>0</v>
      </c>
      <c r="WCJ34" s="73">
        <f>სარგებელი!WCJ29</f>
        <v>0</v>
      </c>
      <c r="WCK34" s="73">
        <f>სარგებელი!WCK29</f>
        <v>0</v>
      </c>
      <c r="WCL34" s="73">
        <f>სარგებელი!WCL29</f>
        <v>0</v>
      </c>
      <c r="WCM34" s="73">
        <f>სარგებელი!WCM29</f>
        <v>0</v>
      </c>
      <c r="WCN34" s="73">
        <f>სარგებელი!WCN29</f>
        <v>0</v>
      </c>
      <c r="WCO34" s="73">
        <f>სარგებელი!WCO29</f>
        <v>0</v>
      </c>
      <c r="WCP34" s="73">
        <f>სარგებელი!WCP29</f>
        <v>0</v>
      </c>
      <c r="WCQ34" s="73">
        <f>სარგებელი!WCQ29</f>
        <v>0</v>
      </c>
      <c r="WCR34" s="73">
        <f>სარგებელი!WCR29</f>
        <v>0</v>
      </c>
      <c r="WCS34" s="73">
        <f>სარგებელი!WCS29</f>
        <v>0</v>
      </c>
      <c r="WCT34" s="73">
        <f>სარგებელი!WCT29</f>
        <v>0</v>
      </c>
      <c r="WCU34" s="73">
        <f>სარგებელი!WCU29</f>
        <v>0</v>
      </c>
      <c r="WCV34" s="73">
        <f>სარგებელი!WCV29</f>
        <v>0</v>
      </c>
      <c r="WCW34" s="73">
        <f>სარგებელი!WCW29</f>
        <v>0</v>
      </c>
      <c r="WCX34" s="73">
        <f>სარგებელი!WCX29</f>
        <v>0</v>
      </c>
      <c r="WCY34" s="73">
        <f>სარგებელი!WCY29</f>
        <v>0</v>
      </c>
      <c r="WCZ34" s="73">
        <f>სარგებელი!WCZ29</f>
        <v>0</v>
      </c>
      <c r="WDA34" s="73">
        <f>სარგებელი!WDA29</f>
        <v>0</v>
      </c>
      <c r="WDB34" s="73">
        <f>სარგებელი!WDB29</f>
        <v>0</v>
      </c>
      <c r="WDC34" s="73">
        <f>სარგებელი!WDC29</f>
        <v>0</v>
      </c>
      <c r="WDD34" s="73">
        <f>სარგებელი!WDD29</f>
        <v>0</v>
      </c>
      <c r="WDE34" s="73">
        <f>სარგებელი!WDE29</f>
        <v>0</v>
      </c>
      <c r="WDF34" s="73">
        <f>სარგებელი!WDF29</f>
        <v>0</v>
      </c>
      <c r="WDG34" s="73">
        <f>სარგებელი!WDG29</f>
        <v>0</v>
      </c>
      <c r="WDH34" s="73">
        <f>სარგებელი!WDH29</f>
        <v>0</v>
      </c>
      <c r="WDI34" s="73">
        <f>სარგებელი!WDI29</f>
        <v>0</v>
      </c>
      <c r="WDJ34" s="73">
        <f>სარგებელი!WDJ29</f>
        <v>0</v>
      </c>
      <c r="WDK34" s="73">
        <f>სარგებელი!WDK29</f>
        <v>0</v>
      </c>
      <c r="WDL34" s="73">
        <f>სარგებელი!WDL29</f>
        <v>0</v>
      </c>
      <c r="WDM34" s="73">
        <f>სარგებელი!WDM29</f>
        <v>0</v>
      </c>
      <c r="WDN34" s="73">
        <f>სარგებელი!WDN29</f>
        <v>0</v>
      </c>
      <c r="WDO34" s="73">
        <f>სარგებელი!WDO29</f>
        <v>0</v>
      </c>
      <c r="WDP34" s="73">
        <f>სარგებელი!WDP29</f>
        <v>0</v>
      </c>
      <c r="WDQ34" s="73">
        <f>სარგებელი!WDQ29</f>
        <v>0</v>
      </c>
      <c r="WDR34" s="73">
        <f>სარგებელი!WDR29</f>
        <v>0</v>
      </c>
      <c r="WDS34" s="73">
        <f>სარგებელი!WDS29</f>
        <v>0</v>
      </c>
      <c r="WDT34" s="73">
        <f>სარგებელი!WDT29</f>
        <v>0</v>
      </c>
      <c r="WDU34" s="73">
        <f>სარგებელი!WDU29</f>
        <v>0</v>
      </c>
      <c r="WDV34" s="73">
        <f>სარგებელი!WDV29</f>
        <v>0</v>
      </c>
      <c r="WDW34" s="73">
        <f>სარგებელი!WDW29</f>
        <v>0</v>
      </c>
      <c r="WDX34" s="73">
        <f>სარგებელი!WDX29</f>
        <v>0</v>
      </c>
      <c r="WDY34" s="73">
        <f>სარგებელი!WDY29</f>
        <v>0</v>
      </c>
      <c r="WDZ34" s="73">
        <f>სარგებელი!WDZ29</f>
        <v>0</v>
      </c>
      <c r="WEA34" s="73">
        <f>სარგებელი!WEA29</f>
        <v>0</v>
      </c>
      <c r="WEB34" s="73">
        <f>სარგებელი!WEB29</f>
        <v>0</v>
      </c>
      <c r="WEC34" s="73">
        <f>სარგებელი!WEC29</f>
        <v>0</v>
      </c>
      <c r="WED34" s="73">
        <f>სარგებელი!WED29</f>
        <v>0</v>
      </c>
      <c r="WEE34" s="73">
        <f>სარგებელი!WEE29</f>
        <v>0</v>
      </c>
      <c r="WEF34" s="73">
        <f>სარგებელი!WEF29</f>
        <v>0</v>
      </c>
      <c r="WEG34" s="73">
        <f>სარგებელი!WEG29</f>
        <v>0</v>
      </c>
      <c r="WEH34" s="73">
        <f>სარგებელი!WEH29</f>
        <v>0</v>
      </c>
      <c r="WEI34" s="73">
        <f>სარგებელი!WEI29</f>
        <v>0</v>
      </c>
      <c r="WEJ34" s="73">
        <f>სარგებელი!WEJ29</f>
        <v>0</v>
      </c>
      <c r="WEK34" s="73">
        <f>სარგებელი!WEK29</f>
        <v>0</v>
      </c>
      <c r="WEL34" s="73">
        <f>სარგებელი!WEL29</f>
        <v>0</v>
      </c>
      <c r="WEM34" s="73">
        <f>სარგებელი!WEM29</f>
        <v>0</v>
      </c>
      <c r="WEN34" s="73">
        <f>სარგებელი!WEN29</f>
        <v>0</v>
      </c>
      <c r="WEO34" s="73">
        <f>სარგებელი!WEO29</f>
        <v>0</v>
      </c>
      <c r="WEP34" s="73">
        <f>სარგებელი!WEP29</f>
        <v>0</v>
      </c>
      <c r="WEQ34" s="73">
        <f>სარგებელი!WEQ29</f>
        <v>0</v>
      </c>
      <c r="WER34" s="73">
        <f>სარგებელი!WER29</f>
        <v>0</v>
      </c>
      <c r="WES34" s="73">
        <f>სარგებელი!WES29</f>
        <v>0</v>
      </c>
      <c r="WET34" s="73">
        <f>სარგებელი!WET29</f>
        <v>0</v>
      </c>
      <c r="WEU34" s="73">
        <f>სარგებელი!WEU29</f>
        <v>0</v>
      </c>
      <c r="WEV34" s="73">
        <f>სარგებელი!WEV29</f>
        <v>0</v>
      </c>
      <c r="WEW34" s="73">
        <f>სარგებელი!WEW29</f>
        <v>0</v>
      </c>
      <c r="WEX34" s="73">
        <f>სარგებელი!WEX29</f>
        <v>0</v>
      </c>
      <c r="WEY34" s="73">
        <f>სარგებელი!WEY29</f>
        <v>0</v>
      </c>
      <c r="WEZ34" s="73">
        <f>სარგებელი!WEZ29</f>
        <v>0</v>
      </c>
      <c r="WFA34" s="73">
        <f>სარგებელი!WFA29</f>
        <v>0</v>
      </c>
      <c r="WFB34" s="73">
        <f>სარგებელი!WFB29</f>
        <v>0</v>
      </c>
      <c r="WFC34" s="73">
        <f>სარგებელი!WFC29</f>
        <v>0</v>
      </c>
      <c r="WFD34" s="73">
        <f>სარგებელი!WFD29</f>
        <v>0</v>
      </c>
      <c r="WFE34" s="73">
        <f>სარგებელი!WFE29</f>
        <v>0</v>
      </c>
      <c r="WFF34" s="73">
        <f>სარგებელი!WFF29</f>
        <v>0</v>
      </c>
      <c r="WFG34" s="73">
        <f>სარგებელი!WFG29</f>
        <v>0</v>
      </c>
      <c r="WFH34" s="73">
        <f>სარგებელი!WFH29</f>
        <v>0</v>
      </c>
      <c r="WFI34" s="73">
        <f>სარგებელი!WFI29</f>
        <v>0</v>
      </c>
      <c r="WFJ34" s="73">
        <f>სარგებელი!WFJ29</f>
        <v>0</v>
      </c>
      <c r="WFK34" s="73">
        <f>სარგებელი!WFK29</f>
        <v>0</v>
      </c>
      <c r="WFL34" s="73">
        <f>სარგებელი!WFL29</f>
        <v>0</v>
      </c>
      <c r="WFM34" s="73">
        <f>სარგებელი!WFM29</f>
        <v>0</v>
      </c>
      <c r="WFN34" s="73">
        <f>სარგებელი!WFN29</f>
        <v>0</v>
      </c>
      <c r="WFO34" s="73">
        <f>სარგებელი!WFO29</f>
        <v>0</v>
      </c>
      <c r="WFP34" s="73">
        <f>სარგებელი!WFP29</f>
        <v>0</v>
      </c>
      <c r="WFQ34" s="73">
        <f>სარგებელი!WFQ29</f>
        <v>0</v>
      </c>
      <c r="WFR34" s="73">
        <f>სარგებელი!WFR29</f>
        <v>0</v>
      </c>
      <c r="WFS34" s="73">
        <f>სარგებელი!WFS29</f>
        <v>0</v>
      </c>
      <c r="WFT34" s="73">
        <f>სარგებელი!WFT29</f>
        <v>0</v>
      </c>
      <c r="WFU34" s="73">
        <f>სარგებელი!WFU29</f>
        <v>0</v>
      </c>
      <c r="WFV34" s="73">
        <f>სარგებელი!WFV29</f>
        <v>0</v>
      </c>
      <c r="WFW34" s="73">
        <f>სარგებელი!WFW29</f>
        <v>0</v>
      </c>
      <c r="WFX34" s="73">
        <f>სარგებელი!WFX29</f>
        <v>0</v>
      </c>
      <c r="WFY34" s="73">
        <f>სარგებელი!WFY29</f>
        <v>0</v>
      </c>
      <c r="WFZ34" s="73">
        <f>სარგებელი!WFZ29</f>
        <v>0</v>
      </c>
      <c r="WGA34" s="73">
        <f>სარგებელი!WGA29</f>
        <v>0</v>
      </c>
      <c r="WGB34" s="73">
        <f>სარგებელი!WGB29</f>
        <v>0</v>
      </c>
      <c r="WGC34" s="73">
        <f>სარგებელი!WGC29</f>
        <v>0</v>
      </c>
      <c r="WGD34" s="73">
        <f>სარგებელი!WGD29</f>
        <v>0</v>
      </c>
      <c r="WGE34" s="73">
        <f>სარგებელი!WGE29</f>
        <v>0</v>
      </c>
      <c r="WGF34" s="73">
        <f>სარგებელი!WGF29</f>
        <v>0</v>
      </c>
      <c r="WGG34" s="73">
        <f>სარგებელი!WGG29</f>
        <v>0</v>
      </c>
      <c r="WGH34" s="73">
        <f>სარგებელი!WGH29</f>
        <v>0</v>
      </c>
      <c r="WGI34" s="73">
        <f>სარგებელი!WGI29</f>
        <v>0</v>
      </c>
      <c r="WGJ34" s="73">
        <f>სარგებელი!WGJ29</f>
        <v>0</v>
      </c>
      <c r="WGK34" s="73">
        <f>სარგებელი!WGK29</f>
        <v>0</v>
      </c>
      <c r="WGL34" s="73">
        <f>სარგებელი!WGL29</f>
        <v>0</v>
      </c>
      <c r="WGM34" s="73">
        <f>სარგებელი!WGM29</f>
        <v>0</v>
      </c>
      <c r="WGN34" s="73">
        <f>სარგებელი!WGN29</f>
        <v>0</v>
      </c>
      <c r="WGO34" s="73">
        <f>სარგებელი!WGO29</f>
        <v>0</v>
      </c>
      <c r="WGP34" s="73">
        <f>სარგებელი!WGP29</f>
        <v>0</v>
      </c>
      <c r="WGQ34" s="73">
        <f>სარგებელი!WGQ29</f>
        <v>0</v>
      </c>
      <c r="WGR34" s="73">
        <f>სარგებელი!WGR29</f>
        <v>0</v>
      </c>
      <c r="WGS34" s="73">
        <f>სარგებელი!WGS29</f>
        <v>0</v>
      </c>
      <c r="WGT34" s="73">
        <f>სარგებელი!WGT29</f>
        <v>0</v>
      </c>
      <c r="WGU34" s="73">
        <f>სარგებელი!WGU29</f>
        <v>0</v>
      </c>
      <c r="WGV34" s="73">
        <f>სარგებელი!WGV29</f>
        <v>0</v>
      </c>
      <c r="WGW34" s="73">
        <f>სარგებელი!WGW29</f>
        <v>0</v>
      </c>
      <c r="WGX34" s="73">
        <f>სარგებელი!WGX29</f>
        <v>0</v>
      </c>
      <c r="WGY34" s="73">
        <f>სარგებელი!WGY29</f>
        <v>0</v>
      </c>
      <c r="WGZ34" s="73">
        <f>სარგებელი!WGZ29</f>
        <v>0</v>
      </c>
      <c r="WHA34" s="73">
        <f>სარგებელი!WHA29</f>
        <v>0</v>
      </c>
      <c r="WHB34" s="73">
        <f>სარგებელი!WHB29</f>
        <v>0</v>
      </c>
      <c r="WHC34" s="73">
        <f>სარგებელი!WHC29</f>
        <v>0</v>
      </c>
      <c r="WHD34" s="73">
        <f>სარგებელი!WHD29</f>
        <v>0</v>
      </c>
      <c r="WHE34" s="73">
        <f>სარგებელი!WHE29</f>
        <v>0</v>
      </c>
      <c r="WHF34" s="73">
        <f>სარგებელი!WHF29</f>
        <v>0</v>
      </c>
      <c r="WHG34" s="73">
        <f>სარგებელი!WHG29</f>
        <v>0</v>
      </c>
      <c r="WHH34" s="73">
        <f>სარგებელი!WHH29</f>
        <v>0</v>
      </c>
      <c r="WHI34" s="73">
        <f>სარგებელი!WHI29</f>
        <v>0</v>
      </c>
      <c r="WHJ34" s="73">
        <f>სარგებელი!WHJ29</f>
        <v>0</v>
      </c>
      <c r="WHK34" s="73">
        <f>სარგებელი!WHK29</f>
        <v>0</v>
      </c>
      <c r="WHL34" s="73">
        <f>სარგებელი!WHL29</f>
        <v>0</v>
      </c>
      <c r="WHM34" s="73">
        <f>სარგებელი!WHM29</f>
        <v>0</v>
      </c>
      <c r="WHN34" s="73">
        <f>სარგებელი!WHN29</f>
        <v>0</v>
      </c>
      <c r="WHO34" s="73">
        <f>სარგებელი!WHO29</f>
        <v>0</v>
      </c>
      <c r="WHP34" s="73">
        <f>სარგებელი!WHP29</f>
        <v>0</v>
      </c>
      <c r="WHQ34" s="73">
        <f>სარგებელი!WHQ29</f>
        <v>0</v>
      </c>
      <c r="WHR34" s="73">
        <f>სარგებელი!WHR29</f>
        <v>0</v>
      </c>
      <c r="WHS34" s="73">
        <f>სარგებელი!WHS29</f>
        <v>0</v>
      </c>
      <c r="WHT34" s="73">
        <f>სარგებელი!WHT29</f>
        <v>0</v>
      </c>
      <c r="WHU34" s="73">
        <f>სარგებელი!WHU29</f>
        <v>0</v>
      </c>
      <c r="WHV34" s="73">
        <f>სარგებელი!WHV29</f>
        <v>0</v>
      </c>
      <c r="WHW34" s="73">
        <f>სარგებელი!WHW29</f>
        <v>0</v>
      </c>
      <c r="WHX34" s="73">
        <f>სარგებელი!WHX29</f>
        <v>0</v>
      </c>
      <c r="WHY34" s="73">
        <f>სარგებელი!WHY29</f>
        <v>0</v>
      </c>
      <c r="WHZ34" s="73">
        <f>სარგებელი!WHZ29</f>
        <v>0</v>
      </c>
      <c r="WIA34" s="73">
        <f>სარგებელი!WIA29</f>
        <v>0</v>
      </c>
      <c r="WIB34" s="73">
        <f>სარგებელი!WIB29</f>
        <v>0</v>
      </c>
      <c r="WIC34" s="73">
        <f>სარგებელი!WIC29</f>
        <v>0</v>
      </c>
      <c r="WID34" s="73">
        <f>სარგებელი!WID29</f>
        <v>0</v>
      </c>
      <c r="WIE34" s="73">
        <f>სარგებელი!WIE29</f>
        <v>0</v>
      </c>
      <c r="WIF34" s="73">
        <f>სარგებელი!WIF29</f>
        <v>0</v>
      </c>
      <c r="WIG34" s="73">
        <f>სარგებელი!WIG29</f>
        <v>0</v>
      </c>
      <c r="WIH34" s="73">
        <f>სარგებელი!WIH29</f>
        <v>0</v>
      </c>
      <c r="WII34" s="73">
        <f>სარგებელი!WII29</f>
        <v>0</v>
      </c>
      <c r="WIJ34" s="73">
        <f>სარგებელი!WIJ29</f>
        <v>0</v>
      </c>
      <c r="WIK34" s="73">
        <f>სარგებელი!WIK29</f>
        <v>0</v>
      </c>
      <c r="WIL34" s="73">
        <f>სარგებელი!WIL29</f>
        <v>0</v>
      </c>
      <c r="WIM34" s="73">
        <f>სარგებელი!WIM29</f>
        <v>0</v>
      </c>
      <c r="WIN34" s="73">
        <f>სარგებელი!WIN29</f>
        <v>0</v>
      </c>
      <c r="WIO34" s="73">
        <f>სარგებელი!WIO29</f>
        <v>0</v>
      </c>
      <c r="WIP34" s="73">
        <f>სარგებელი!WIP29</f>
        <v>0</v>
      </c>
      <c r="WIQ34" s="73">
        <f>სარგებელი!WIQ29</f>
        <v>0</v>
      </c>
      <c r="WIR34" s="73">
        <f>სარგებელი!WIR29</f>
        <v>0</v>
      </c>
      <c r="WIS34" s="73">
        <f>სარგებელი!WIS29</f>
        <v>0</v>
      </c>
      <c r="WIT34" s="73">
        <f>სარგებელი!WIT29</f>
        <v>0</v>
      </c>
      <c r="WIU34" s="73">
        <f>სარგებელი!WIU29</f>
        <v>0</v>
      </c>
      <c r="WIV34" s="73">
        <f>სარგებელი!WIV29</f>
        <v>0</v>
      </c>
      <c r="WIW34" s="73">
        <f>სარგებელი!WIW29</f>
        <v>0</v>
      </c>
      <c r="WIX34" s="73">
        <f>სარგებელი!WIX29</f>
        <v>0</v>
      </c>
      <c r="WIY34" s="73">
        <f>სარგებელი!WIY29</f>
        <v>0</v>
      </c>
      <c r="WIZ34" s="73">
        <f>სარგებელი!WIZ29</f>
        <v>0</v>
      </c>
      <c r="WJA34" s="73">
        <f>სარგებელი!WJA29</f>
        <v>0</v>
      </c>
      <c r="WJB34" s="73">
        <f>სარგებელი!WJB29</f>
        <v>0</v>
      </c>
      <c r="WJC34" s="73">
        <f>სარგებელი!WJC29</f>
        <v>0</v>
      </c>
      <c r="WJD34" s="73">
        <f>სარგებელი!WJD29</f>
        <v>0</v>
      </c>
      <c r="WJE34" s="73">
        <f>სარგებელი!WJE29</f>
        <v>0</v>
      </c>
      <c r="WJF34" s="73">
        <f>სარგებელი!WJF29</f>
        <v>0</v>
      </c>
      <c r="WJG34" s="73">
        <f>სარგებელი!WJG29</f>
        <v>0</v>
      </c>
      <c r="WJH34" s="73">
        <f>სარგებელი!WJH29</f>
        <v>0</v>
      </c>
      <c r="WJI34" s="73">
        <f>სარგებელი!WJI29</f>
        <v>0</v>
      </c>
      <c r="WJJ34" s="73">
        <f>სარგებელი!WJJ29</f>
        <v>0</v>
      </c>
      <c r="WJK34" s="73">
        <f>სარგებელი!WJK29</f>
        <v>0</v>
      </c>
      <c r="WJL34" s="73">
        <f>სარგებელი!WJL29</f>
        <v>0</v>
      </c>
      <c r="WJM34" s="73">
        <f>სარგებელი!WJM29</f>
        <v>0</v>
      </c>
      <c r="WJN34" s="73">
        <f>სარგებელი!WJN29</f>
        <v>0</v>
      </c>
      <c r="WJO34" s="73">
        <f>სარგებელი!WJO29</f>
        <v>0</v>
      </c>
      <c r="WJP34" s="73">
        <f>სარგებელი!WJP29</f>
        <v>0</v>
      </c>
      <c r="WJQ34" s="73">
        <f>სარგებელი!WJQ29</f>
        <v>0</v>
      </c>
      <c r="WJR34" s="73">
        <f>სარგებელი!WJR29</f>
        <v>0</v>
      </c>
      <c r="WJS34" s="73">
        <f>სარგებელი!WJS29</f>
        <v>0</v>
      </c>
      <c r="WJT34" s="73">
        <f>სარგებელი!WJT29</f>
        <v>0</v>
      </c>
      <c r="WJU34" s="73">
        <f>სარგებელი!WJU29</f>
        <v>0</v>
      </c>
      <c r="WJV34" s="73">
        <f>სარგებელი!WJV29</f>
        <v>0</v>
      </c>
      <c r="WJW34" s="73">
        <f>სარგებელი!WJW29</f>
        <v>0</v>
      </c>
      <c r="WJX34" s="73">
        <f>სარგებელი!WJX29</f>
        <v>0</v>
      </c>
      <c r="WJY34" s="73">
        <f>სარგებელი!WJY29</f>
        <v>0</v>
      </c>
      <c r="WJZ34" s="73">
        <f>სარგებელი!WJZ29</f>
        <v>0</v>
      </c>
      <c r="WKA34" s="73">
        <f>სარგებელი!WKA29</f>
        <v>0</v>
      </c>
      <c r="WKB34" s="73">
        <f>სარგებელი!WKB29</f>
        <v>0</v>
      </c>
      <c r="WKC34" s="73">
        <f>სარგებელი!WKC29</f>
        <v>0</v>
      </c>
      <c r="WKD34" s="73">
        <f>სარგებელი!WKD29</f>
        <v>0</v>
      </c>
      <c r="WKE34" s="73">
        <f>სარგებელი!WKE29</f>
        <v>0</v>
      </c>
      <c r="WKF34" s="73">
        <f>სარგებელი!WKF29</f>
        <v>0</v>
      </c>
      <c r="WKG34" s="73">
        <f>სარგებელი!WKG29</f>
        <v>0</v>
      </c>
      <c r="WKH34" s="73">
        <f>სარგებელი!WKH29</f>
        <v>0</v>
      </c>
      <c r="WKI34" s="73">
        <f>სარგებელი!WKI29</f>
        <v>0</v>
      </c>
      <c r="WKJ34" s="73">
        <f>სარგებელი!WKJ29</f>
        <v>0</v>
      </c>
      <c r="WKK34" s="73">
        <f>სარგებელი!WKK29</f>
        <v>0</v>
      </c>
      <c r="WKL34" s="73">
        <f>სარგებელი!WKL29</f>
        <v>0</v>
      </c>
      <c r="WKM34" s="73">
        <f>სარგებელი!WKM29</f>
        <v>0</v>
      </c>
      <c r="WKN34" s="73">
        <f>სარგებელი!WKN29</f>
        <v>0</v>
      </c>
      <c r="WKO34" s="73">
        <f>სარგებელი!WKO29</f>
        <v>0</v>
      </c>
      <c r="WKP34" s="73">
        <f>სარგებელი!WKP29</f>
        <v>0</v>
      </c>
      <c r="WKQ34" s="73">
        <f>სარგებელი!WKQ29</f>
        <v>0</v>
      </c>
      <c r="WKR34" s="73">
        <f>სარგებელი!WKR29</f>
        <v>0</v>
      </c>
      <c r="WKS34" s="73">
        <f>სარგებელი!WKS29</f>
        <v>0</v>
      </c>
      <c r="WKT34" s="73">
        <f>სარგებელი!WKT29</f>
        <v>0</v>
      </c>
      <c r="WKU34" s="73">
        <f>სარგებელი!WKU29</f>
        <v>0</v>
      </c>
      <c r="WKV34" s="73">
        <f>სარგებელი!WKV29</f>
        <v>0</v>
      </c>
      <c r="WKW34" s="73">
        <f>სარგებელი!WKW29</f>
        <v>0</v>
      </c>
      <c r="WKX34" s="73">
        <f>სარგებელი!WKX29</f>
        <v>0</v>
      </c>
      <c r="WKY34" s="73">
        <f>სარგებელი!WKY29</f>
        <v>0</v>
      </c>
      <c r="WKZ34" s="73">
        <f>სარგებელი!WKZ29</f>
        <v>0</v>
      </c>
      <c r="WLA34" s="73">
        <f>სარგებელი!WLA29</f>
        <v>0</v>
      </c>
      <c r="WLB34" s="73">
        <f>სარგებელი!WLB29</f>
        <v>0</v>
      </c>
      <c r="WLC34" s="73">
        <f>სარგებელი!WLC29</f>
        <v>0</v>
      </c>
      <c r="WLD34" s="73">
        <f>სარგებელი!WLD29</f>
        <v>0</v>
      </c>
      <c r="WLE34" s="73">
        <f>სარგებელი!WLE29</f>
        <v>0</v>
      </c>
      <c r="WLF34" s="73">
        <f>სარგებელი!WLF29</f>
        <v>0</v>
      </c>
      <c r="WLG34" s="73">
        <f>სარგებელი!WLG29</f>
        <v>0</v>
      </c>
      <c r="WLH34" s="73">
        <f>სარგებელი!WLH29</f>
        <v>0</v>
      </c>
      <c r="WLI34" s="73">
        <f>სარგებელი!WLI29</f>
        <v>0</v>
      </c>
      <c r="WLJ34" s="73">
        <f>სარგებელი!WLJ29</f>
        <v>0</v>
      </c>
      <c r="WLK34" s="73">
        <f>სარგებელი!WLK29</f>
        <v>0</v>
      </c>
      <c r="WLL34" s="73">
        <f>სარგებელი!WLL29</f>
        <v>0</v>
      </c>
      <c r="WLM34" s="73">
        <f>სარგებელი!WLM29</f>
        <v>0</v>
      </c>
      <c r="WLN34" s="73">
        <f>სარგებელი!WLN29</f>
        <v>0</v>
      </c>
      <c r="WLO34" s="73">
        <f>სარგებელი!WLO29</f>
        <v>0</v>
      </c>
      <c r="WLP34" s="73">
        <f>სარგებელი!WLP29</f>
        <v>0</v>
      </c>
      <c r="WLQ34" s="73">
        <f>სარგებელი!WLQ29</f>
        <v>0</v>
      </c>
      <c r="WLR34" s="73">
        <f>სარგებელი!WLR29</f>
        <v>0</v>
      </c>
      <c r="WLS34" s="73">
        <f>სარგებელი!WLS29</f>
        <v>0</v>
      </c>
      <c r="WLT34" s="73">
        <f>სარგებელი!WLT29</f>
        <v>0</v>
      </c>
      <c r="WLU34" s="73">
        <f>სარგებელი!WLU29</f>
        <v>0</v>
      </c>
      <c r="WLV34" s="73">
        <f>სარგებელი!WLV29</f>
        <v>0</v>
      </c>
      <c r="WLW34" s="73">
        <f>სარგებელი!WLW29</f>
        <v>0</v>
      </c>
      <c r="WLX34" s="73">
        <f>სარგებელი!WLX29</f>
        <v>0</v>
      </c>
      <c r="WLY34" s="73">
        <f>სარგებელი!WLY29</f>
        <v>0</v>
      </c>
      <c r="WLZ34" s="73">
        <f>სარგებელი!WLZ29</f>
        <v>0</v>
      </c>
      <c r="WMA34" s="73">
        <f>სარგებელი!WMA29</f>
        <v>0</v>
      </c>
      <c r="WMB34" s="73">
        <f>სარგებელი!WMB29</f>
        <v>0</v>
      </c>
      <c r="WMC34" s="73">
        <f>სარგებელი!WMC29</f>
        <v>0</v>
      </c>
      <c r="WMD34" s="73">
        <f>სარგებელი!WMD29</f>
        <v>0</v>
      </c>
      <c r="WME34" s="73">
        <f>სარგებელი!WME29</f>
        <v>0</v>
      </c>
      <c r="WMF34" s="73">
        <f>სარგებელი!WMF29</f>
        <v>0</v>
      </c>
      <c r="WMG34" s="73">
        <f>სარგებელი!WMG29</f>
        <v>0</v>
      </c>
      <c r="WMH34" s="73">
        <f>სარგებელი!WMH29</f>
        <v>0</v>
      </c>
      <c r="WMI34" s="73">
        <f>სარგებელი!WMI29</f>
        <v>0</v>
      </c>
      <c r="WMJ34" s="73">
        <f>სარგებელი!WMJ29</f>
        <v>0</v>
      </c>
      <c r="WMK34" s="73">
        <f>სარგებელი!WMK29</f>
        <v>0</v>
      </c>
      <c r="WML34" s="73">
        <f>სარგებელი!WML29</f>
        <v>0</v>
      </c>
      <c r="WMM34" s="73">
        <f>სარგებელი!WMM29</f>
        <v>0</v>
      </c>
      <c r="WMN34" s="73">
        <f>სარგებელი!WMN29</f>
        <v>0</v>
      </c>
      <c r="WMO34" s="73">
        <f>სარგებელი!WMO29</f>
        <v>0</v>
      </c>
      <c r="WMP34" s="73">
        <f>სარგებელი!WMP29</f>
        <v>0</v>
      </c>
      <c r="WMQ34" s="73">
        <f>სარგებელი!WMQ29</f>
        <v>0</v>
      </c>
      <c r="WMR34" s="73">
        <f>სარგებელი!WMR29</f>
        <v>0</v>
      </c>
      <c r="WMS34" s="73">
        <f>სარგებელი!WMS29</f>
        <v>0</v>
      </c>
      <c r="WMT34" s="73">
        <f>სარგებელი!WMT29</f>
        <v>0</v>
      </c>
      <c r="WMU34" s="73">
        <f>სარგებელი!WMU29</f>
        <v>0</v>
      </c>
      <c r="WMV34" s="73">
        <f>სარგებელი!WMV29</f>
        <v>0</v>
      </c>
      <c r="WMW34" s="73">
        <f>სარგებელი!WMW29</f>
        <v>0</v>
      </c>
      <c r="WMX34" s="73">
        <f>სარგებელი!WMX29</f>
        <v>0</v>
      </c>
      <c r="WMY34" s="73">
        <f>სარგებელი!WMY29</f>
        <v>0</v>
      </c>
      <c r="WMZ34" s="73">
        <f>სარგებელი!WMZ29</f>
        <v>0</v>
      </c>
      <c r="WNA34" s="73">
        <f>სარგებელი!WNA29</f>
        <v>0</v>
      </c>
      <c r="WNB34" s="73">
        <f>სარგებელი!WNB29</f>
        <v>0</v>
      </c>
      <c r="WNC34" s="73">
        <f>სარგებელი!WNC29</f>
        <v>0</v>
      </c>
      <c r="WND34" s="73">
        <f>სარგებელი!WND29</f>
        <v>0</v>
      </c>
      <c r="WNE34" s="73">
        <f>სარგებელი!WNE29</f>
        <v>0</v>
      </c>
      <c r="WNF34" s="73">
        <f>სარგებელი!WNF29</f>
        <v>0</v>
      </c>
      <c r="WNG34" s="73">
        <f>სარგებელი!WNG29</f>
        <v>0</v>
      </c>
      <c r="WNH34" s="73">
        <f>სარგებელი!WNH29</f>
        <v>0</v>
      </c>
      <c r="WNI34" s="73">
        <f>სარგებელი!WNI29</f>
        <v>0</v>
      </c>
      <c r="WNJ34" s="73">
        <f>სარგებელი!WNJ29</f>
        <v>0</v>
      </c>
      <c r="WNK34" s="73">
        <f>სარგებელი!WNK29</f>
        <v>0</v>
      </c>
      <c r="WNL34" s="73">
        <f>სარგებელი!WNL29</f>
        <v>0</v>
      </c>
      <c r="WNM34" s="73">
        <f>სარგებელი!WNM29</f>
        <v>0</v>
      </c>
      <c r="WNN34" s="73">
        <f>სარგებელი!WNN29</f>
        <v>0</v>
      </c>
      <c r="WNO34" s="73">
        <f>სარგებელი!WNO29</f>
        <v>0</v>
      </c>
      <c r="WNP34" s="73">
        <f>სარგებელი!WNP29</f>
        <v>0</v>
      </c>
      <c r="WNQ34" s="73">
        <f>სარგებელი!WNQ29</f>
        <v>0</v>
      </c>
      <c r="WNR34" s="73">
        <f>სარგებელი!WNR29</f>
        <v>0</v>
      </c>
      <c r="WNS34" s="73">
        <f>სარგებელი!WNS29</f>
        <v>0</v>
      </c>
      <c r="WNT34" s="73">
        <f>სარგებელი!WNT29</f>
        <v>0</v>
      </c>
      <c r="WNU34" s="73">
        <f>სარგებელი!WNU29</f>
        <v>0</v>
      </c>
      <c r="WNV34" s="73">
        <f>სარგებელი!WNV29</f>
        <v>0</v>
      </c>
      <c r="WNW34" s="73">
        <f>სარგებელი!WNW29</f>
        <v>0</v>
      </c>
      <c r="WNX34" s="73">
        <f>სარგებელი!WNX29</f>
        <v>0</v>
      </c>
      <c r="WNY34" s="73">
        <f>სარგებელი!WNY29</f>
        <v>0</v>
      </c>
      <c r="WNZ34" s="73">
        <f>სარგებელი!WNZ29</f>
        <v>0</v>
      </c>
      <c r="WOA34" s="73">
        <f>სარგებელი!WOA29</f>
        <v>0</v>
      </c>
      <c r="WOB34" s="73">
        <f>სარგებელი!WOB29</f>
        <v>0</v>
      </c>
      <c r="WOC34" s="73">
        <f>სარგებელი!WOC29</f>
        <v>0</v>
      </c>
      <c r="WOD34" s="73">
        <f>სარგებელი!WOD29</f>
        <v>0</v>
      </c>
      <c r="WOE34" s="73">
        <f>სარგებელი!WOE29</f>
        <v>0</v>
      </c>
      <c r="WOF34" s="73">
        <f>სარგებელი!WOF29</f>
        <v>0</v>
      </c>
      <c r="WOG34" s="73">
        <f>სარგებელი!WOG29</f>
        <v>0</v>
      </c>
      <c r="WOH34" s="73">
        <f>სარგებელი!WOH29</f>
        <v>0</v>
      </c>
      <c r="WOI34" s="73">
        <f>სარგებელი!WOI29</f>
        <v>0</v>
      </c>
      <c r="WOJ34" s="73">
        <f>სარგებელი!WOJ29</f>
        <v>0</v>
      </c>
      <c r="WOK34" s="73">
        <f>სარგებელი!WOK29</f>
        <v>0</v>
      </c>
      <c r="WOL34" s="73">
        <f>სარგებელი!WOL29</f>
        <v>0</v>
      </c>
      <c r="WOM34" s="73">
        <f>სარგებელი!WOM29</f>
        <v>0</v>
      </c>
      <c r="WON34" s="73">
        <f>სარგებელი!WON29</f>
        <v>0</v>
      </c>
      <c r="WOO34" s="73">
        <f>სარგებელი!WOO29</f>
        <v>0</v>
      </c>
      <c r="WOP34" s="73">
        <f>სარგებელი!WOP29</f>
        <v>0</v>
      </c>
      <c r="WOQ34" s="73">
        <f>სარგებელი!WOQ29</f>
        <v>0</v>
      </c>
      <c r="WOR34" s="73">
        <f>სარგებელი!WOR29</f>
        <v>0</v>
      </c>
      <c r="WOS34" s="73">
        <f>სარგებელი!WOS29</f>
        <v>0</v>
      </c>
      <c r="WOT34" s="73">
        <f>სარგებელი!WOT29</f>
        <v>0</v>
      </c>
      <c r="WOU34" s="73">
        <f>სარგებელი!WOU29</f>
        <v>0</v>
      </c>
      <c r="WOV34" s="73">
        <f>სარგებელი!WOV29</f>
        <v>0</v>
      </c>
      <c r="WOW34" s="73">
        <f>სარგებელი!WOW29</f>
        <v>0</v>
      </c>
      <c r="WOX34" s="73">
        <f>სარგებელი!WOX29</f>
        <v>0</v>
      </c>
      <c r="WOY34" s="73">
        <f>სარგებელი!WOY29</f>
        <v>0</v>
      </c>
      <c r="WOZ34" s="73">
        <f>სარგებელი!WOZ29</f>
        <v>0</v>
      </c>
      <c r="WPA34" s="73">
        <f>სარგებელი!WPA29</f>
        <v>0</v>
      </c>
      <c r="WPB34" s="73">
        <f>სარგებელი!WPB29</f>
        <v>0</v>
      </c>
      <c r="WPC34" s="73">
        <f>სარგებელი!WPC29</f>
        <v>0</v>
      </c>
      <c r="WPD34" s="73">
        <f>სარგებელი!WPD29</f>
        <v>0</v>
      </c>
      <c r="WPE34" s="73">
        <f>სარგებელი!WPE29</f>
        <v>0</v>
      </c>
      <c r="WPF34" s="73">
        <f>სარგებელი!WPF29</f>
        <v>0</v>
      </c>
      <c r="WPG34" s="73">
        <f>სარგებელი!WPG29</f>
        <v>0</v>
      </c>
      <c r="WPH34" s="73">
        <f>სარგებელი!WPH29</f>
        <v>0</v>
      </c>
      <c r="WPI34" s="73">
        <f>სარგებელი!WPI29</f>
        <v>0</v>
      </c>
      <c r="WPJ34" s="73">
        <f>სარგებელი!WPJ29</f>
        <v>0</v>
      </c>
      <c r="WPK34" s="73">
        <f>სარგებელი!WPK29</f>
        <v>0</v>
      </c>
      <c r="WPL34" s="73">
        <f>სარგებელი!WPL29</f>
        <v>0</v>
      </c>
      <c r="WPM34" s="73">
        <f>სარგებელი!WPM29</f>
        <v>0</v>
      </c>
      <c r="WPN34" s="73">
        <f>სარგებელი!WPN29</f>
        <v>0</v>
      </c>
      <c r="WPO34" s="73">
        <f>სარგებელი!WPO29</f>
        <v>0</v>
      </c>
      <c r="WPP34" s="73">
        <f>სარგებელი!WPP29</f>
        <v>0</v>
      </c>
      <c r="WPQ34" s="73">
        <f>სარგებელი!WPQ29</f>
        <v>0</v>
      </c>
      <c r="WPR34" s="73">
        <f>სარგებელი!WPR29</f>
        <v>0</v>
      </c>
      <c r="WPS34" s="73">
        <f>სარგებელი!WPS29</f>
        <v>0</v>
      </c>
      <c r="WPT34" s="73">
        <f>სარგებელი!WPT29</f>
        <v>0</v>
      </c>
      <c r="WPU34" s="73">
        <f>სარგებელი!WPU29</f>
        <v>0</v>
      </c>
      <c r="WPV34" s="73">
        <f>სარგებელი!WPV29</f>
        <v>0</v>
      </c>
      <c r="WPW34" s="73">
        <f>სარგებელი!WPW29</f>
        <v>0</v>
      </c>
      <c r="WPX34" s="73">
        <f>სარგებელი!WPX29</f>
        <v>0</v>
      </c>
      <c r="WPY34" s="73">
        <f>სარგებელი!WPY29</f>
        <v>0</v>
      </c>
      <c r="WPZ34" s="73">
        <f>სარგებელი!WPZ29</f>
        <v>0</v>
      </c>
      <c r="WQA34" s="73">
        <f>სარგებელი!WQA29</f>
        <v>0</v>
      </c>
      <c r="WQB34" s="73">
        <f>სარგებელი!WQB29</f>
        <v>0</v>
      </c>
      <c r="WQC34" s="73">
        <f>სარგებელი!WQC29</f>
        <v>0</v>
      </c>
      <c r="WQD34" s="73">
        <f>სარგებელი!WQD29</f>
        <v>0</v>
      </c>
      <c r="WQE34" s="73">
        <f>სარგებელი!WQE29</f>
        <v>0</v>
      </c>
      <c r="WQF34" s="73">
        <f>სარგებელი!WQF29</f>
        <v>0</v>
      </c>
      <c r="WQG34" s="73">
        <f>სარგებელი!WQG29</f>
        <v>0</v>
      </c>
      <c r="WQH34" s="73">
        <f>სარგებელი!WQH29</f>
        <v>0</v>
      </c>
      <c r="WQI34" s="73">
        <f>სარგებელი!WQI29</f>
        <v>0</v>
      </c>
      <c r="WQJ34" s="73">
        <f>სარგებელი!WQJ29</f>
        <v>0</v>
      </c>
      <c r="WQK34" s="73">
        <f>სარგებელი!WQK29</f>
        <v>0</v>
      </c>
      <c r="WQL34" s="73">
        <f>სარგებელი!WQL29</f>
        <v>0</v>
      </c>
      <c r="WQM34" s="73">
        <f>სარგებელი!WQM29</f>
        <v>0</v>
      </c>
      <c r="WQN34" s="73">
        <f>სარგებელი!WQN29</f>
        <v>0</v>
      </c>
      <c r="WQO34" s="73">
        <f>სარგებელი!WQO29</f>
        <v>0</v>
      </c>
      <c r="WQP34" s="73">
        <f>სარგებელი!WQP29</f>
        <v>0</v>
      </c>
      <c r="WQQ34" s="73">
        <f>სარგებელი!WQQ29</f>
        <v>0</v>
      </c>
      <c r="WQR34" s="73">
        <f>სარგებელი!WQR29</f>
        <v>0</v>
      </c>
      <c r="WQS34" s="73">
        <f>სარგებელი!WQS29</f>
        <v>0</v>
      </c>
      <c r="WQT34" s="73">
        <f>სარგებელი!WQT29</f>
        <v>0</v>
      </c>
      <c r="WQU34" s="73">
        <f>სარგებელი!WQU29</f>
        <v>0</v>
      </c>
      <c r="WQV34" s="73">
        <f>სარგებელი!WQV29</f>
        <v>0</v>
      </c>
      <c r="WQW34" s="73">
        <f>სარგებელი!WQW29</f>
        <v>0</v>
      </c>
      <c r="WQX34" s="73">
        <f>სარგებელი!WQX29</f>
        <v>0</v>
      </c>
      <c r="WQY34" s="73">
        <f>სარგებელი!WQY29</f>
        <v>0</v>
      </c>
      <c r="WQZ34" s="73">
        <f>სარგებელი!WQZ29</f>
        <v>0</v>
      </c>
      <c r="WRA34" s="73">
        <f>სარგებელი!WRA29</f>
        <v>0</v>
      </c>
      <c r="WRB34" s="73">
        <f>სარგებელი!WRB29</f>
        <v>0</v>
      </c>
      <c r="WRC34" s="73">
        <f>სარგებელი!WRC29</f>
        <v>0</v>
      </c>
      <c r="WRD34" s="73">
        <f>სარგებელი!WRD29</f>
        <v>0</v>
      </c>
      <c r="WRE34" s="73">
        <f>სარგებელი!WRE29</f>
        <v>0</v>
      </c>
      <c r="WRF34" s="73">
        <f>სარგებელი!WRF29</f>
        <v>0</v>
      </c>
      <c r="WRG34" s="73">
        <f>სარგებელი!WRG29</f>
        <v>0</v>
      </c>
      <c r="WRH34" s="73">
        <f>სარგებელი!WRH29</f>
        <v>0</v>
      </c>
      <c r="WRI34" s="73">
        <f>სარგებელი!WRI29</f>
        <v>0</v>
      </c>
      <c r="WRJ34" s="73">
        <f>სარგებელი!WRJ29</f>
        <v>0</v>
      </c>
      <c r="WRK34" s="73">
        <f>სარგებელი!WRK29</f>
        <v>0</v>
      </c>
      <c r="WRL34" s="73">
        <f>სარგებელი!WRL29</f>
        <v>0</v>
      </c>
      <c r="WRM34" s="73">
        <f>სარგებელი!WRM29</f>
        <v>0</v>
      </c>
      <c r="WRN34" s="73">
        <f>სარგებელი!WRN29</f>
        <v>0</v>
      </c>
      <c r="WRO34" s="73">
        <f>სარგებელი!WRO29</f>
        <v>0</v>
      </c>
      <c r="WRP34" s="73">
        <f>სარგებელი!WRP29</f>
        <v>0</v>
      </c>
      <c r="WRQ34" s="73">
        <f>სარგებელი!WRQ29</f>
        <v>0</v>
      </c>
      <c r="WRR34" s="73">
        <f>სარგებელი!WRR29</f>
        <v>0</v>
      </c>
      <c r="WRS34" s="73">
        <f>სარგებელი!WRS29</f>
        <v>0</v>
      </c>
      <c r="WRT34" s="73">
        <f>სარგებელი!WRT29</f>
        <v>0</v>
      </c>
      <c r="WRU34" s="73">
        <f>სარგებელი!WRU29</f>
        <v>0</v>
      </c>
      <c r="WRV34" s="73">
        <f>სარგებელი!WRV29</f>
        <v>0</v>
      </c>
      <c r="WRW34" s="73">
        <f>სარგებელი!WRW29</f>
        <v>0</v>
      </c>
      <c r="WRX34" s="73">
        <f>სარგებელი!WRX29</f>
        <v>0</v>
      </c>
      <c r="WRY34" s="73">
        <f>სარგებელი!WRY29</f>
        <v>0</v>
      </c>
      <c r="WRZ34" s="73">
        <f>სარგებელი!WRZ29</f>
        <v>0</v>
      </c>
      <c r="WSA34" s="73">
        <f>სარგებელი!WSA29</f>
        <v>0</v>
      </c>
      <c r="WSB34" s="73">
        <f>სარგებელი!WSB29</f>
        <v>0</v>
      </c>
      <c r="WSC34" s="73">
        <f>სარგებელი!WSC29</f>
        <v>0</v>
      </c>
      <c r="WSD34" s="73">
        <f>სარგებელი!WSD29</f>
        <v>0</v>
      </c>
      <c r="WSE34" s="73">
        <f>სარგებელი!WSE29</f>
        <v>0</v>
      </c>
      <c r="WSF34" s="73">
        <f>სარგებელი!WSF29</f>
        <v>0</v>
      </c>
      <c r="WSG34" s="73">
        <f>სარგებელი!WSG29</f>
        <v>0</v>
      </c>
      <c r="WSH34" s="73">
        <f>სარგებელი!WSH29</f>
        <v>0</v>
      </c>
      <c r="WSI34" s="73">
        <f>სარგებელი!WSI29</f>
        <v>0</v>
      </c>
      <c r="WSJ34" s="73">
        <f>სარგებელი!WSJ29</f>
        <v>0</v>
      </c>
      <c r="WSK34" s="73">
        <f>სარგებელი!WSK29</f>
        <v>0</v>
      </c>
      <c r="WSL34" s="73">
        <f>სარგებელი!WSL29</f>
        <v>0</v>
      </c>
      <c r="WSM34" s="73">
        <f>სარგებელი!WSM29</f>
        <v>0</v>
      </c>
      <c r="WSN34" s="73">
        <f>სარგებელი!WSN29</f>
        <v>0</v>
      </c>
      <c r="WSO34" s="73">
        <f>სარგებელი!WSO29</f>
        <v>0</v>
      </c>
      <c r="WSP34" s="73">
        <f>სარგებელი!WSP29</f>
        <v>0</v>
      </c>
      <c r="WSQ34" s="73">
        <f>სარგებელი!WSQ29</f>
        <v>0</v>
      </c>
      <c r="WSR34" s="73">
        <f>სარგებელი!WSR29</f>
        <v>0</v>
      </c>
      <c r="WSS34" s="73">
        <f>სარგებელი!WSS29</f>
        <v>0</v>
      </c>
      <c r="WST34" s="73">
        <f>სარგებელი!WST29</f>
        <v>0</v>
      </c>
      <c r="WSU34" s="73">
        <f>სარგებელი!WSU29</f>
        <v>0</v>
      </c>
      <c r="WSV34" s="73">
        <f>სარგებელი!WSV29</f>
        <v>0</v>
      </c>
      <c r="WSW34" s="73">
        <f>სარგებელი!WSW29</f>
        <v>0</v>
      </c>
      <c r="WSX34" s="73">
        <f>სარგებელი!WSX29</f>
        <v>0</v>
      </c>
      <c r="WSY34" s="73">
        <f>სარგებელი!WSY29</f>
        <v>0</v>
      </c>
      <c r="WSZ34" s="73">
        <f>სარგებელი!WSZ29</f>
        <v>0</v>
      </c>
      <c r="WTA34" s="73">
        <f>სარგებელი!WTA29</f>
        <v>0</v>
      </c>
      <c r="WTB34" s="73">
        <f>სარგებელი!WTB29</f>
        <v>0</v>
      </c>
      <c r="WTC34" s="73">
        <f>სარგებელი!WTC29</f>
        <v>0</v>
      </c>
      <c r="WTD34" s="73">
        <f>სარგებელი!WTD29</f>
        <v>0</v>
      </c>
      <c r="WTE34" s="73">
        <f>სარგებელი!WTE29</f>
        <v>0</v>
      </c>
      <c r="WTF34" s="73">
        <f>სარგებელი!WTF29</f>
        <v>0</v>
      </c>
      <c r="WTG34" s="73">
        <f>სარგებელი!WTG29</f>
        <v>0</v>
      </c>
      <c r="WTH34" s="73">
        <f>სარგებელი!WTH29</f>
        <v>0</v>
      </c>
      <c r="WTI34" s="73">
        <f>სარგებელი!WTI29</f>
        <v>0</v>
      </c>
      <c r="WTJ34" s="73">
        <f>სარგებელი!WTJ29</f>
        <v>0</v>
      </c>
      <c r="WTK34" s="73">
        <f>სარგებელი!WTK29</f>
        <v>0</v>
      </c>
      <c r="WTL34" s="73">
        <f>სარგებელი!WTL29</f>
        <v>0</v>
      </c>
      <c r="WTM34" s="73">
        <f>სარგებელი!WTM29</f>
        <v>0</v>
      </c>
      <c r="WTN34" s="73">
        <f>სარგებელი!WTN29</f>
        <v>0</v>
      </c>
      <c r="WTO34" s="73">
        <f>სარგებელი!WTO29</f>
        <v>0</v>
      </c>
      <c r="WTP34" s="73">
        <f>სარგებელი!WTP29</f>
        <v>0</v>
      </c>
      <c r="WTQ34" s="73">
        <f>სარგებელი!WTQ29</f>
        <v>0</v>
      </c>
      <c r="WTR34" s="73">
        <f>სარგებელი!WTR29</f>
        <v>0</v>
      </c>
      <c r="WTS34" s="73">
        <f>სარგებელი!WTS29</f>
        <v>0</v>
      </c>
      <c r="WTT34" s="73">
        <f>სარგებელი!WTT29</f>
        <v>0</v>
      </c>
      <c r="WTU34" s="73">
        <f>სარგებელი!WTU29</f>
        <v>0</v>
      </c>
      <c r="WTV34" s="73">
        <f>სარგებელი!WTV29</f>
        <v>0</v>
      </c>
      <c r="WTW34" s="73">
        <f>სარგებელი!WTW29</f>
        <v>0</v>
      </c>
      <c r="WTX34" s="73">
        <f>სარგებელი!WTX29</f>
        <v>0</v>
      </c>
      <c r="WTY34" s="73">
        <f>სარგებელი!WTY29</f>
        <v>0</v>
      </c>
      <c r="WTZ34" s="73">
        <f>სარგებელი!WTZ29</f>
        <v>0</v>
      </c>
      <c r="WUA34" s="73">
        <f>სარგებელი!WUA29</f>
        <v>0</v>
      </c>
      <c r="WUB34" s="73">
        <f>სარგებელი!WUB29</f>
        <v>0</v>
      </c>
      <c r="WUC34" s="73">
        <f>სარგებელი!WUC29</f>
        <v>0</v>
      </c>
      <c r="WUD34" s="73">
        <f>სარგებელი!WUD29</f>
        <v>0</v>
      </c>
      <c r="WUE34" s="73">
        <f>სარგებელი!WUE29</f>
        <v>0</v>
      </c>
      <c r="WUF34" s="73">
        <f>სარგებელი!WUF29</f>
        <v>0</v>
      </c>
      <c r="WUG34" s="73">
        <f>სარგებელი!WUG29</f>
        <v>0</v>
      </c>
      <c r="WUH34" s="73">
        <f>სარგებელი!WUH29</f>
        <v>0</v>
      </c>
      <c r="WUI34" s="73">
        <f>სარგებელი!WUI29</f>
        <v>0</v>
      </c>
      <c r="WUJ34" s="73">
        <f>სარგებელი!WUJ29</f>
        <v>0</v>
      </c>
      <c r="WUK34" s="73">
        <f>სარგებელი!WUK29</f>
        <v>0</v>
      </c>
      <c r="WUL34" s="73">
        <f>სარგებელი!WUL29</f>
        <v>0</v>
      </c>
      <c r="WUM34" s="73">
        <f>სარგებელი!WUM29</f>
        <v>0</v>
      </c>
      <c r="WUN34" s="73">
        <f>სარგებელი!WUN29</f>
        <v>0</v>
      </c>
      <c r="WUO34" s="73">
        <f>სარგებელი!WUO29</f>
        <v>0</v>
      </c>
      <c r="WUP34" s="73">
        <f>სარგებელი!WUP29</f>
        <v>0</v>
      </c>
      <c r="WUQ34" s="73">
        <f>სარგებელი!WUQ29</f>
        <v>0</v>
      </c>
      <c r="WUR34" s="73">
        <f>სარგებელი!WUR29</f>
        <v>0</v>
      </c>
      <c r="WUS34" s="73">
        <f>სარგებელი!WUS29</f>
        <v>0</v>
      </c>
      <c r="WUT34" s="73">
        <f>სარგებელი!WUT29</f>
        <v>0</v>
      </c>
      <c r="WUU34" s="73">
        <f>სარგებელი!WUU29</f>
        <v>0</v>
      </c>
      <c r="WUV34" s="73">
        <f>სარგებელი!WUV29</f>
        <v>0</v>
      </c>
      <c r="WUW34" s="73">
        <f>სარგებელი!WUW29</f>
        <v>0</v>
      </c>
      <c r="WUX34" s="73">
        <f>სარგებელი!WUX29</f>
        <v>0</v>
      </c>
      <c r="WUY34" s="73">
        <f>სარგებელი!WUY29</f>
        <v>0</v>
      </c>
      <c r="WUZ34" s="73">
        <f>სარგებელი!WUZ29</f>
        <v>0</v>
      </c>
      <c r="WVA34" s="73">
        <f>სარგებელი!WVA29</f>
        <v>0</v>
      </c>
      <c r="WVB34" s="73">
        <f>სარგებელი!WVB29</f>
        <v>0</v>
      </c>
      <c r="WVC34" s="73">
        <f>სარგებელი!WVC29</f>
        <v>0</v>
      </c>
      <c r="WVD34" s="73">
        <f>სარგებელი!WVD29</f>
        <v>0</v>
      </c>
      <c r="WVE34" s="73">
        <f>სარგებელი!WVE29</f>
        <v>0</v>
      </c>
      <c r="WVF34" s="73">
        <f>სარგებელი!WVF29</f>
        <v>0</v>
      </c>
      <c r="WVG34" s="73">
        <f>სარგებელი!WVG29</f>
        <v>0</v>
      </c>
      <c r="WVH34" s="73">
        <f>სარგებელი!WVH29</f>
        <v>0</v>
      </c>
      <c r="WVI34" s="73">
        <f>სარგებელი!WVI29</f>
        <v>0</v>
      </c>
      <c r="WVJ34" s="73">
        <f>სარგებელი!WVJ29</f>
        <v>0</v>
      </c>
      <c r="WVK34" s="73">
        <f>სარგებელი!WVK29</f>
        <v>0</v>
      </c>
      <c r="WVL34" s="73">
        <f>სარგებელი!WVL29</f>
        <v>0</v>
      </c>
      <c r="WVM34" s="73">
        <f>სარგებელი!WVM29</f>
        <v>0</v>
      </c>
      <c r="WVN34" s="73">
        <f>სარგებელი!WVN29</f>
        <v>0</v>
      </c>
      <c r="WVO34" s="73">
        <f>სარგებელი!WVO29</f>
        <v>0</v>
      </c>
      <c r="WVP34" s="73">
        <f>სარგებელი!WVP29</f>
        <v>0</v>
      </c>
      <c r="WVQ34" s="73">
        <f>სარგებელი!WVQ29</f>
        <v>0</v>
      </c>
      <c r="WVR34" s="73">
        <f>სარგებელი!WVR29</f>
        <v>0</v>
      </c>
      <c r="WVS34" s="73">
        <f>სარგებელი!WVS29</f>
        <v>0</v>
      </c>
      <c r="WVT34" s="73">
        <f>სარგებელი!WVT29</f>
        <v>0</v>
      </c>
      <c r="WVU34" s="73">
        <f>სარგებელი!WVU29</f>
        <v>0</v>
      </c>
      <c r="WVV34" s="73">
        <f>სარგებელი!WVV29</f>
        <v>0</v>
      </c>
      <c r="WVW34" s="73">
        <f>სარგებელი!WVW29</f>
        <v>0</v>
      </c>
      <c r="WVX34" s="73">
        <f>სარგებელი!WVX29</f>
        <v>0</v>
      </c>
      <c r="WVY34" s="73">
        <f>სარგებელი!WVY29</f>
        <v>0</v>
      </c>
      <c r="WVZ34" s="73">
        <f>სარგებელი!WVZ29</f>
        <v>0</v>
      </c>
      <c r="WWA34" s="73">
        <f>სარგებელი!WWA29</f>
        <v>0</v>
      </c>
      <c r="WWB34" s="73">
        <f>სარგებელი!WWB29</f>
        <v>0</v>
      </c>
      <c r="WWC34" s="73">
        <f>სარგებელი!WWC29</f>
        <v>0</v>
      </c>
      <c r="WWD34" s="73">
        <f>სარგებელი!WWD29</f>
        <v>0</v>
      </c>
      <c r="WWE34" s="73">
        <f>სარგებელი!WWE29</f>
        <v>0</v>
      </c>
      <c r="WWF34" s="73">
        <f>სარგებელი!WWF29</f>
        <v>0</v>
      </c>
      <c r="WWG34" s="73">
        <f>სარგებელი!WWG29</f>
        <v>0</v>
      </c>
      <c r="WWH34" s="73">
        <f>სარგებელი!WWH29</f>
        <v>0</v>
      </c>
      <c r="WWI34" s="73">
        <f>სარგებელი!WWI29</f>
        <v>0</v>
      </c>
      <c r="WWJ34" s="73">
        <f>სარგებელი!WWJ29</f>
        <v>0</v>
      </c>
      <c r="WWK34" s="73">
        <f>სარგებელი!WWK29</f>
        <v>0</v>
      </c>
      <c r="WWL34" s="73">
        <f>სარგებელი!WWL29</f>
        <v>0</v>
      </c>
      <c r="WWM34" s="73">
        <f>სარგებელი!WWM29</f>
        <v>0</v>
      </c>
      <c r="WWN34" s="73">
        <f>სარგებელი!WWN29</f>
        <v>0</v>
      </c>
      <c r="WWO34" s="73">
        <f>სარგებელი!WWO29</f>
        <v>0</v>
      </c>
      <c r="WWP34" s="73">
        <f>სარგებელი!WWP29</f>
        <v>0</v>
      </c>
      <c r="WWQ34" s="73">
        <f>სარგებელი!WWQ29</f>
        <v>0</v>
      </c>
      <c r="WWR34" s="73">
        <f>სარგებელი!WWR29</f>
        <v>0</v>
      </c>
      <c r="WWS34" s="73">
        <f>სარგებელი!WWS29</f>
        <v>0</v>
      </c>
      <c r="WWT34" s="73">
        <f>სარგებელი!WWT29</f>
        <v>0</v>
      </c>
      <c r="WWU34" s="73">
        <f>სარგებელი!WWU29</f>
        <v>0</v>
      </c>
      <c r="WWV34" s="73">
        <f>სარგებელი!WWV29</f>
        <v>0</v>
      </c>
      <c r="WWW34" s="73">
        <f>სარგებელი!WWW29</f>
        <v>0</v>
      </c>
      <c r="WWX34" s="73">
        <f>სარგებელი!WWX29</f>
        <v>0</v>
      </c>
      <c r="WWY34" s="73">
        <f>სარგებელი!WWY29</f>
        <v>0</v>
      </c>
      <c r="WWZ34" s="73">
        <f>სარგებელი!WWZ29</f>
        <v>0</v>
      </c>
      <c r="WXA34" s="73">
        <f>სარგებელი!WXA29</f>
        <v>0</v>
      </c>
      <c r="WXB34" s="73">
        <f>სარგებელი!WXB29</f>
        <v>0</v>
      </c>
      <c r="WXC34" s="73">
        <f>სარგებელი!WXC29</f>
        <v>0</v>
      </c>
      <c r="WXD34" s="73">
        <f>სარგებელი!WXD29</f>
        <v>0</v>
      </c>
      <c r="WXE34" s="73">
        <f>სარგებელი!WXE29</f>
        <v>0</v>
      </c>
      <c r="WXF34" s="73">
        <f>სარგებელი!WXF29</f>
        <v>0</v>
      </c>
      <c r="WXG34" s="73">
        <f>სარგებელი!WXG29</f>
        <v>0</v>
      </c>
      <c r="WXH34" s="73">
        <f>სარგებელი!WXH29</f>
        <v>0</v>
      </c>
      <c r="WXI34" s="73">
        <f>სარგებელი!WXI29</f>
        <v>0</v>
      </c>
      <c r="WXJ34" s="73">
        <f>სარგებელი!WXJ29</f>
        <v>0</v>
      </c>
      <c r="WXK34" s="73">
        <f>სარგებელი!WXK29</f>
        <v>0</v>
      </c>
      <c r="WXL34" s="73">
        <f>სარგებელი!WXL29</f>
        <v>0</v>
      </c>
      <c r="WXM34" s="73">
        <f>სარგებელი!WXM29</f>
        <v>0</v>
      </c>
      <c r="WXN34" s="73">
        <f>სარგებელი!WXN29</f>
        <v>0</v>
      </c>
      <c r="WXO34" s="73">
        <f>სარგებელი!WXO29</f>
        <v>0</v>
      </c>
      <c r="WXP34" s="73">
        <f>სარგებელი!WXP29</f>
        <v>0</v>
      </c>
      <c r="WXQ34" s="73">
        <f>სარგებელი!WXQ29</f>
        <v>0</v>
      </c>
      <c r="WXR34" s="73">
        <f>სარგებელი!WXR29</f>
        <v>0</v>
      </c>
      <c r="WXS34" s="73">
        <f>სარგებელი!WXS29</f>
        <v>0</v>
      </c>
      <c r="WXT34" s="73">
        <f>სარგებელი!WXT29</f>
        <v>0</v>
      </c>
      <c r="WXU34" s="73">
        <f>სარგებელი!WXU29</f>
        <v>0</v>
      </c>
      <c r="WXV34" s="73">
        <f>სარგებელი!WXV29</f>
        <v>0</v>
      </c>
      <c r="WXW34" s="73">
        <f>სარგებელი!WXW29</f>
        <v>0</v>
      </c>
      <c r="WXX34" s="73">
        <f>სარგებელი!WXX29</f>
        <v>0</v>
      </c>
      <c r="WXY34" s="73">
        <f>სარგებელი!WXY29</f>
        <v>0</v>
      </c>
      <c r="WXZ34" s="73">
        <f>სარგებელი!WXZ29</f>
        <v>0</v>
      </c>
      <c r="WYA34" s="73">
        <f>სარგებელი!WYA29</f>
        <v>0</v>
      </c>
      <c r="WYB34" s="73">
        <f>სარგებელი!WYB29</f>
        <v>0</v>
      </c>
      <c r="WYC34" s="73">
        <f>სარგებელი!WYC29</f>
        <v>0</v>
      </c>
      <c r="WYD34" s="73">
        <f>სარგებელი!WYD29</f>
        <v>0</v>
      </c>
      <c r="WYE34" s="73">
        <f>სარგებელი!WYE29</f>
        <v>0</v>
      </c>
      <c r="WYF34" s="73">
        <f>სარგებელი!WYF29</f>
        <v>0</v>
      </c>
      <c r="WYG34" s="73">
        <f>სარგებელი!WYG29</f>
        <v>0</v>
      </c>
      <c r="WYH34" s="73">
        <f>სარგებელი!WYH29</f>
        <v>0</v>
      </c>
      <c r="WYI34" s="73">
        <f>სარგებელი!WYI29</f>
        <v>0</v>
      </c>
      <c r="WYJ34" s="73">
        <f>სარგებელი!WYJ29</f>
        <v>0</v>
      </c>
      <c r="WYK34" s="73">
        <f>სარგებელი!WYK29</f>
        <v>0</v>
      </c>
      <c r="WYL34" s="73">
        <f>სარგებელი!WYL29</f>
        <v>0</v>
      </c>
      <c r="WYM34" s="73">
        <f>სარგებელი!WYM29</f>
        <v>0</v>
      </c>
      <c r="WYN34" s="73">
        <f>სარგებელი!WYN29</f>
        <v>0</v>
      </c>
      <c r="WYO34" s="73">
        <f>სარგებელი!WYO29</f>
        <v>0</v>
      </c>
      <c r="WYP34" s="73">
        <f>სარგებელი!WYP29</f>
        <v>0</v>
      </c>
      <c r="WYQ34" s="73">
        <f>სარგებელი!WYQ29</f>
        <v>0</v>
      </c>
      <c r="WYR34" s="73">
        <f>სარგებელი!WYR29</f>
        <v>0</v>
      </c>
      <c r="WYS34" s="73">
        <f>სარგებელი!WYS29</f>
        <v>0</v>
      </c>
      <c r="WYT34" s="73">
        <f>სარგებელი!WYT29</f>
        <v>0</v>
      </c>
      <c r="WYU34" s="73">
        <f>სარგებელი!WYU29</f>
        <v>0</v>
      </c>
      <c r="WYV34" s="73">
        <f>სარგებელი!WYV29</f>
        <v>0</v>
      </c>
      <c r="WYW34" s="73">
        <f>სარგებელი!WYW29</f>
        <v>0</v>
      </c>
      <c r="WYX34" s="73">
        <f>სარგებელი!WYX29</f>
        <v>0</v>
      </c>
      <c r="WYY34" s="73">
        <f>სარგებელი!WYY29</f>
        <v>0</v>
      </c>
      <c r="WYZ34" s="73">
        <f>სარგებელი!WYZ29</f>
        <v>0</v>
      </c>
      <c r="WZA34" s="73">
        <f>სარგებელი!WZA29</f>
        <v>0</v>
      </c>
      <c r="WZB34" s="73">
        <f>სარგებელი!WZB29</f>
        <v>0</v>
      </c>
      <c r="WZC34" s="73">
        <f>სარგებელი!WZC29</f>
        <v>0</v>
      </c>
      <c r="WZD34" s="73">
        <f>სარგებელი!WZD29</f>
        <v>0</v>
      </c>
      <c r="WZE34" s="73">
        <f>სარგებელი!WZE29</f>
        <v>0</v>
      </c>
      <c r="WZF34" s="73">
        <f>სარგებელი!WZF29</f>
        <v>0</v>
      </c>
      <c r="WZG34" s="73">
        <f>სარგებელი!WZG29</f>
        <v>0</v>
      </c>
      <c r="WZH34" s="73">
        <f>სარგებელი!WZH29</f>
        <v>0</v>
      </c>
      <c r="WZI34" s="73">
        <f>სარგებელი!WZI29</f>
        <v>0</v>
      </c>
      <c r="WZJ34" s="73">
        <f>სარგებელი!WZJ29</f>
        <v>0</v>
      </c>
      <c r="WZK34" s="73">
        <f>სარგებელი!WZK29</f>
        <v>0</v>
      </c>
      <c r="WZL34" s="73">
        <f>სარგებელი!WZL29</f>
        <v>0</v>
      </c>
      <c r="WZM34" s="73">
        <f>სარგებელი!WZM29</f>
        <v>0</v>
      </c>
      <c r="WZN34" s="73">
        <f>სარგებელი!WZN29</f>
        <v>0</v>
      </c>
      <c r="WZO34" s="73">
        <f>სარგებელი!WZO29</f>
        <v>0</v>
      </c>
      <c r="WZP34" s="73">
        <f>სარგებელი!WZP29</f>
        <v>0</v>
      </c>
      <c r="WZQ34" s="73">
        <f>სარგებელი!WZQ29</f>
        <v>0</v>
      </c>
      <c r="WZR34" s="73">
        <f>სარგებელი!WZR29</f>
        <v>0</v>
      </c>
      <c r="WZS34" s="73">
        <f>სარგებელი!WZS29</f>
        <v>0</v>
      </c>
      <c r="WZT34" s="73">
        <f>სარგებელი!WZT29</f>
        <v>0</v>
      </c>
      <c r="WZU34" s="73">
        <f>სარგებელი!WZU29</f>
        <v>0</v>
      </c>
      <c r="WZV34" s="73">
        <f>სარგებელი!WZV29</f>
        <v>0</v>
      </c>
      <c r="WZW34" s="73">
        <f>სარგებელი!WZW29</f>
        <v>0</v>
      </c>
      <c r="WZX34" s="73">
        <f>სარგებელი!WZX29</f>
        <v>0</v>
      </c>
      <c r="WZY34" s="73">
        <f>სარგებელი!WZY29</f>
        <v>0</v>
      </c>
      <c r="WZZ34" s="73">
        <f>სარგებელი!WZZ29</f>
        <v>0</v>
      </c>
      <c r="XAA34" s="73">
        <f>სარგებელი!XAA29</f>
        <v>0</v>
      </c>
      <c r="XAB34" s="73">
        <f>სარგებელი!XAB29</f>
        <v>0</v>
      </c>
      <c r="XAC34" s="73">
        <f>სარგებელი!XAC29</f>
        <v>0</v>
      </c>
      <c r="XAD34" s="73">
        <f>სარგებელი!XAD29</f>
        <v>0</v>
      </c>
      <c r="XAE34" s="73">
        <f>სარგებელი!XAE29</f>
        <v>0</v>
      </c>
      <c r="XAF34" s="73">
        <f>სარგებელი!XAF29</f>
        <v>0</v>
      </c>
      <c r="XAG34" s="73">
        <f>სარგებელი!XAG29</f>
        <v>0</v>
      </c>
      <c r="XAH34" s="73">
        <f>სარგებელი!XAH29</f>
        <v>0</v>
      </c>
      <c r="XAI34" s="73">
        <f>სარგებელი!XAI29</f>
        <v>0</v>
      </c>
      <c r="XAJ34" s="73">
        <f>სარგებელი!XAJ29</f>
        <v>0</v>
      </c>
      <c r="XAK34" s="73">
        <f>სარგებელი!XAK29</f>
        <v>0</v>
      </c>
      <c r="XAL34" s="73">
        <f>სარგებელი!XAL29</f>
        <v>0</v>
      </c>
      <c r="XAM34" s="73">
        <f>სარგებელი!XAM29</f>
        <v>0</v>
      </c>
      <c r="XAN34" s="73">
        <f>სარგებელი!XAN29</f>
        <v>0</v>
      </c>
      <c r="XAO34" s="73">
        <f>სარგებელი!XAO29</f>
        <v>0</v>
      </c>
      <c r="XAP34" s="73">
        <f>სარგებელი!XAP29</f>
        <v>0</v>
      </c>
      <c r="XAQ34" s="73">
        <f>სარგებელი!XAQ29</f>
        <v>0</v>
      </c>
      <c r="XAR34" s="73">
        <f>სარგებელი!XAR29</f>
        <v>0</v>
      </c>
      <c r="XAS34" s="73">
        <f>სარგებელი!XAS29</f>
        <v>0</v>
      </c>
      <c r="XAT34" s="73">
        <f>სარგებელი!XAT29</f>
        <v>0</v>
      </c>
      <c r="XAU34" s="73">
        <f>სარგებელი!XAU29</f>
        <v>0</v>
      </c>
      <c r="XAV34" s="73">
        <f>სარგებელი!XAV29</f>
        <v>0</v>
      </c>
      <c r="XAW34" s="73">
        <f>სარგებელი!XAW29</f>
        <v>0</v>
      </c>
      <c r="XAX34" s="73">
        <f>სარგებელი!XAX29</f>
        <v>0</v>
      </c>
      <c r="XAY34" s="73">
        <f>სარგებელი!XAY29</f>
        <v>0</v>
      </c>
      <c r="XAZ34" s="73">
        <f>სარგებელი!XAZ29</f>
        <v>0</v>
      </c>
      <c r="XBA34" s="73">
        <f>სარგებელი!XBA29</f>
        <v>0</v>
      </c>
      <c r="XBB34" s="73">
        <f>სარგებელი!XBB29</f>
        <v>0</v>
      </c>
      <c r="XBC34" s="73">
        <f>სარგებელი!XBC29</f>
        <v>0</v>
      </c>
      <c r="XBD34" s="73">
        <f>სარგებელი!XBD29</f>
        <v>0</v>
      </c>
      <c r="XBE34" s="73">
        <f>სარგებელი!XBE29</f>
        <v>0</v>
      </c>
      <c r="XBF34" s="73">
        <f>სარგებელი!XBF29</f>
        <v>0</v>
      </c>
      <c r="XBG34" s="73">
        <f>სარგებელი!XBG29</f>
        <v>0</v>
      </c>
      <c r="XBH34" s="73">
        <f>სარგებელი!XBH29</f>
        <v>0</v>
      </c>
      <c r="XBI34" s="73">
        <f>სარგებელი!XBI29</f>
        <v>0</v>
      </c>
      <c r="XBJ34" s="73">
        <f>სარგებელი!XBJ29</f>
        <v>0</v>
      </c>
      <c r="XBK34" s="73">
        <f>სარგებელი!XBK29</f>
        <v>0</v>
      </c>
      <c r="XBL34" s="73">
        <f>სარგებელი!XBL29</f>
        <v>0</v>
      </c>
      <c r="XBM34" s="73">
        <f>სარგებელი!XBM29</f>
        <v>0</v>
      </c>
      <c r="XBN34" s="73">
        <f>სარგებელი!XBN29</f>
        <v>0</v>
      </c>
      <c r="XBO34" s="73">
        <f>სარგებელი!XBO29</f>
        <v>0</v>
      </c>
      <c r="XBP34" s="73">
        <f>სარგებელი!XBP29</f>
        <v>0</v>
      </c>
      <c r="XBQ34" s="73">
        <f>სარგებელი!XBQ29</f>
        <v>0</v>
      </c>
      <c r="XBR34" s="73">
        <f>სარგებელი!XBR29</f>
        <v>0</v>
      </c>
      <c r="XBS34" s="73">
        <f>სარგებელი!XBS29</f>
        <v>0</v>
      </c>
      <c r="XBT34" s="73">
        <f>სარგებელი!XBT29</f>
        <v>0</v>
      </c>
      <c r="XBU34" s="73">
        <f>სარგებელი!XBU29</f>
        <v>0</v>
      </c>
      <c r="XBV34" s="73">
        <f>სარგებელი!XBV29</f>
        <v>0</v>
      </c>
      <c r="XBW34" s="73">
        <f>სარგებელი!XBW29</f>
        <v>0</v>
      </c>
      <c r="XBX34" s="73">
        <f>სარგებელი!XBX29</f>
        <v>0</v>
      </c>
      <c r="XBY34" s="73">
        <f>სარგებელი!XBY29</f>
        <v>0</v>
      </c>
      <c r="XBZ34" s="73">
        <f>სარგებელი!XBZ29</f>
        <v>0</v>
      </c>
      <c r="XCA34" s="73">
        <f>სარგებელი!XCA29</f>
        <v>0</v>
      </c>
      <c r="XCB34" s="73">
        <f>სარგებელი!XCB29</f>
        <v>0</v>
      </c>
      <c r="XCC34" s="73">
        <f>სარგებელი!XCC29</f>
        <v>0</v>
      </c>
      <c r="XCD34" s="73">
        <f>სარგებელი!XCD29</f>
        <v>0</v>
      </c>
      <c r="XCE34" s="73">
        <f>სარგებელი!XCE29</f>
        <v>0</v>
      </c>
      <c r="XCF34" s="73">
        <f>სარგებელი!XCF29</f>
        <v>0</v>
      </c>
      <c r="XCG34" s="73">
        <f>სარგებელი!XCG29</f>
        <v>0</v>
      </c>
      <c r="XCH34" s="73">
        <f>სარგებელი!XCH29</f>
        <v>0</v>
      </c>
      <c r="XCI34" s="73">
        <f>სარგებელი!XCI29</f>
        <v>0</v>
      </c>
      <c r="XCJ34" s="73">
        <f>სარგებელი!XCJ29</f>
        <v>0</v>
      </c>
      <c r="XCK34" s="73">
        <f>სარგებელი!XCK29</f>
        <v>0</v>
      </c>
      <c r="XCL34" s="73">
        <f>სარგებელი!XCL29</f>
        <v>0</v>
      </c>
      <c r="XCM34" s="73">
        <f>სარგებელი!XCM29</f>
        <v>0</v>
      </c>
      <c r="XCN34" s="73">
        <f>სარგებელი!XCN29</f>
        <v>0</v>
      </c>
      <c r="XCO34" s="73">
        <f>სარგებელი!XCO29</f>
        <v>0</v>
      </c>
      <c r="XCP34" s="73">
        <f>სარგებელი!XCP29</f>
        <v>0</v>
      </c>
      <c r="XCQ34" s="73">
        <f>სარგებელი!XCQ29</f>
        <v>0</v>
      </c>
      <c r="XCR34" s="73">
        <f>სარგებელი!XCR29</f>
        <v>0</v>
      </c>
      <c r="XCS34" s="73">
        <f>სარგებელი!XCS29</f>
        <v>0</v>
      </c>
      <c r="XCT34" s="73">
        <f>სარგებელი!XCT29</f>
        <v>0</v>
      </c>
      <c r="XCU34" s="73">
        <f>სარგებელი!XCU29</f>
        <v>0</v>
      </c>
      <c r="XCV34" s="73">
        <f>სარგებელი!XCV29</f>
        <v>0</v>
      </c>
      <c r="XCW34" s="73">
        <f>სარგებელი!XCW29</f>
        <v>0</v>
      </c>
      <c r="XCX34" s="73">
        <f>სარგებელი!XCX29</f>
        <v>0</v>
      </c>
      <c r="XCY34" s="73">
        <f>სარგებელი!XCY29</f>
        <v>0</v>
      </c>
      <c r="XCZ34" s="73">
        <f>სარგებელი!XCZ29</f>
        <v>0</v>
      </c>
      <c r="XDA34" s="73">
        <f>სარგებელი!XDA29</f>
        <v>0</v>
      </c>
      <c r="XDB34" s="73">
        <f>სარგებელი!XDB29</f>
        <v>0</v>
      </c>
      <c r="XDC34" s="73">
        <f>სარგებელი!XDC29</f>
        <v>0</v>
      </c>
      <c r="XDD34" s="73">
        <f>სარგებელი!XDD29</f>
        <v>0</v>
      </c>
      <c r="XDE34" s="73">
        <f>სარგებელი!XDE29</f>
        <v>0</v>
      </c>
      <c r="XDF34" s="73">
        <f>სარგებელი!XDF29</f>
        <v>0</v>
      </c>
      <c r="XDG34" s="73">
        <f>სარგებელი!XDG29</f>
        <v>0</v>
      </c>
      <c r="XDH34" s="73">
        <f>სარგებელი!XDH29</f>
        <v>0</v>
      </c>
      <c r="XDI34" s="73">
        <f>სარგებელი!XDI29</f>
        <v>0</v>
      </c>
      <c r="XDJ34" s="73">
        <f>სარგებელი!XDJ29</f>
        <v>0</v>
      </c>
      <c r="XDK34" s="73">
        <f>სარგებელი!XDK29</f>
        <v>0</v>
      </c>
      <c r="XDL34" s="73">
        <f>სარგებელი!XDL29</f>
        <v>0</v>
      </c>
      <c r="XDM34" s="73">
        <f>სარგებელი!XDM29</f>
        <v>0</v>
      </c>
      <c r="XDN34" s="73">
        <f>სარგებელი!XDN29</f>
        <v>0</v>
      </c>
      <c r="XDO34" s="73">
        <f>სარგებელი!XDO29</f>
        <v>0</v>
      </c>
      <c r="XDP34" s="73">
        <f>სარგებელი!XDP29</f>
        <v>0</v>
      </c>
      <c r="XDQ34" s="73">
        <f>სარგებელი!XDQ29</f>
        <v>0</v>
      </c>
      <c r="XDR34" s="73">
        <f>სარგებელი!XDR29</f>
        <v>0</v>
      </c>
      <c r="XDS34" s="73">
        <f>სარგებელი!XDS29</f>
        <v>0</v>
      </c>
      <c r="XDT34" s="73">
        <f>სარგებელი!XDT29</f>
        <v>0</v>
      </c>
      <c r="XDU34" s="73">
        <f>სარგებელი!XDU29</f>
        <v>0</v>
      </c>
      <c r="XDV34" s="73">
        <f>სარგებელი!XDV29</f>
        <v>0</v>
      </c>
      <c r="XDW34" s="73">
        <f>სარგებელი!XDW29</f>
        <v>0</v>
      </c>
      <c r="XDX34" s="73">
        <f>სარგებელი!XDX29</f>
        <v>0</v>
      </c>
      <c r="XDY34" s="73">
        <f>სარგებელი!XDY29</f>
        <v>0</v>
      </c>
      <c r="XDZ34" s="73">
        <f>სარგებელი!XDZ29</f>
        <v>0</v>
      </c>
      <c r="XEA34" s="73">
        <f>სარგებელი!XEA29</f>
        <v>0</v>
      </c>
      <c r="XEB34" s="73">
        <f>სარგებელი!XEB29</f>
        <v>0</v>
      </c>
      <c r="XEC34" s="73">
        <f>სარგებელი!XEC29</f>
        <v>0</v>
      </c>
      <c r="XED34" s="73">
        <f>სარგებელი!XED29</f>
        <v>0</v>
      </c>
      <c r="XEE34" s="73">
        <f>სარგებელი!XEE29</f>
        <v>0</v>
      </c>
      <c r="XEF34" s="73">
        <f>სარგებელი!XEF29</f>
        <v>0</v>
      </c>
      <c r="XEG34" s="73">
        <f>სარგებელი!XEG29</f>
        <v>0</v>
      </c>
      <c r="XEH34" s="73">
        <f>სარგებელი!XEH29</f>
        <v>0</v>
      </c>
      <c r="XEI34" s="73">
        <f>სარგებელი!XEI29</f>
        <v>0</v>
      </c>
      <c r="XEJ34" s="73">
        <f>სარგებელი!XEJ29</f>
        <v>0</v>
      </c>
      <c r="XEK34" s="73">
        <f>სარგებელი!XEK29</f>
        <v>0</v>
      </c>
      <c r="XEL34" s="73">
        <f>სარგებელი!XEL29</f>
        <v>0</v>
      </c>
      <c r="XEM34" s="73">
        <f>სარგებელი!XEM29</f>
        <v>0</v>
      </c>
      <c r="XEN34" s="73">
        <f>სარგებელი!XEN29</f>
        <v>0</v>
      </c>
      <c r="XEO34" s="73">
        <f>სარგებელი!XEO29</f>
        <v>0</v>
      </c>
      <c r="XEP34" s="73">
        <f>სარგებელი!XEP29</f>
        <v>0</v>
      </c>
      <c r="XEQ34" s="73">
        <f>სარგებელი!XEQ29</f>
        <v>0</v>
      </c>
      <c r="XER34" s="73">
        <f>სარგებელი!XER29</f>
        <v>0</v>
      </c>
      <c r="XES34" s="73">
        <f>სარგებელი!XES29</f>
        <v>0</v>
      </c>
      <c r="XET34" s="73">
        <f>სარგებელი!XET29</f>
        <v>0</v>
      </c>
      <c r="XEU34" s="73">
        <f>სარგებელი!XEU29</f>
        <v>0</v>
      </c>
      <c r="XEV34" s="73">
        <f>სარგებელი!XEV29</f>
        <v>0</v>
      </c>
      <c r="XEW34" s="73">
        <f>სარგებელი!XEW29</f>
        <v>0</v>
      </c>
      <c r="XEX34" s="73">
        <f>სარგებელი!XEX29</f>
        <v>0</v>
      </c>
      <c r="XEY34" s="73">
        <f>სარგებელი!XEY29</f>
        <v>0</v>
      </c>
      <c r="XEZ34" s="73">
        <f>სარგებელი!XEZ29</f>
        <v>0</v>
      </c>
      <c r="XFA34" s="73">
        <f>სარგებელი!XFA29</f>
        <v>0</v>
      </c>
      <c r="XFB34" s="73">
        <f>სარგებელი!XFB29</f>
        <v>0</v>
      </c>
      <c r="XFC34" s="73">
        <f>სარგებელი!XFC29</f>
        <v>0</v>
      </c>
      <c r="XFD34" s="73">
        <f>სარგებელი!XFD29</f>
        <v>0</v>
      </c>
    </row>
    <row r="35" spans="2:16384" x14ac:dyDescent="0.2">
      <c r="B35" s="72" t="s">
        <v>38</v>
      </c>
      <c r="C35" s="100">
        <f>დაშვებები!D6</f>
        <v>5000000</v>
      </c>
      <c r="D35" s="100">
        <f>ხარჯები!D33</f>
        <v>2416550</v>
      </c>
      <c r="E35" s="100">
        <f>ხარჯები!E33</f>
        <v>2551622.5</v>
      </c>
      <c r="F35" s="100">
        <f>ხარჯები!F33</f>
        <v>2548743.875</v>
      </c>
      <c r="G35" s="100">
        <f>ხარჯები!G33</f>
        <v>2611720.28125</v>
      </c>
      <c r="H35" s="100">
        <f>ხარჯები!H33</f>
        <v>2677692.1701874998</v>
      </c>
      <c r="I35" s="100">
        <f>ხარჯები!I33</f>
        <v>2746806.9477681252</v>
      </c>
      <c r="J35" s="100">
        <f>ხარჯები!J33</f>
        <v>2819219.3201024188</v>
      </c>
      <c r="K35" s="100">
        <f>ხარჯები!K33</f>
        <v>2895091.6563141788</v>
      </c>
      <c r="L35" s="100">
        <f>ხარჯები!L33</f>
        <v>2973844.3694794825</v>
      </c>
      <c r="M35" s="100">
        <f>ხარჯები!M33</f>
        <v>3056106.3165484578</v>
      </c>
      <c r="N35" s="100">
        <f>ხარჯები!N33</f>
        <v>3142378.7181969038</v>
      </c>
      <c r="O35" s="100">
        <f>ხარჯები!O33</f>
        <v>3232859.0046021673</v>
      </c>
      <c r="P35" s="100">
        <f>ხარჯები!P33</f>
        <v>3327754.3853373318</v>
      </c>
      <c r="Q35" s="100">
        <f>ხარჯები!Q33</f>
        <v>3427282.3355444432</v>
      </c>
      <c r="R35" s="100">
        <f>ხარჯები!R33</f>
        <v>3531671.1063341522</v>
      </c>
      <c r="S35" s="100">
        <f>ხარჯები!S33</f>
        <v>510124.89915032388</v>
      </c>
      <c r="T35" s="73">
        <f>ხარჯები!T33</f>
        <v>0</v>
      </c>
      <c r="U35" s="73">
        <f>ხარჯები!U33</f>
        <v>0</v>
      </c>
      <c r="V35" s="73">
        <f>ხარჯები!V33</f>
        <v>0</v>
      </c>
      <c r="W35" s="73">
        <f>ხარჯები!W33</f>
        <v>0</v>
      </c>
      <c r="X35" s="73">
        <f>ხარჯები!X33</f>
        <v>0</v>
      </c>
      <c r="Y35" s="73">
        <f>ხარჯები!Y33</f>
        <v>0</v>
      </c>
      <c r="Z35" s="73">
        <f>ხარჯები!Z33</f>
        <v>0</v>
      </c>
      <c r="AA35" s="73">
        <f>ხარჯები!AA33</f>
        <v>0</v>
      </c>
      <c r="AB35" s="73">
        <f>ხარჯები!AB33</f>
        <v>0</v>
      </c>
      <c r="AC35" s="73">
        <f>ხარჯები!AC33</f>
        <v>0</v>
      </c>
      <c r="AD35" s="73">
        <f>ხარჯები!AD33</f>
        <v>0</v>
      </c>
      <c r="AE35" s="73">
        <f>ხარჯები!AE33</f>
        <v>0</v>
      </c>
      <c r="AF35" s="73">
        <f>ხარჯები!AF33</f>
        <v>0</v>
      </c>
      <c r="AG35" s="73">
        <f>ხარჯები!AG33</f>
        <v>0</v>
      </c>
      <c r="AH35" s="73">
        <f>ხარჯები!AH33</f>
        <v>0</v>
      </c>
      <c r="AI35" s="73">
        <f>ხარჯები!AI33</f>
        <v>0</v>
      </c>
      <c r="AJ35" s="73">
        <f>ხარჯები!AJ33</f>
        <v>0</v>
      </c>
      <c r="AK35" s="73">
        <f>ხარჯები!AK33</f>
        <v>0</v>
      </c>
      <c r="AL35" s="73">
        <f>ხარჯები!AL33</f>
        <v>0</v>
      </c>
      <c r="AM35" s="73">
        <f>ხარჯები!AM33</f>
        <v>0</v>
      </c>
      <c r="AN35" s="73">
        <f>ხარჯები!AN33</f>
        <v>0</v>
      </c>
      <c r="AO35" s="73">
        <f>ხარჯები!AO33</f>
        <v>0</v>
      </c>
      <c r="AP35" s="73">
        <f>ხარჯები!AP33</f>
        <v>0</v>
      </c>
      <c r="AQ35" s="73">
        <f>ხარჯები!AQ33</f>
        <v>0</v>
      </c>
      <c r="AR35" s="73">
        <f>ხარჯები!AR33</f>
        <v>0</v>
      </c>
      <c r="AS35" s="73">
        <f>ხარჯები!AS33</f>
        <v>0</v>
      </c>
      <c r="AT35" s="73">
        <f>ხარჯები!AT33</f>
        <v>0</v>
      </c>
      <c r="AU35" s="73">
        <f>ხარჯები!AU33</f>
        <v>0</v>
      </c>
      <c r="AV35" s="73">
        <f>ხარჯები!AV33</f>
        <v>0</v>
      </c>
      <c r="AW35" s="73">
        <f>ხარჯები!AW33</f>
        <v>0</v>
      </c>
      <c r="AX35" s="73">
        <f>ხარჯები!AX33</f>
        <v>0</v>
      </c>
      <c r="AY35" s="73">
        <f>ხარჯები!AY33</f>
        <v>0</v>
      </c>
      <c r="AZ35" s="73">
        <f>ხარჯები!AZ33</f>
        <v>0</v>
      </c>
      <c r="BA35" s="73">
        <f>ხარჯები!BA33</f>
        <v>0</v>
      </c>
      <c r="BB35" s="73">
        <f>ხარჯები!BB33</f>
        <v>0</v>
      </c>
      <c r="BC35" s="73">
        <f>ხარჯები!BC33</f>
        <v>0</v>
      </c>
      <c r="BD35" s="73">
        <f>ხარჯები!BD33</f>
        <v>0</v>
      </c>
      <c r="BE35" s="73">
        <f>ხარჯები!BE33</f>
        <v>0</v>
      </c>
      <c r="BF35" s="73">
        <f>ხარჯები!BF33</f>
        <v>0</v>
      </c>
      <c r="BG35" s="73">
        <f>ხარჯები!BG33</f>
        <v>0</v>
      </c>
      <c r="BH35" s="73">
        <f>ხარჯები!BH33</f>
        <v>0</v>
      </c>
      <c r="BI35" s="73">
        <f>ხარჯები!BI33</f>
        <v>0</v>
      </c>
      <c r="BJ35" s="73">
        <f>ხარჯები!BJ33</f>
        <v>0</v>
      </c>
      <c r="BK35" s="73">
        <f>ხარჯები!BK33</f>
        <v>0</v>
      </c>
      <c r="BL35" s="73">
        <f>ხარჯები!BL33</f>
        <v>0</v>
      </c>
      <c r="BM35" s="73">
        <f>ხარჯები!BM33</f>
        <v>0</v>
      </c>
      <c r="BN35" s="73">
        <f>ხარჯები!BN33</f>
        <v>0</v>
      </c>
      <c r="BO35" s="73">
        <f>ხარჯები!BO33</f>
        <v>0</v>
      </c>
      <c r="BP35" s="73">
        <f>ხარჯები!BP33</f>
        <v>0</v>
      </c>
      <c r="BQ35" s="73">
        <f>ხარჯები!BQ33</f>
        <v>0</v>
      </c>
      <c r="BR35" s="73">
        <f>ხარჯები!BR33</f>
        <v>0</v>
      </c>
      <c r="BS35" s="73">
        <f>ხარჯები!BS33</f>
        <v>0</v>
      </c>
      <c r="BT35" s="73">
        <f>ხარჯები!BT33</f>
        <v>0</v>
      </c>
      <c r="BU35" s="73">
        <f>ხარჯები!BU33</f>
        <v>0</v>
      </c>
      <c r="BV35" s="73">
        <f>ხარჯები!BV33</f>
        <v>0</v>
      </c>
      <c r="BW35" s="73">
        <f>ხარჯები!BW33</f>
        <v>0</v>
      </c>
      <c r="BX35" s="73">
        <f>ხარჯები!BX33</f>
        <v>0</v>
      </c>
      <c r="BY35" s="73">
        <f>ხარჯები!BY33</f>
        <v>0</v>
      </c>
      <c r="BZ35" s="73">
        <f>ხარჯები!BZ33</f>
        <v>0</v>
      </c>
      <c r="CA35" s="73">
        <f>ხარჯები!CA33</f>
        <v>0</v>
      </c>
      <c r="CB35" s="73">
        <f>ხარჯები!CB33</f>
        <v>0</v>
      </c>
      <c r="CC35" s="73">
        <f>ხარჯები!CC33</f>
        <v>0</v>
      </c>
      <c r="CD35" s="73">
        <f>ხარჯები!CD33</f>
        <v>0</v>
      </c>
      <c r="CE35" s="73">
        <f>ხარჯები!CE33</f>
        <v>0</v>
      </c>
      <c r="CF35" s="73">
        <f>ხარჯები!CF33</f>
        <v>0</v>
      </c>
      <c r="CG35" s="73">
        <f>ხარჯები!CG33</f>
        <v>0</v>
      </c>
      <c r="CH35" s="73">
        <f>ხარჯები!CH33</f>
        <v>0</v>
      </c>
      <c r="CI35" s="73">
        <f>ხარჯები!CI33</f>
        <v>0</v>
      </c>
      <c r="CJ35" s="73">
        <f>ხარჯები!CJ33</f>
        <v>0</v>
      </c>
      <c r="CK35" s="73">
        <f>ხარჯები!CK33</f>
        <v>0</v>
      </c>
      <c r="CL35" s="73">
        <f>ხარჯები!CL33</f>
        <v>0</v>
      </c>
      <c r="CM35" s="73">
        <f>ხარჯები!CM33</f>
        <v>0</v>
      </c>
      <c r="CN35" s="73">
        <f>ხარჯები!CN33</f>
        <v>0</v>
      </c>
      <c r="CO35" s="73">
        <f>ხარჯები!CO33</f>
        <v>0</v>
      </c>
      <c r="CP35" s="73">
        <f>ხარჯები!CP33</f>
        <v>0</v>
      </c>
      <c r="CQ35" s="73">
        <f>ხარჯები!CQ33</f>
        <v>0</v>
      </c>
      <c r="CR35" s="73">
        <f>ხარჯები!CR33</f>
        <v>0</v>
      </c>
      <c r="CS35" s="73">
        <f>ხარჯები!CS33</f>
        <v>0</v>
      </c>
      <c r="CT35" s="73">
        <f>ხარჯები!CT33</f>
        <v>0</v>
      </c>
      <c r="CU35" s="73">
        <f>ხარჯები!CU33</f>
        <v>0</v>
      </c>
      <c r="CV35" s="73">
        <f>ხარჯები!CV33</f>
        <v>0</v>
      </c>
      <c r="CW35" s="73">
        <f>ხარჯები!CW33</f>
        <v>0</v>
      </c>
      <c r="CX35" s="73">
        <f>ხარჯები!CX33</f>
        <v>0</v>
      </c>
      <c r="CY35" s="73">
        <f>ხარჯები!CY33</f>
        <v>0</v>
      </c>
      <c r="CZ35" s="73">
        <f>ხარჯები!CZ33</f>
        <v>0</v>
      </c>
      <c r="DA35" s="73">
        <f>ხარჯები!DA33</f>
        <v>0</v>
      </c>
      <c r="DB35" s="73">
        <f>ხარჯები!DB33</f>
        <v>0</v>
      </c>
      <c r="DC35" s="73">
        <f>ხარჯები!DC33</f>
        <v>0</v>
      </c>
      <c r="DD35" s="73">
        <f>ხარჯები!DD33</f>
        <v>0</v>
      </c>
      <c r="DE35" s="73">
        <f>ხარჯები!DE33</f>
        <v>0</v>
      </c>
      <c r="DF35" s="73">
        <f>ხარჯები!DF33</f>
        <v>0</v>
      </c>
      <c r="DG35" s="73">
        <f>ხარჯები!DG33</f>
        <v>0</v>
      </c>
      <c r="DH35" s="73">
        <f>ხარჯები!DH33</f>
        <v>0</v>
      </c>
      <c r="DI35" s="73">
        <f>ხარჯები!DI33</f>
        <v>0</v>
      </c>
      <c r="DJ35" s="73">
        <f>ხარჯები!DJ33</f>
        <v>0</v>
      </c>
      <c r="DK35" s="73">
        <f>ხარჯები!DK33</f>
        <v>0</v>
      </c>
      <c r="DL35" s="73">
        <f>ხარჯები!DL33</f>
        <v>0</v>
      </c>
      <c r="DM35" s="73">
        <f>ხარჯები!DM33</f>
        <v>0</v>
      </c>
      <c r="DN35" s="73">
        <f>ხარჯები!DN33</f>
        <v>0</v>
      </c>
      <c r="DO35" s="73">
        <f>ხარჯები!DO33</f>
        <v>0</v>
      </c>
      <c r="DP35" s="73">
        <f>ხარჯები!DP33</f>
        <v>0</v>
      </c>
      <c r="DQ35" s="73">
        <f>ხარჯები!DQ33</f>
        <v>0</v>
      </c>
      <c r="DR35" s="73">
        <f>ხარჯები!DR33</f>
        <v>0</v>
      </c>
      <c r="DS35" s="73">
        <f>ხარჯები!DS33</f>
        <v>0</v>
      </c>
      <c r="DT35" s="73">
        <f>ხარჯები!DT33</f>
        <v>0</v>
      </c>
      <c r="DU35" s="73">
        <f>ხარჯები!DU33</f>
        <v>0</v>
      </c>
      <c r="DV35" s="73">
        <f>ხარჯები!DV33</f>
        <v>0</v>
      </c>
      <c r="DW35" s="73">
        <f>ხარჯები!DW33</f>
        <v>0</v>
      </c>
      <c r="DX35" s="73">
        <f>ხარჯები!DX33</f>
        <v>0</v>
      </c>
      <c r="DY35" s="73">
        <f>ხარჯები!DY33</f>
        <v>0</v>
      </c>
      <c r="DZ35" s="73">
        <f>ხარჯები!DZ33</f>
        <v>0</v>
      </c>
      <c r="EA35" s="73">
        <f>ხარჯები!EA33</f>
        <v>0</v>
      </c>
      <c r="EB35" s="73">
        <f>ხარჯები!EB33</f>
        <v>0</v>
      </c>
      <c r="EC35" s="73">
        <f>ხარჯები!EC33</f>
        <v>0</v>
      </c>
      <c r="ED35" s="73">
        <f>ხარჯები!ED33</f>
        <v>0</v>
      </c>
      <c r="EE35" s="73">
        <f>ხარჯები!EE33</f>
        <v>0</v>
      </c>
      <c r="EF35" s="73">
        <f>ხარჯები!EF33</f>
        <v>0</v>
      </c>
      <c r="EG35" s="73">
        <f>ხარჯები!EG33</f>
        <v>0</v>
      </c>
      <c r="EH35" s="73">
        <f>ხარჯები!EH33</f>
        <v>0</v>
      </c>
      <c r="EI35" s="73">
        <f>ხარჯები!EI33</f>
        <v>0</v>
      </c>
      <c r="EJ35" s="73">
        <f>ხარჯები!EJ33</f>
        <v>0</v>
      </c>
      <c r="EK35" s="73">
        <f>ხარჯები!EK33</f>
        <v>0</v>
      </c>
      <c r="EL35" s="73">
        <f>ხარჯები!EL33</f>
        <v>0</v>
      </c>
      <c r="EM35" s="73">
        <f>ხარჯები!EM33</f>
        <v>0</v>
      </c>
      <c r="EN35" s="73">
        <f>ხარჯები!EN33</f>
        <v>0</v>
      </c>
      <c r="EO35" s="73">
        <f>ხარჯები!EO33</f>
        <v>0</v>
      </c>
      <c r="EP35" s="73">
        <f>ხარჯები!EP33</f>
        <v>0</v>
      </c>
      <c r="EQ35" s="73">
        <f>ხარჯები!EQ33</f>
        <v>0</v>
      </c>
      <c r="ER35" s="73">
        <f>ხარჯები!ER33</f>
        <v>0</v>
      </c>
      <c r="ES35" s="73">
        <f>ხარჯები!ES33</f>
        <v>0</v>
      </c>
      <c r="ET35" s="73">
        <f>ხარჯები!ET33</f>
        <v>0</v>
      </c>
      <c r="EU35" s="73">
        <f>ხარჯები!EU33</f>
        <v>0</v>
      </c>
      <c r="EV35" s="73">
        <f>ხარჯები!EV33</f>
        <v>0</v>
      </c>
      <c r="EW35" s="73">
        <f>ხარჯები!EW33</f>
        <v>0</v>
      </c>
      <c r="EX35" s="73">
        <f>ხარჯები!EX33</f>
        <v>0</v>
      </c>
      <c r="EY35" s="73">
        <f>ხარჯები!EY33</f>
        <v>0</v>
      </c>
      <c r="EZ35" s="73">
        <f>ხარჯები!EZ33</f>
        <v>0</v>
      </c>
      <c r="FA35" s="73">
        <f>ხარჯები!FA33</f>
        <v>0</v>
      </c>
      <c r="FB35" s="73">
        <f>ხარჯები!FB33</f>
        <v>0</v>
      </c>
      <c r="FC35" s="73">
        <f>ხარჯები!FC33</f>
        <v>0</v>
      </c>
      <c r="FD35" s="73">
        <f>ხარჯები!FD33</f>
        <v>0</v>
      </c>
      <c r="FE35" s="73">
        <f>ხარჯები!FE33</f>
        <v>0</v>
      </c>
      <c r="FF35" s="73">
        <f>ხარჯები!FF33</f>
        <v>0</v>
      </c>
      <c r="FG35" s="73">
        <f>ხარჯები!FG33</f>
        <v>0</v>
      </c>
      <c r="FH35" s="73">
        <f>ხარჯები!FH33</f>
        <v>0</v>
      </c>
      <c r="FI35" s="73">
        <f>ხარჯები!FI33</f>
        <v>0</v>
      </c>
      <c r="FJ35" s="73">
        <f>ხარჯები!FJ33</f>
        <v>0</v>
      </c>
      <c r="FK35" s="73">
        <f>ხარჯები!FK33</f>
        <v>0</v>
      </c>
      <c r="FL35" s="73">
        <f>ხარჯები!FL33</f>
        <v>0</v>
      </c>
      <c r="FM35" s="73">
        <f>ხარჯები!FM33</f>
        <v>0</v>
      </c>
      <c r="FN35" s="73">
        <f>ხარჯები!FN33</f>
        <v>0</v>
      </c>
      <c r="FO35" s="73">
        <f>ხარჯები!FO33</f>
        <v>0</v>
      </c>
      <c r="FP35" s="73">
        <f>ხარჯები!FP33</f>
        <v>0</v>
      </c>
      <c r="FQ35" s="73">
        <f>ხარჯები!FQ33</f>
        <v>0</v>
      </c>
      <c r="FR35" s="73">
        <f>ხარჯები!FR33</f>
        <v>0</v>
      </c>
      <c r="FS35" s="73">
        <f>ხარჯები!FS33</f>
        <v>0</v>
      </c>
      <c r="FT35" s="73">
        <f>ხარჯები!FT33</f>
        <v>0</v>
      </c>
      <c r="FU35" s="73">
        <f>ხარჯები!FU33</f>
        <v>0</v>
      </c>
      <c r="FV35" s="73">
        <f>ხარჯები!FV33</f>
        <v>0</v>
      </c>
      <c r="FW35" s="73">
        <f>ხარჯები!FW33</f>
        <v>0</v>
      </c>
      <c r="FX35" s="73">
        <f>ხარჯები!FX33</f>
        <v>0</v>
      </c>
      <c r="FY35" s="73">
        <f>ხარჯები!FY33</f>
        <v>0</v>
      </c>
      <c r="FZ35" s="73">
        <f>ხარჯები!FZ33</f>
        <v>0</v>
      </c>
      <c r="GA35" s="73">
        <f>ხარჯები!GA33</f>
        <v>0</v>
      </c>
      <c r="GB35" s="73">
        <f>ხარჯები!GB33</f>
        <v>0</v>
      </c>
      <c r="GC35" s="73">
        <f>ხარჯები!GC33</f>
        <v>0</v>
      </c>
      <c r="GD35" s="73">
        <f>ხარჯები!GD33</f>
        <v>0</v>
      </c>
      <c r="GE35" s="73">
        <f>ხარჯები!GE33</f>
        <v>0</v>
      </c>
      <c r="GF35" s="73">
        <f>ხარჯები!GF33</f>
        <v>0</v>
      </c>
      <c r="GG35" s="73">
        <f>ხარჯები!GG33</f>
        <v>0</v>
      </c>
      <c r="GH35" s="73">
        <f>ხარჯები!GH33</f>
        <v>0</v>
      </c>
      <c r="GI35" s="73">
        <f>ხარჯები!GI33</f>
        <v>0</v>
      </c>
      <c r="GJ35" s="73">
        <f>ხარჯები!GJ33</f>
        <v>0</v>
      </c>
      <c r="GK35" s="73">
        <f>ხარჯები!GK33</f>
        <v>0</v>
      </c>
      <c r="GL35" s="73">
        <f>ხარჯები!GL33</f>
        <v>0</v>
      </c>
      <c r="GM35" s="73">
        <f>ხარჯები!GM33</f>
        <v>0</v>
      </c>
      <c r="GN35" s="73">
        <f>ხარჯები!GN33</f>
        <v>0</v>
      </c>
      <c r="GO35" s="73">
        <f>ხარჯები!GO33</f>
        <v>0</v>
      </c>
      <c r="GP35" s="73">
        <f>ხარჯები!GP33</f>
        <v>0</v>
      </c>
      <c r="GQ35" s="73">
        <f>ხარჯები!GQ33</f>
        <v>0</v>
      </c>
      <c r="GR35" s="73">
        <f>ხარჯები!GR33</f>
        <v>0</v>
      </c>
      <c r="GS35" s="73">
        <f>ხარჯები!GS33</f>
        <v>0</v>
      </c>
      <c r="GT35" s="73">
        <f>ხარჯები!GT33</f>
        <v>0</v>
      </c>
      <c r="GU35" s="73">
        <f>ხარჯები!GU33</f>
        <v>0</v>
      </c>
      <c r="GV35" s="73">
        <f>ხარჯები!GV33</f>
        <v>0</v>
      </c>
      <c r="GW35" s="73">
        <f>ხარჯები!GW33</f>
        <v>0</v>
      </c>
      <c r="GX35" s="73">
        <f>ხარჯები!GX33</f>
        <v>0</v>
      </c>
      <c r="GY35" s="73">
        <f>ხარჯები!GY33</f>
        <v>0</v>
      </c>
      <c r="GZ35" s="73">
        <f>ხარჯები!GZ33</f>
        <v>0</v>
      </c>
      <c r="HA35" s="73">
        <f>ხარჯები!HA33</f>
        <v>0</v>
      </c>
      <c r="HB35" s="73">
        <f>ხარჯები!HB33</f>
        <v>0</v>
      </c>
      <c r="HC35" s="73">
        <f>ხარჯები!HC33</f>
        <v>0</v>
      </c>
      <c r="HD35" s="73">
        <f>ხარჯები!HD33</f>
        <v>0</v>
      </c>
      <c r="HE35" s="73">
        <f>ხარჯები!HE33</f>
        <v>0</v>
      </c>
      <c r="HF35" s="73">
        <f>ხარჯები!HF33</f>
        <v>0</v>
      </c>
      <c r="HG35" s="73">
        <f>ხარჯები!HG33</f>
        <v>0</v>
      </c>
      <c r="HH35" s="73">
        <f>ხარჯები!HH33</f>
        <v>0</v>
      </c>
      <c r="HI35" s="73">
        <f>ხარჯები!HI33</f>
        <v>0</v>
      </c>
      <c r="HJ35" s="73">
        <f>ხარჯები!HJ33</f>
        <v>0</v>
      </c>
      <c r="HK35" s="73">
        <f>ხარჯები!HK33</f>
        <v>0</v>
      </c>
      <c r="HL35" s="73">
        <f>ხარჯები!HL33</f>
        <v>0</v>
      </c>
      <c r="HM35" s="73">
        <f>ხარჯები!HM33</f>
        <v>0</v>
      </c>
      <c r="HN35" s="73">
        <f>ხარჯები!HN33</f>
        <v>0</v>
      </c>
      <c r="HO35" s="73">
        <f>ხარჯები!HO33</f>
        <v>0</v>
      </c>
      <c r="HP35" s="73">
        <f>ხარჯები!HP33</f>
        <v>0</v>
      </c>
      <c r="HQ35" s="73">
        <f>ხარჯები!HQ33</f>
        <v>0</v>
      </c>
      <c r="HR35" s="73">
        <f>ხარჯები!HR33</f>
        <v>0</v>
      </c>
      <c r="HS35" s="73">
        <f>ხარჯები!HS33</f>
        <v>0</v>
      </c>
      <c r="HT35" s="73">
        <f>ხარჯები!HT33</f>
        <v>0</v>
      </c>
      <c r="HU35" s="73">
        <f>ხარჯები!HU33</f>
        <v>0</v>
      </c>
      <c r="HV35" s="73">
        <f>ხარჯები!HV33</f>
        <v>0</v>
      </c>
      <c r="HW35" s="73">
        <f>ხარჯები!HW33</f>
        <v>0</v>
      </c>
      <c r="HX35" s="73">
        <f>ხარჯები!HX33</f>
        <v>0</v>
      </c>
      <c r="HY35" s="73">
        <f>ხარჯები!HY33</f>
        <v>0</v>
      </c>
      <c r="HZ35" s="73">
        <f>ხარჯები!HZ33</f>
        <v>0</v>
      </c>
      <c r="IA35" s="73">
        <f>ხარჯები!IA33</f>
        <v>0</v>
      </c>
      <c r="IB35" s="73">
        <f>ხარჯები!IB33</f>
        <v>0</v>
      </c>
      <c r="IC35" s="73">
        <f>ხარჯები!IC33</f>
        <v>0</v>
      </c>
      <c r="ID35" s="73">
        <f>ხარჯები!ID33</f>
        <v>0</v>
      </c>
      <c r="IE35" s="73">
        <f>ხარჯები!IE33</f>
        <v>0</v>
      </c>
      <c r="IF35" s="73">
        <f>ხარჯები!IF33</f>
        <v>0</v>
      </c>
      <c r="IG35" s="73">
        <f>ხარჯები!IG33</f>
        <v>0</v>
      </c>
      <c r="IH35" s="73">
        <f>ხარჯები!IH33</f>
        <v>0</v>
      </c>
      <c r="II35" s="73">
        <f>ხარჯები!II33</f>
        <v>0</v>
      </c>
      <c r="IJ35" s="73">
        <f>ხარჯები!IJ33</f>
        <v>0</v>
      </c>
      <c r="IK35" s="73">
        <f>ხარჯები!IK33</f>
        <v>0</v>
      </c>
      <c r="IL35" s="73">
        <f>ხარჯები!IL33</f>
        <v>0</v>
      </c>
      <c r="IM35" s="73">
        <f>ხარჯები!IM33</f>
        <v>0</v>
      </c>
      <c r="IN35" s="73">
        <f>ხარჯები!IN33</f>
        <v>0</v>
      </c>
      <c r="IO35" s="73">
        <f>ხარჯები!IO33</f>
        <v>0</v>
      </c>
      <c r="IP35" s="73">
        <f>ხარჯები!IP33</f>
        <v>0</v>
      </c>
      <c r="IQ35" s="73">
        <f>ხარჯები!IQ33</f>
        <v>0</v>
      </c>
      <c r="IR35" s="73">
        <f>ხარჯები!IR33</f>
        <v>0</v>
      </c>
      <c r="IS35" s="73">
        <f>ხარჯები!IS33</f>
        <v>0</v>
      </c>
      <c r="IT35" s="73">
        <f>ხარჯები!IT33</f>
        <v>0</v>
      </c>
      <c r="IU35" s="73">
        <f>ხარჯები!IU33</f>
        <v>0</v>
      </c>
      <c r="IV35" s="73">
        <f>ხარჯები!IV33</f>
        <v>0</v>
      </c>
      <c r="IW35" s="73">
        <f>ხარჯები!IW33</f>
        <v>0</v>
      </c>
      <c r="IX35" s="73">
        <f>ხარჯები!IX33</f>
        <v>0</v>
      </c>
      <c r="IY35" s="73">
        <f>ხარჯები!IY33</f>
        <v>0</v>
      </c>
      <c r="IZ35" s="73">
        <f>ხარჯები!IZ33</f>
        <v>0</v>
      </c>
      <c r="JA35" s="73">
        <f>ხარჯები!JA33</f>
        <v>0</v>
      </c>
      <c r="JB35" s="73">
        <f>ხარჯები!JB33</f>
        <v>0</v>
      </c>
      <c r="JC35" s="73">
        <f>ხარჯები!JC33</f>
        <v>0</v>
      </c>
      <c r="JD35" s="73">
        <f>ხარჯები!JD33</f>
        <v>0</v>
      </c>
      <c r="JE35" s="73">
        <f>ხარჯები!JE33</f>
        <v>0</v>
      </c>
      <c r="JF35" s="73">
        <f>ხარჯები!JF33</f>
        <v>0</v>
      </c>
      <c r="JG35" s="73">
        <f>ხარჯები!JG33</f>
        <v>0</v>
      </c>
      <c r="JH35" s="73">
        <f>ხარჯები!JH33</f>
        <v>0</v>
      </c>
      <c r="JI35" s="73">
        <f>ხარჯები!JI33</f>
        <v>0</v>
      </c>
      <c r="JJ35" s="73">
        <f>ხარჯები!JJ33</f>
        <v>0</v>
      </c>
      <c r="JK35" s="73">
        <f>ხარჯები!JK33</f>
        <v>0</v>
      </c>
      <c r="JL35" s="73">
        <f>ხარჯები!JL33</f>
        <v>0</v>
      </c>
      <c r="JM35" s="73">
        <f>ხარჯები!JM33</f>
        <v>0</v>
      </c>
      <c r="JN35" s="73">
        <f>ხარჯები!JN33</f>
        <v>0</v>
      </c>
      <c r="JO35" s="73">
        <f>ხარჯები!JO33</f>
        <v>0</v>
      </c>
      <c r="JP35" s="73">
        <f>ხარჯები!JP33</f>
        <v>0</v>
      </c>
      <c r="JQ35" s="73">
        <f>ხარჯები!JQ33</f>
        <v>0</v>
      </c>
      <c r="JR35" s="73">
        <f>ხარჯები!JR33</f>
        <v>0</v>
      </c>
      <c r="JS35" s="73">
        <f>ხარჯები!JS33</f>
        <v>0</v>
      </c>
      <c r="JT35" s="73">
        <f>ხარჯები!JT33</f>
        <v>0</v>
      </c>
      <c r="JU35" s="73">
        <f>ხარჯები!JU33</f>
        <v>0</v>
      </c>
      <c r="JV35" s="73">
        <f>ხარჯები!JV33</f>
        <v>0</v>
      </c>
      <c r="JW35" s="73">
        <f>ხარჯები!JW33</f>
        <v>0</v>
      </c>
      <c r="JX35" s="73">
        <f>ხარჯები!JX33</f>
        <v>0</v>
      </c>
      <c r="JY35" s="73">
        <f>ხარჯები!JY33</f>
        <v>0</v>
      </c>
      <c r="JZ35" s="73">
        <f>ხარჯები!JZ33</f>
        <v>0</v>
      </c>
      <c r="KA35" s="73">
        <f>ხარჯები!KA33</f>
        <v>0</v>
      </c>
      <c r="KB35" s="73">
        <f>ხარჯები!KB33</f>
        <v>0</v>
      </c>
      <c r="KC35" s="73">
        <f>ხარჯები!KC33</f>
        <v>0</v>
      </c>
      <c r="KD35" s="73">
        <f>ხარჯები!KD33</f>
        <v>0</v>
      </c>
      <c r="KE35" s="73">
        <f>ხარჯები!KE33</f>
        <v>0</v>
      </c>
      <c r="KF35" s="73">
        <f>ხარჯები!KF33</f>
        <v>0</v>
      </c>
      <c r="KG35" s="73">
        <f>ხარჯები!KG33</f>
        <v>0</v>
      </c>
      <c r="KH35" s="73">
        <f>ხარჯები!KH33</f>
        <v>0</v>
      </c>
      <c r="KI35" s="73">
        <f>ხარჯები!KI33</f>
        <v>0</v>
      </c>
      <c r="KJ35" s="73">
        <f>ხარჯები!KJ33</f>
        <v>0</v>
      </c>
      <c r="KK35" s="73">
        <f>ხარჯები!KK33</f>
        <v>0</v>
      </c>
      <c r="KL35" s="73">
        <f>ხარჯები!KL33</f>
        <v>0</v>
      </c>
      <c r="KM35" s="73">
        <f>ხარჯები!KM33</f>
        <v>0</v>
      </c>
      <c r="KN35" s="73">
        <f>ხარჯები!KN33</f>
        <v>0</v>
      </c>
      <c r="KO35" s="73">
        <f>ხარჯები!KO33</f>
        <v>0</v>
      </c>
      <c r="KP35" s="73">
        <f>ხარჯები!KP33</f>
        <v>0</v>
      </c>
      <c r="KQ35" s="73">
        <f>ხარჯები!KQ33</f>
        <v>0</v>
      </c>
      <c r="KR35" s="73">
        <f>ხარჯები!KR33</f>
        <v>0</v>
      </c>
      <c r="KS35" s="73">
        <f>ხარჯები!KS33</f>
        <v>0</v>
      </c>
      <c r="KT35" s="73">
        <f>ხარჯები!KT33</f>
        <v>0</v>
      </c>
      <c r="KU35" s="73">
        <f>ხარჯები!KU33</f>
        <v>0</v>
      </c>
      <c r="KV35" s="73">
        <f>ხარჯები!KV33</f>
        <v>0</v>
      </c>
      <c r="KW35" s="73">
        <f>ხარჯები!KW33</f>
        <v>0</v>
      </c>
      <c r="KX35" s="73">
        <f>ხარჯები!KX33</f>
        <v>0</v>
      </c>
      <c r="KY35" s="73">
        <f>ხარჯები!KY33</f>
        <v>0</v>
      </c>
      <c r="KZ35" s="73">
        <f>ხარჯები!KZ33</f>
        <v>0</v>
      </c>
      <c r="LA35" s="73">
        <f>ხარჯები!LA33</f>
        <v>0</v>
      </c>
      <c r="LB35" s="73">
        <f>ხარჯები!LB33</f>
        <v>0</v>
      </c>
      <c r="LC35" s="73">
        <f>ხარჯები!LC33</f>
        <v>0</v>
      </c>
      <c r="LD35" s="73">
        <f>ხარჯები!LD33</f>
        <v>0</v>
      </c>
      <c r="LE35" s="73">
        <f>ხარჯები!LE33</f>
        <v>0</v>
      </c>
      <c r="LF35" s="73">
        <f>ხარჯები!LF33</f>
        <v>0</v>
      </c>
      <c r="LG35" s="73">
        <f>ხარჯები!LG33</f>
        <v>0</v>
      </c>
      <c r="LH35" s="73">
        <f>ხარჯები!LH33</f>
        <v>0</v>
      </c>
      <c r="LI35" s="73">
        <f>ხარჯები!LI33</f>
        <v>0</v>
      </c>
      <c r="LJ35" s="73">
        <f>ხარჯები!LJ33</f>
        <v>0</v>
      </c>
      <c r="LK35" s="73">
        <f>ხარჯები!LK33</f>
        <v>0</v>
      </c>
      <c r="LL35" s="73">
        <f>ხარჯები!LL33</f>
        <v>0</v>
      </c>
      <c r="LM35" s="73">
        <f>ხარჯები!LM33</f>
        <v>0</v>
      </c>
      <c r="LN35" s="73">
        <f>ხარჯები!LN33</f>
        <v>0</v>
      </c>
      <c r="LO35" s="73">
        <f>ხარჯები!LO33</f>
        <v>0</v>
      </c>
      <c r="LP35" s="73">
        <f>ხარჯები!LP33</f>
        <v>0</v>
      </c>
      <c r="LQ35" s="73">
        <f>ხარჯები!LQ33</f>
        <v>0</v>
      </c>
      <c r="LR35" s="73">
        <f>ხარჯები!LR33</f>
        <v>0</v>
      </c>
      <c r="LS35" s="73">
        <f>ხარჯები!LS33</f>
        <v>0</v>
      </c>
      <c r="LT35" s="73">
        <f>ხარჯები!LT33</f>
        <v>0</v>
      </c>
      <c r="LU35" s="73">
        <f>ხარჯები!LU33</f>
        <v>0</v>
      </c>
      <c r="LV35" s="73">
        <f>ხარჯები!LV33</f>
        <v>0</v>
      </c>
      <c r="LW35" s="73">
        <f>ხარჯები!LW33</f>
        <v>0</v>
      </c>
      <c r="LX35" s="73">
        <f>ხარჯები!LX33</f>
        <v>0</v>
      </c>
      <c r="LY35" s="73">
        <f>ხარჯები!LY33</f>
        <v>0</v>
      </c>
      <c r="LZ35" s="73">
        <f>ხარჯები!LZ33</f>
        <v>0</v>
      </c>
      <c r="MA35" s="73">
        <f>ხარჯები!MA33</f>
        <v>0</v>
      </c>
      <c r="MB35" s="73">
        <f>ხარჯები!MB33</f>
        <v>0</v>
      </c>
      <c r="MC35" s="73">
        <f>ხარჯები!MC33</f>
        <v>0</v>
      </c>
      <c r="MD35" s="73">
        <f>ხარჯები!MD33</f>
        <v>0</v>
      </c>
      <c r="ME35" s="73">
        <f>ხარჯები!ME33</f>
        <v>0</v>
      </c>
      <c r="MF35" s="73">
        <f>ხარჯები!MF33</f>
        <v>0</v>
      </c>
      <c r="MG35" s="73">
        <f>ხარჯები!MG33</f>
        <v>0</v>
      </c>
      <c r="MH35" s="73">
        <f>ხარჯები!MH33</f>
        <v>0</v>
      </c>
      <c r="MI35" s="73">
        <f>ხარჯები!MI33</f>
        <v>0</v>
      </c>
      <c r="MJ35" s="73">
        <f>ხარჯები!MJ33</f>
        <v>0</v>
      </c>
      <c r="MK35" s="73">
        <f>ხარჯები!MK33</f>
        <v>0</v>
      </c>
      <c r="ML35" s="73">
        <f>ხარჯები!ML33</f>
        <v>0</v>
      </c>
      <c r="MM35" s="73">
        <f>ხარჯები!MM33</f>
        <v>0</v>
      </c>
      <c r="MN35" s="73">
        <f>ხარჯები!MN33</f>
        <v>0</v>
      </c>
      <c r="MO35" s="73">
        <f>ხარჯები!MO33</f>
        <v>0</v>
      </c>
      <c r="MP35" s="73">
        <f>ხარჯები!MP33</f>
        <v>0</v>
      </c>
      <c r="MQ35" s="73">
        <f>ხარჯები!MQ33</f>
        <v>0</v>
      </c>
      <c r="MR35" s="73">
        <f>ხარჯები!MR33</f>
        <v>0</v>
      </c>
      <c r="MS35" s="73">
        <f>ხარჯები!MS33</f>
        <v>0</v>
      </c>
      <c r="MT35" s="73">
        <f>ხარჯები!MT33</f>
        <v>0</v>
      </c>
      <c r="MU35" s="73">
        <f>ხარჯები!MU33</f>
        <v>0</v>
      </c>
      <c r="MV35" s="73">
        <f>ხარჯები!MV33</f>
        <v>0</v>
      </c>
      <c r="MW35" s="73">
        <f>ხარჯები!MW33</f>
        <v>0</v>
      </c>
      <c r="MX35" s="73">
        <f>ხარჯები!MX33</f>
        <v>0</v>
      </c>
      <c r="MY35" s="73">
        <f>ხარჯები!MY33</f>
        <v>0</v>
      </c>
      <c r="MZ35" s="73">
        <f>ხარჯები!MZ33</f>
        <v>0</v>
      </c>
      <c r="NA35" s="73">
        <f>ხარჯები!NA33</f>
        <v>0</v>
      </c>
      <c r="NB35" s="73">
        <f>ხარჯები!NB33</f>
        <v>0</v>
      </c>
      <c r="NC35" s="73">
        <f>ხარჯები!NC33</f>
        <v>0</v>
      </c>
      <c r="ND35" s="73">
        <f>ხარჯები!ND33</f>
        <v>0</v>
      </c>
      <c r="NE35" s="73">
        <f>ხარჯები!NE33</f>
        <v>0</v>
      </c>
      <c r="NF35" s="73">
        <f>ხარჯები!NF33</f>
        <v>0</v>
      </c>
      <c r="NG35" s="73">
        <f>ხარჯები!NG33</f>
        <v>0</v>
      </c>
      <c r="NH35" s="73">
        <f>ხარჯები!NH33</f>
        <v>0</v>
      </c>
      <c r="NI35" s="73">
        <f>ხარჯები!NI33</f>
        <v>0</v>
      </c>
      <c r="NJ35" s="73">
        <f>ხარჯები!NJ33</f>
        <v>0</v>
      </c>
      <c r="NK35" s="73">
        <f>ხარჯები!NK33</f>
        <v>0</v>
      </c>
      <c r="NL35" s="73">
        <f>ხარჯები!NL33</f>
        <v>0</v>
      </c>
      <c r="NM35" s="73">
        <f>ხარჯები!NM33</f>
        <v>0</v>
      </c>
      <c r="NN35" s="73">
        <f>ხარჯები!NN33</f>
        <v>0</v>
      </c>
      <c r="NO35" s="73">
        <f>ხარჯები!NO33</f>
        <v>0</v>
      </c>
      <c r="NP35" s="73">
        <f>ხარჯები!NP33</f>
        <v>0</v>
      </c>
      <c r="NQ35" s="73">
        <f>ხარჯები!NQ33</f>
        <v>0</v>
      </c>
      <c r="NR35" s="73">
        <f>ხარჯები!NR33</f>
        <v>0</v>
      </c>
      <c r="NS35" s="73">
        <f>ხარჯები!NS33</f>
        <v>0</v>
      </c>
      <c r="NT35" s="73">
        <f>ხარჯები!NT33</f>
        <v>0</v>
      </c>
      <c r="NU35" s="73">
        <f>ხარჯები!NU33</f>
        <v>0</v>
      </c>
      <c r="NV35" s="73">
        <f>ხარჯები!NV33</f>
        <v>0</v>
      </c>
      <c r="NW35" s="73">
        <f>ხარჯები!NW33</f>
        <v>0</v>
      </c>
      <c r="NX35" s="73">
        <f>ხარჯები!NX33</f>
        <v>0</v>
      </c>
      <c r="NY35" s="73">
        <f>ხარჯები!NY33</f>
        <v>0</v>
      </c>
      <c r="NZ35" s="73">
        <f>ხარჯები!NZ33</f>
        <v>0</v>
      </c>
      <c r="OA35" s="73">
        <f>ხარჯები!OA33</f>
        <v>0</v>
      </c>
      <c r="OB35" s="73">
        <f>ხარჯები!OB33</f>
        <v>0</v>
      </c>
      <c r="OC35" s="73">
        <f>ხარჯები!OC33</f>
        <v>0</v>
      </c>
      <c r="OD35" s="73">
        <f>ხარჯები!OD33</f>
        <v>0</v>
      </c>
      <c r="OE35" s="73">
        <f>ხარჯები!OE33</f>
        <v>0</v>
      </c>
      <c r="OF35" s="73">
        <f>ხარჯები!OF33</f>
        <v>0</v>
      </c>
      <c r="OG35" s="73">
        <f>ხარჯები!OG33</f>
        <v>0</v>
      </c>
      <c r="OH35" s="73">
        <f>ხარჯები!OH33</f>
        <v>0</v>
      </c>
      <c r="OI35" s="73">
        <f>ხარჯები!OI33</f>
        <v>0</v>
      </c>
      <c r="OJ35" s="73">
        <f>ხარჯები!OJ33</f>
        <v>0</v>
      </c>
      <c r="OK35" s="73">
        <f>ხარჯები!OK33</f>
        <v>0</v>
      </c>
      <c r="OL35" s="73">
        <f>ხარჯები!OL33</f>
        <v>0</v>
      </c>
      <c r="OM35" s="73">
        <f>ხარჯები!OM33</f>
        <v>0</v>
      </c>
      <c r="ON35" s="73">
        <f>ხარჯები!ON33</f>
        <v>0</v>
      </c>
      <c r="OO35" s="73">
        <f>ხარჯები!OO33</f>
        <v>0</v>
      </c>
      <c r="OP35" s="73">
        <f>ხარჯები!OP33</f>
        <v>0</v>
      </c>
      <c r="OQ35" s="73">
        <f>ხარჯები!OQ33</f>
        <v>0</v>
      </c>
      <c r="OR35" s="73">
        <f>ხარჯები!OR33</f>
        <v>0</v>
      </c>
      <c r="OS35" s="73">
        <f>ხარჯები!OS33</f>
        <v>0</v>
      </c>
      <c r="OT35" s="73">
        <f>ხარჯები!OT33</f>
        <v>0</v>
      </c>
      <c r="OU35" s="73">
        <f>ხარჯები!OU33</f>
        <v>0</v>
      </c>
      <c r="OV35" s="73">
        <f>ხარჯები!OV33</f>
        <v>0</v>
      </c>
      <c r="OW35" s="73">
        <f>ხარჯები!OW33</f>
        <v>0</v>
      </c>
      <c r="OX35" s="73">
        <f>ხარჯები!OX33</f>
        <v>0</v>
      </c>
      <c r="OY35" s="73">
        <f>ხარჯები!OY33</f>
        <v>0</v>
      </c>
      <c r="OZ35" s="73">
        <f>ხარჯები!OZ33</f>
        <v>0</v>
      </c>
      <c r="PA35" s="73">
        <f>ხარჯები!PA33</f>
        <v>0</v>
      </c>
      <c r="PB35" s="73">
        <f>ხარჯები!PB33</f>
        <v>0</v>
      </c>
      <c r="PC35" s="73">
        <f>ხარჯები!PC33</f>
        <v>0</v>
      </c>
      <c r="PD35" s="73">
        <f>ხარჯები!PD33</f>
        <v>0</v>
      </c>
      <c r="PE35" s="73">
        <f>ხარჯები!PE33</f>
        <v>0</v>
      </c>
      <c r="PF35" s="73">
        <f>ხარჯები!PF33</f>
        <v>0</v>
      </c>
      <c r="PG35" s="73">
        <f>ხარჯები!PG33</f>
        <v>0</v>
      </c>
      <c r="PH35" s="73">
        <f>ხარჯები!PH33</f>
        <v>0</v>
      </c>
      <c r="PI35" s="73">
        <f>ხარჯები!PI33</f>
        <v>0</v>
      </c>
      <c r="PJ35" s="73">
        <f>ხარჯები!PJ33</f>
        <v>0</v>
      </c>
      <c r="PK35" s="73">
        <f>ხარჯები!PK33</f>
        <v>0</v>
      </c>
      <c r="PL35" s="73">
        <f>ხარჯები!PL33</f>
        <v>0</v>
      </c>
      <c r="PM35" s="73">
        <f>ხარჯები!PM33</f>
        <v>0</v>
      </c>
      <c r="PN35" s="73">
        <f>ხარჯები!PN33</f>
        <v>0</v>
      </c>
      <c r="PO35" s="73">
        <f>ხარჯები!PO33</f>
        <v>0</v>
      </c>
      <c r="PP35" s="73">
        <f>ხარჯები!PP33</f>
        <v>0</v>
      </c>
      <c r="PQ35" s="73">
        <f>ხარჯები!PQ33</f>
        <v>0</v>
      </c>
      <c r="PR35" s="73">
        <f>ხარჯები!PR33</f>
        <v>0</v>
      </c>
      <c r="PS35" s="73">
        <f>ხარჯები!PS33</f>
        <v>0</v>
      </c>
      <c r="PT35" s="73">
        <f>ხარჯები!PT33</f>
        <v>0</v>
      </c>
      <c r="PU35" s="73">
        <f>ხარჯები!PU33</f>
        <v>0</v>
      </c>
      <c r="PV35" s="73">
        <f>ხარჯები!PV33</f>
        <v>0</v>
      </c>
      <c r="PW35" s="73">
        <f>ხარჯები!PW33</f>
        <v>0</v>
      </c>
      <c r="PX35" s="73">
        <f>ხარჯები!PX33</f>
        <v>0</v>
      </c>
      <c r="PY35" s="73">
        <f>ხარჯები!PY33</f>
        <v>0</v>
      </c>
      <c r="PZ35" s="73">
        <f>ხარჯები!PZ33</f>
        <v>0</v>
      </c>
      <c r="QA35" s="73">
        <f>ხარჯები!QA33</f>
        <v>0</v>
      </c>
      <c r="QB35" s="73">
        <f>ხარჯები!QB33</f>
        <v>0</v>
      </c>
      <c r="QC35" s="73">
        <f>ხარჯები!QC33</f>
        <v>0</v>
      </c>
      <c r="QD35" s="73">
        <f>ხარჯები!QD33</f>
        <v>0</v>
      </c>
      <c r="QE35" s="73">
        <f>ხარჯები!QE33</f>
        <v>0</v>
      </c>
      <c r="QF35" s="73">
        <f>ხარჯები!QF33</f>
        <v>0</v>
      </c>
      <c r="QG35" s="73">
        <f>ხარჯები!QG33</f>
        <v>0</v>
      </c>
      <c r="QH35" s="73">
        <f>ხარჯები!QH33</f>
        <v>0</v>
      </c>
      <c r="QI35" s="73">
        <f>ხარჯები!QI33</f>
        <v>0</v>
      </c>
      <c r="QJ35" s="73">
        <f>ხარჯები!QJ33</f>
        <v>0</v>
      </c>
      <c r="QK35" s="73">
        <f>ხარჯები!QK33</f>
        <v>0</v>
      </c>
      <c r="QL35" s="73">
        <f>ხარჯები!QL33</f>
        <v>0</v>
      </c>
      <c r="QM35" s="73">
        <f>ხარჯები!QM33</f>
        <v>0</v>
      </c>
      <c r="QN35" s="73">
        <f>ხარჯები!QN33</f>
        <v>0</v>
      </c>
      <c r="QO35" s="73">
        <f>ხარჯები!QO33</f>
        <v>0</v>
      </c>
      <c r="QP35" s="73">
        <f>ხარჯები!QP33</f>
        <v>0</v>
      </c>
      <c r="QQ35" s="73">
        <f>ხარჯები!QQ33</f>
        <v>0</v>
      </c>
      <c r="QR35" s="73">
        <f>ხარჯები!QR33</f>
        <v>0</v>
      </c>
      <c r="QS35" s="73">
        <f>ხარჯები!QS33</f>
        <v>0</v>
      </c>
      <c r="QT35" s="73">
        <f>ხარჯები!QT33</f>
        <v>0</v>
      </c>
      <c r="QU35" s="73">
        <f>ხარჯები!QU33</f>
        <v>0</v>
      </c>
      <c r="QV35" s="73">
        <f>ხარჯები!QV33</f>
        <v>0</v>
      </c>
      <c r="QW35" s="73">
        <f>ხარჯები!QW33</f>
        <v>0</v>
      </c>
      <c r="QX35" s="73">
        <f>ხარჯები!QX33</f>
        <v>0</v>
      </c>
      <c r="QY35" s="73">
        <f>ხარჯები!QY33</f>
        <v>0</v>
      </c>
      <c r="QZ35" s="73">
        <f>ხარჯები!QZ33</f>
        <v>0</v>
      </c>
      <c r="RA35" s="73">
        <f>ხარჯები!RA33</f>
        <v>0</v>
      </c>
      <c r="RB35" s="73">
        <f>ხარჯები!RB33</f>
        <v>0</v>
      </c>
      <c r="RC35" s="73">
        <f>ხარჯები!RC33</f>
        <v>0</v>
      </c>
      <c r="RD35" s="73">
        <f>ხარჯები!RD33</f>
        <v>0</v>
      </c>
      <c r="RE35" s="73">
        <f>ხარჯები!RE33</f>
        <v>0</v>
      </c>
      <c r="RF35" s="73">
        <f>ხარჯები!RF33</f>
        <v>0</v>
      </c>
      <c r="RG35" s="73">
        <f>ხარჯები!RG33</f>
        <v>0</v>
      </c>
      <c r="RH35" s="73">
        <f>ხარჯები!RH33</f>
        <v>0</v>
      </c>
      <c r="RI35" s="73">
        <f>ხარჯები!RI33</f>
        <v>0</v>
      </c>
      <c r="RJ35" s="73">
        <f>ხარჯები!RJ33</f>
        <v>0</v>
      </c>
      <c r="RK35" s="73">
        <f>ხარჯები!RK33</f>
        <v>0</v>
      </c>
      <c r="RL35" s="73">
        <f>ხარჯები!RL33</f>
        <v>0</v>
      </c>
      <c r="RM35" s="73">
        <f>ხარჯები!RM33</f>
        <v>0</v>
      </c>
      <c r="RN35" s="73">
        <f>ხარჯები!RN33</f>
        <v>0</v>
      </c>
      <c r="RO35" s="73">
        <f>ხარჯები!RO33</f>
        <v>0</v>
      </c>
      <c r="RP35" s="73">
        <f>ხარჯები!RP33</f>
        <v>0</v>
      </c>
      <c r="RQ35" s="73">
        <f>ხარჯები!RQ33</f>
        <v>0</v>
      </c>
      <c r="RR35" s="73">
        <f>ხარჯები!RR33</f>
        <v>0</v>
      </c>
      <c r="RS35" s="73">
        <f>ხარჯები!RS33</f>
        <v>0</v>
      </c>
      <c r="RT35" s="73">
        <f>ხარჯები!RT33</f>
        <v>0</v>
      </c>
      <c r="RU35" s="73">
        <f>ხარჯები!RU33</f>
        <v>0</v>
      </c>
      <c r="RV35" s="73">
        <f>ხარჯები!RV33</f>
        <v>0</v>
      </c>
      <c r="RW35" s="73">
        <f>ხარჯები!RW33</f>
        <v>0</v>
      </c>
      <c r="RX35" s="73">
        <f>ხარჯები!RX33</f>
        <v>0</v>
      </c>
      <c r="RY35" s="73">
        <f>ხარჯები!RY33</f>
        <v>0</v>
      </c>
      <c r="RZ35" s="73">
        <f>ხარჯები!RZ33</f>
        <v>0</v>
      </c>
      <c r="SA35" s="73">
        <f>ხარჯები!SA33</f>
        <v>0</v>
      </c>
      <c r="SB35" s="73">
        <f>ხარჯები!SB33</f>
        <v>0</v>
      </c>
      <c r="SC35" s="73">
        <f>ხარჯები!SC33</f>
        <v>0</v>
      </c>
      <c r="SD35" s="73">
        <f>ხარჯები!SD33</f>
        <v>0</v>
      </c>
      <c r="SE35" s="73">
        <f>ხარჯები!SE33</f>
        <v>0</v>
      </c>
      <c r="SF35" s="73">
        <f>ხარჯები!SF33</f>
        <v>0</v>
      </c>
      <c r="SG35" s="73">
        <f>ხარჯები!SG33</f>
        <v>0</v>
      </c>
      <c r="SH35" s="73">
        <f>ხარჯები!SH33</f>
        <v>0</v>
      </c>
      <c r="SI35" s="73">
        <f>ხარჯები!SI33</f>
        <v>0</v>
      </c>
      <c r="SJ35" s="73">
        <f>ხარჯები!SJ33</f>
        <v>0</v>
      </c>
      <c r="SK35" s="73">
        <f>ხარჯები!SK33</f>
        <v>0</v>
      </c>
      <c r="SL35" s="73">
        <f>ხარჯები!SL33</f>
        <v>0</v>
      </c>
      <c r="SM35" s="73">
        <f>ხარჯები!SM33</f>
        <v>0</v>
      </c>
      <c r="SN35" s="73">
        <f>ხარჯები!SN33</f>
        <v>0</v>
      </c>
      <c r="SO35" s="73">
        <f>ხარჯები!SO33</f>
        <v>0</v>
      </c>
      <c r="SP35" s="73">
        <f>ხარჯები!SP33</f>
        <v>0</v>
      </c>
      <c r="SQ35" s="73">
        <f>ხარჯები!SQ33</f>
        <v>0</v>
      </c>
      <c r="SR35" s="73">
        <f>ხარჯები!SR33</f>
        <v>0</v>
      </c>
      <c r="SS35" s="73">
        <f>ხარჯები!SS33</f>
        <v>0</v>
      </c>
      <c r="ST35" s="73">
        <f>ხარჯები!ST33</f>
        <v>0</v>
      </c>
      <c r="SU35" s="73">
        <f>ხარჯები!SU33</f>
        <v>0</v>
      </c>
      <c r="SV35" s="73">
        <f>ხარჯები!SV33</f>
        <v>0</v>
      </c>
      <c r="SW35" s="73">
        <f>ხარჯები!SW33</f>
        <v>0</v>
      </c>
      <c r="SX35" s="73">
        <f>ხარჯები!SX33</f>
        <v>0</v>
      </c>
      <c r="SY35" s="73">
        <f>ხარჯები!SY33</f>
        <v>0</v>
      </c>
      <c r="SZ35" s="73">
        <f>ხარჯები!SZ33</f>
        <v>0</v>
      </c>
      <c r="TA35" s="73">
        <f>ხარჯები!TA33</f>
        <v>0</v>
      </c>
      <c r="TB35" s="73">
        <f>ხარჯები!TB33</f>
        <v>0</v>
      </c>
      <c r="TC35" s="73">
        <f>ხარჯები!TC33</f>
        <v>0</v>
      </c>
      <c r="TD35" s="73">
        <f>ხარჯები!TD33</f>
        <v>0</v>
      </c>
      <c r="TE35" s="73">
        <f>ხარჯები!TE33</f>
        <v>0</v>
      </c>
      <c r="TF35" s="73">
        <f>ხარჯები!TF33</f>
        <v>0</v>
      </c>
      <c r="TG35" s="73">
        <f>ხარჯები!TG33</f>
        <v>0</v>
      </c>
      <c r="TH35" s="73">
        <f>ხარჯები!TH33</f>
        <v>0</v>
      </c>
      <c r="TI35" s="73">
        <f>ხარჯები!TI33</f>
        <v>0</v>
      </c>
      <c r="TJ35" s="73">
        <f>ხარჯები!TJ33</f>
        <v>0</v>
      </c>
      <c r="TK35" s="73">
        <f>ხარჯები!TK33</f>
        <v>0</v>
      </c>
      <c r="TL35" s="73">
        <f>ხარჯები!TL33</f>
        <v>0</v>
      </c>
      <c r="TM35" s="73">
        <f>ხარჯები!TM33</f>
        <v>0</v>
      </c>
      <c r="TN35" s="73">
        <f>ხარჯები!TN33</f>
        <v>0</v>
      </c>
      <c r="TO35" s="73">
        <f>ხარჯები!TO33</f>
        <v>0</v>
      </c>
      <c r="TP35" s="73">
        <f>ხარჯები!TP33</f>
        <v>0</v>
      </c>
      <c r="TQ35" s="73">
        <f>ხარჯები!TQ33</f>
        <v>0</v>
      </c>
      <c r="TR35" s="73">
        <f>ხარჯები!TR33</f>
        <v>0</v>
      </c>
      <c r="TS35" s="73">
        <f>ხარჯები!TS33</f>
        <v>0</v>
      </c>
      <c r="TT35" s="73">
        <f>ხარჯები!TT33</f>
        <v>0</v>
      </c>
      <c r="TU35" s="73">
        <f>ხარჯები!TU33</f>
        <v>0</v>
      </c>
      <c r="TV35" s="73">
        <f>ხარჯები!TV33</f>
        <v>0</v>
      </c>
      <c r="TW35" s="73">
        <f>ხარჯები!TW33</f>
        <v>0</v>
      </c>
      <c r="TX35" s="73">
        <f>ხარჯები!TX33</f>
        <v>0</v>
      </c>
      <c r="TY35" s="73">
        <f>ხარჯები!TY33</f>
        <v>0</v>
      </c>
      <c r="TZ35" s="73">
        <f>ხარჯები!TZ33</f>
        <v>0</v>
      </c>
      <c r="UA35" s="73">
        <f>ხარჯები!UA33</f>
        <v>0</v>
      </c>
      <c r="UB35" s="73">
        <f>ხარჯები!UB33</f>
        <v>0</v>
      </c>
      <c r="UC35" s="73">
        <f>ხარჯები!UC33</f>
        <v>0</v>
      </c>
      <c r="UD35" s="73">
        <f>ხარჯები!UD33</f>
        <v>0</v>
      </c>
      <c r="UE35" s="73">
        <f>ხარჯები!UE33</f>
        <v>0</v>
      </c>
      <c r="UF35" s="73">
        <f>ხარჯები!UF33</f>
        <v>0</v>
      </c>
      <c r="UG35" s="73">
        <f>ხარჯები!UG33</f>
        <v>0</v>
      </c>
      <c r="UH35" s="73">
        <f>ხარჯები!UH33</f>
        <v>0</v>
      </c>
      <c r="UI35" s="73">
        <f>ხარჯები!UI33</f>
        <v>0</v>
      </c>
      <c r="UJ35" s="73">
        <f>ხარჯები!UJ33</f>
        <v>0</v>
      </c>
      <c r="UK35" s="73">
        <f>ხარჯები!UK33</f>
        <v>0</v>
      </c>
      <c r="UL35" s="73">
        <f>ხარჯები!UL33</f>
        <v>0</v>
      </c>
      <c r="UM35" s="73">
        <f>ხარჯები!UM33</f>
        <v>0</v>
      </c>
      <c r="UN35" s="73">
        <f>ხარჯები!UN33</f>
        <v>0</v>
      </c>
      <c r="UO35" s="73">
        <f>ხარჯები!UO33</f>
        <v>0</v>
      </c>
      <c r="UP35" s="73">
        <f>ხარჯები!UP33</f>
        <v>0</v>
      </c>
      <c r="UQ35" s="73">
        <f>ხარჯები!UQ33</f>
        <v>0</v>
      </c>
      <c r="UR35" s="73">
        <f>ხარჯები!UR33</f>
        <v>0</v>
      </c>
      <c r="US35" s="73">
        <f>ხარჯები!US33</f>
        <v>0</v>
      </c>
      <c r="UT35" s="73">
        <f>ხარჯები!UT33</f>
        <v>0</v>
      </c>
      <c r="UU35" s="73">
        <f>ხარჯები!UU33</f>
        <v>0</v>
      </c>
      <c r="UV35" s="73">
        <f>ხარჯები!UV33</f>
        <v>0</v>
      </c>
      <c r="UW35" s="73">
        <f>ხარჯები!UW33</f>
        <v>0</v>
      </c>
      <c r="UX35" s="73">
        <f>ხარჯები!UX33</f>
        <v>0</v>
      </c>
      <c r="UY35" s="73">
        <f>ხარჯები!UY33</f>
        <v>0</v>
      </c>
      <c r="UZ35" s="73">
        <f>ხარჯები!UZ33</f>
        <v>0</v>
      </c>
      <c r="VA35" s="73">
        <f>ხარჯები!VA33</f>
        <v>0</v>
      </c>
      <c r="VB35" s="73">
        <f>ხარჯები!VB33</f>
        <v>0</v>
      </c>
      <c r="VC35" s="73">
        <f>ხარჯები!VC33</f>
        <v>0</v>
      </c>
      <c r="VD35" s="73">
        <f>ხარჯები!VD33</f>
        <v>0</v>
      </c>
      <c r="VE35" s="73">
        <f>ხარჯები!VE33</f>
        <v>0</v>
      </c>
      <c r="VF35" s="73">
        <f>ხარჯები!VF33</f>
        <v>0</v>
      </c>
      <c r="VG35" s="73">
        <f>ხარჯები!VG33</f>
        <v>0</v>
      </c>
      <c r="VH35" s="73">
        <f>ხარჯები!VH33</f>
        <v>0</v>
      </c>
      <c r="VI35" s="73">
        <f>ხარჯები!VI33</f>
        <v>0</v>
      </c>
      <c r="VJ35" s="73">
        <f>ხარჯები!VJ33</f>
        <v>0</v>
      </c>
      <c r="VK35" s="73">
        <f>ხარჯები!VK33</f>
        <v>0</v>
      </c>
      <c r="VL35" s="73">
        <f>ხარჯები!VL33</f>
        <v>0</v>
      </c>
      <c r="VM35" s="73">
        <f>ხარჯები!VM33</f>
        <v>0</v>
      </c>
      <c r="VN35" s="73">
        <f>ხარჯები!VN33</f>
        <v>0</v>
      </c>
      <c r="VO35" s="73">
        <f>ხარჯები!VO33</f>
        <v>0</v>
      </c>
      <c r="VP35" s="73">
        <f>ხარჯები!VP33</f>
        <v>0</v>
      </c>
      <c r="VQ35" s="73">
        <f>ხარჯები!VQ33</f>
        <v>0</v>
      </c>
      <c r="VR35" s="73">
        <f>ხარჯები!VR33</f>
        <v>0</v>
      </c>
      <c r="VS35" s="73">
        <f>ხარჯები!VS33</f>
        <v>0</v>
      </c>
      <c r="VT35" s="73">
        <f>ხარჯები!VT33</f>
        <v>0</v>
      </c>
      <c r="VU35" s="73">
        <f>ხარჯები!VU33</f>
        <v>0</v>
      </c>
      <c r="VV35" s="73">
        <f>ხარჯები!VV33</f>
        <v>0</v>
      </c>
      <c r="VW35" s="73">
        <f>ხარჯები!VW33</f>
        <v>0</v>
      </c>
      <c r="VX35" s="73">
        <f>ხარჯები!VX33</f>
        <v>0</v>
      </c>
      <c r="VY35" s="73">
        <f>ხარჯები!VY33</f>
        <v>0</v>
      </c>
      <c r="VZ35" s="73">
        <f>ხარჯები!VZ33</f>
        <v>0</v>
      </c>
      <c r="WA35" s="73">
        <f>ხარჯები!WA33</f>
        <v>0</v>
      </c>
      <c r="WB35" s="73">
        <f>ხარჯები!WB33</f>
        <v>0</v>
      </c>
      <c r="WC35" s="73">
        <f>ხარჯები!WC33</f>
        <v>0</v>
      </c>
      <c r="WD35" s="73">
        <f>ხარჯები!WD33</f>
        <v>0</v>
      </c>
      <c r="WE35" s="73">
        <f>ხარჯები!WE33</f>
        <v>0</v>
      </c>
      <c r="WF35" s="73">
        <f>ხარჯები!WF33</f>
        <v>0</v>
      </c>
      <c r="WG35" s="73">
        <f>ხარჯები!WG33</f>
        <v>0</v>
      </c>
      <c r="WH35" s="73">
        <f>ხარჯები!WH33</f>
        <v>0</v>
      </c>
      <c r="WI35" s="73">
        <f>ხარჯები!WI33</f>
        <v>0</v>
      </c>
      <c r="WJ35" s="73">
        <f>ხარჯები!WJ33</f>
        <v>0</v>
      </c>
      <c r="WK35" s="73">
        <f>ხარჯები!WK33</f>
        <v>0</v>
      </c>
      <c r="WL35" s="73">
        <f>ხარჯები!WL33</f>
        <v>0</v>
      </c>
      <c r="WM35" s="73">
        <f>ხარჯები!WM33</f>
        <v>0</v>
      </c>
      <c r="WN35" s="73">
        <f>ხარჯები!WN33</f>
        <v>0</v>
      </c>
      <c r="WO35" s="73">
        <f>ხარჯები!WO33</f>
        <v>0</v>
      </c>
      <c r="WP35" s="73">
        <f>ხარჯები!WP33</f>
        <v>0</v>
      </c>
      <c r="WQ35" s="73">
        <f>ხარჯები!WQ33</f>
        <v>0</v>
      </c>
      <c r="WR35" s="73">
        <f>ხარჯები!WR33</f>
        <v>0</v>
      </c>
      <c r="WS35" s="73">
        <f>ხარჯები!WS33</f>
        <v>0</v>
      </c>
      <c r="WT35" s="73">
        <f>ხარჯები!WT33</f>
        <v>0</v>
      </c>
      <c r="WU35" s="73">
        <f>ხარჯები!WU33</f>
        <v>0</v>
      </c>
      <c r="WV35" s="73">
        <f>ხარჯები!WV33</f>
        <v>0</v>
      </c>
      <c r="WW35" s="73">
        <f>ხარჯები!WW33</f>
        <v>0</v>
      </c>
      <c r="WX35" s="73">
        <f>ხარჯები!WX33</f>
        <v>0</v>
      </c>
      <c r="WY35" s="73">
        <f>ხარჯები!WY33</f>
        <v>0</v>
      </c>
      <c r="WZ35" s="73">
        <f>ხარჯები!WZ33</f>
        <v>0</v>
      </c>
      <c r="XA35" s="73">
        <f>ხარჯები!XA33</f>
        <v>0</v>
      </c>
      <c r="XB35" s="73">
        <f>ხარჯები!XB33</f>
        <v>0</v>
      </c>
      <c r="XC35" s="73">
        <f>ხარჯები!XC33</f>
        <v>0</v>
      </c>
      <c r="XD35" s="73">
        <f>ხარჯები!XD33</f>
        <v>0</v>
      </c>
      <c r="XE35" s="73">
        <f>ხარჯები!XE33</f>
        <v>0</v>
      </c>
      <c r="XF35" s="73">
        <f>ხარჯები!XF33</f>
        <v>0</v>
      </c>
      <c r="XG35" s="73">
        <f>ხარჯები!XG33</f>
        <v>0</v>
      </c>
      <c r="XH35" s="73">
        <f>ხარჯები!XH33</f>
        <v>0</v>
      </c>
      <c r="XI35" s="73">
        <f>ხარჯები!XI33</f>
        <v>0</v>
      </c>
      <c r="XJ35" s="73">
        <f>ხარჯები!XJ33</f>
        <v>0</v>
      </c>
      <c r="XK35" s="73">
        <f>ხარჯები!XK33</f>
        <v>0</v>
      </c>
      <c r="XL35" s="73">
        <f>ხარჯები!XL33</f>
        <v>0</v>
      </c>
      <c r="XM35" s="73">
        <f>ხარჯები!XM33</f>
        <v>0</v>
      </c>
      <c r="XN35" s="73">
        <f>ხარჯები!XN33</f>
        <v>0</v>
      </c>
      <c r="XO35" s="73">
        <f>ხარჯები!XO33</f>
        <v>0</v>
      </c>
      <c r="XP35" s="73">
        <f>ხარჯები!XP33</f>
        <v>0</v>
      </c>
      <c r="XQ35" s="73">
        <f>ხარჯები!XQ33</f>
        <v>0</v>
      </c>
      <c r="XR35" s="73">
        <f>ხარჯები!XR33</f>
        <v>0</v>
      </c>
      <c r="XS35" s="73">
        <f>ხარჯები!XS33</f>
        <v>0</v>
      </c>
      <c r="XT35" s="73">
        <f>ხარჯები!XT33</f>
        <v>0</v>
      </c>
      <c r="XU35" s="73">
        <f>ხარჯები!XU33</f>
        <v>0</v>
      </c>
      <c r="XV35" s="73">
        <f>ხარჯები!XV33</f>
        <v>0</v>
      </c>
      <c r="XW35" s="73">
        <f>ხარჯები!XW33</f>
        <v>0</v>
      </c>
      <c r="XX35" s="73">
        <f>ხარჯები!XX33</f>
        <v>0</v>
      </c>
      <c r="XY35" s="73">
        <f>ხარჯები!XY33</f>
        <v>0</v>
      </c>
      <c r="XZ35" s="73">
        <f>ხარჯები!XZ33</f>
        <v>0</v>
      </c>
      <c r="YA35" s="73">
        <f>ხარჯები!YA33</f>
        <v>0</v>
      </c>
      <c r="YB35" s="73">
        <f>ხარჯები!YB33</f>
        <v>0</v>
      </c>
      <c r="YC35" s="73">
        <f>ხარჯები!YC33</f>
        <v>0</v>
      </c>
      <c r="YD35" s="73">
        <f>ხარჯები!YD33</f>
        <v>0</v>
      </c>
      <c r="YE35" s="73">
        <f>ხარჯები!YE33</f>
        <v>0</v>
      </c>
      <c r="YF35" s="73">
        <f>ხარჯები!YF33</f>
        <v>0</v>
      </c>
      <c r="YG35" s="73">
        <f>ხარჯები!YG33</f>
        <v>0</v>
      </c>
      <c r="YH35" s="73">
        <f>ხარჯები!YH33</f>
        <v>0</v>
      </c>
      <c r="YI35" s="73">
        <f>ხარჯები!YI33</f>
        <v>0</v>
      </c>
      <c r="YJ35" s="73">
        <f>ხარჯები!YJ33</f>
        <v>0</v>
      </c>
      <c r="YK35" s="73">
        <f>ხარჯები!YK33</f>
        <v>0</v>
      </c>
      <c r="YL35" s="73">
        <f>ხარჯები!YL33</f>
        <v>0</v>
      </c>
      <c r="YM35" s="73">
        <f>ხარჯები!YM33</f>
        <v>0</v>
      </c>
      <c r="YN35" s="73">
        <f>ხარჯები!YN33</f>
        <v>0</v>
      </c>
      <c r="YO35" s="73">
        <f>ხარჯები!YO33</f>
        <v>0</v>
      </c>
      <c r="YP35" s="73">
        <f>ხარჯები!YP33</f>
        <v>0</v>
      </c>
      <c r="YQ35" s="73">
        <f>ხარჯები!YQ33</f>
        <v>0</v>
      </c>
      <c r="YR35" s="73">
        <f>ხარჯები!YR33</f>
        <v>0</v>
      </c>
      <c r="YS35" s="73">
        <f>ხარჯები!YS33</f>
        <v>0</v>
      </c>
      <c r="YT35" s="73">
        <f>ხარჯები!YT33</f>
        <v>0</v>
      </c>
      <c r="YU35" s="73">
        <f>ხარჯები!YU33</f>
        <v>0</v>
      </c>
      <c r="YV35" s="73">
        <f>ხარჯები!YV33</f>
        <v>0</v>
      </c>
      <c r="YW35" s="73">
        <f>ხარჯები!YW33</f>
        <v>0</v>
      </c>
      <c r="YX35" s="73">
        <f>ხარჯები!YX33</f>
        <v>0</v>
      </c>
      <c r="YY35" s="73">
        <f>ხარჯები!YY33</f>
        <v>0</v>
      </c>
      <c r="YZ35" s="73">
        <f>ხარჯები!YZ33</f>
        <v>0</v>
      </c>
      <c r="ZA35" s="73">
        <f>ხარჯები!ZA33</f>
        <v>0</v>
      </c>
      <c r="ZB35" s="73">
        <f>ხარჯები!ZB33</f>
        <v>0</v>
      </c>
      <c r="ZC35" s="73">
        <f>ხარჯები!ZC33</f>
        <v>0</v>
      </c>
      <c r="ZD35" s="73">
        <f>ხარჯები!ZD33</f>
        <v>0</v>
      </c>
      <c r="ZE35" s="73">
        <f>ხარჯები!ZE33</f>
        <v>0</v>
      </c>
      <c r="ZF35" s="73">
        <f>ხარჯები!ZF33</f>
        <v>0</v>
      </c>
      <c r="ZG35" s="73">
        <f>ხარჯები!ZG33</f>
        <v>0</v>
      </c>
      <c r="ZH35" s="73">
        <f>ხარჯები!ZH33</f>
        <v>0</v>
      </c>
      <c r="ZI35" s="73">
        <f>ხარჯები!ZI33</f>
        <v>0</v>
      </c>
      <c r="ZJ35" s="73">
        <f>ხარჯები!ZJ33</f>
        <v>0</v>
      </c>
      <c r="ZK35" s="73">
        <f>ხარჯები!ZK33</f>
        <v>0</v>
      </c>
      <c r="ZL35" s="73">
        <f>ხარჯები!ZL33</f>
        <v>0</v>
      </c>
      <c r="ZM35" s="73">
        <f>ხარჯები!ZM33</f>
        <v>0</v>
      </c>
      <c r="ZN35" s="73">
        <f>ხარჯები!ZN33</f>
        <v>0</v>
      </c>
      <c r="ZO35" s="73">
        <f>ხარჯები!ZO33</f>
        <v>0</v>
      </c>
      <c r="ZP35" s="73">
        <f>ხარჯები!ZP33</f>
        <v>0</v>
      </c>
      <c r="ZQ35" s="73">
        <f>ხარჯები!ZQ33</f>
        <v>0</v>
      </c>
      <c r="ZR35" s="73">
        <f>ხარჯები!ZR33</f>
        <v>0</v>
      </c>
      <c r="ZS35" s="73">
        <f>ხარჯები!ZS33</f>
        <v>0</v>
      </c>
      <c r="ZT35" s="73">
        <f>ხარჯები!ZT33</f>
        <v>0</v>
      </c>
      <c r="ZU35" s="73">
        <f>ხარჯები!ZU33</f>
        <v>0</v>
      </c>
      <c r="ZV35" s="73">
        <f>ხარჯები!ZV33</f>
        <v>0</v>
      </c>
      <c r="ZW35" s="73">
        <f>ხარჯები!ZW33</f>
        <v>0</v>
      </c>
      <c r="ZX35" s="73">
        <f>ხარჯები!ZX33</f>
        <v>0</v>
      </c>
      <c r="ZY35" s="73">
        <f>ხარჯები!ZY33</f>
        <v>0</v>
      </c>
      <c r="ZZ35" s="73">
        <f>ხარჯები!ZZ33</f>
        <v>0</v>
      </c>
      <c r="AAA35" s="73">
        <f>ხარჯები!AAA33</f>
        <v>0</v>
      </c>
      <c r="AAB35" s="73">
        <f>ხარჯები!AAB33</f>
        <v>0</v>
      </c>
      <c r="AAC35" s="73">
        <f>ხარჯები!AAC33</f>
        <v>0</v>
      </c>
      <c r="AAD35" s="73">
        <f>ხარჯები!AAD33</f>
        <v>0</v>
      </c>
      <c r="AAE35" s="73">
        <f>ხარჯები!AAE33</f>
        <v>0</v>
      </c>
      <c r="AAF35" s="73">
        <f>ხარჯები!AAF33</f>
        <v>0</v>
      </c>
      <c r="AAG35" s="73">
        <f>ხარჯები!AAG33</f>
        <v>0</v>
      </c>
      <c r="AAH35" s="73">
        <f>ხარჯები!AAH33</f>
        <v>0</v>
      </c>
      <c r="AAI35" s="73">
        <f>ხარჯები!AAI33</f>
        <v>0</v>
      </c>
      <c r="AAJ35" s="73">
        <f>ხარჯები!AAJ33</f>
        <v>0</v>
      </c>
      <c r="AAK35" s="73">
        <f>ხარჯები!AAK33</f>
        <v>0</v>
      </c>
      <c r="AAL35" s="73">
        <f>ხარჯები!AAL33</f>
        <v>0</v>
      </c>
      <c r="AAM35" s="73">
        <f>ხარჯები!AAM33</f>
        <v>0</v>
      </c>
      <c r="AAN35" s="73">
        <f>ხარჯები!AAN33</f>
        <v>0</v>
      </c>
      <c r="AAO35" s="73">
        <f>ხარჯები!AAO33</f>
        <v>0</v>
      </c>
      <c r="AAP35" s="73">
        <f>ხარჯები!AAP33</f>
        <v>0</v>
      </c>
      <c r="AAQ35" s="73">
        <f>ხარჯები!AAQ33</f>
        <v>0</v>
      </c>
      <c r="AAR35" s="73">
        <f>ხარჯები!AAR33</f>
        <v>0</v>
      </c>
      <c r="AAS35" s="73">
        <f>ხარჯები!AAS33</f>
        <v>0</v>
      </c>
      <c r="AAT35" s="73">
        <f>ხარჯები!AAT33</f>
        <v>0</v>
      </c>
      <c r="AAU35" s="73">
        <f>ხარჯები!AAU33</f>
        <v>0</v>
      </c>
      <c r="AAV35" s="73">
        <f>ხარჯები!AAV33</f>
        <v>0</v>
      </c>
      <c r="AAW35" s="73">
        <f>ხარჯები!AAW33</f>
        <v>0</v>
      </c>
      <c r="AAX35" s="73">
        <f>ხარჯები!AAX33</f>
        <v>0</v>
      </c>
      <c r="AAY35" s="73">
        <f>ხარჯები!AAY33</f>
        <v>0</v>
      </c>
      <c r="AAZ35" s="73">
        <f>ხარჯები!AAZ33</f>
        <v>0</v>
      </c>
      <c r="ABA35" s="73">
        <f>ხარჯები!ABA33</f>
        <v>0</v>
      </c>
      <c r="ABB35" s="73">
        <f>ხარჯები!ABB33</f>
        <v>0</v>
      </c>
      <c r="ABC35" s="73">
        <f>ხარჯები!ABC33</f>
        <v>0</v>
      </c>
      <c r="ABD35" s="73">
        <f>ხარჯები!ABD33</f>
        <v>0</v>
      </c>
      <c r="ABE35" s="73">
        <f>ხარჯები!ABE33</f>
        <v>0</v>
      </c>
      <c r="ABF35" s="73">
        <f>ხარჯები!ABF33</f>
        <v>0</v>
      </c>
      <c r="ABG35" s="73">
        <f>ხარჯები!ABG33</f>
        <v>0</v>
      </c>
      <c r="ABH35" s="73">
        <f>ხარჯები!ABH33</f>
        <v>0</v>
      </c>
      <c r="ABI35" s="73">
        <f>ხარჯები!ABI33</f>
        <v>0</v>
      </c>
      <c r="ABJ35" s="73">
        <f>ხარჯები!ABJ33</f>
        <v>0</v>
      </c>
      <c r="ABK35" s="73">
        <f>ხარჯები!ABK33</f>
        <v>0</v>
      </c>
      <c r="ABL35" s="73">
        <f>ხარჯები!ABL33</f>
        <v>0</v>
      </c>
      <c r="ABM35" s="73">
        <f>ხარჯები!ABM33</f>
        <v>0</v>
      </c>
      <c r="ABN35" s="73">
        <f>ხარჯები!ABN33</f>
        <v>0</v>
      </c>
      <c r="ABO35" s="73">
        <f>ხარჯები!ABO33</f>
        <v>0</v>
      </c>
      <c r="ABP35" s="73">
        <f>ხარჯები!ABP33</f>
        <v>0</v>
      </c>
      <c r="ABQ35" s="73">
        <f>ხარჯები!ABQ33</f>
        <v>0</v>
      </c>
      <c r="ABR35" s="73">
        <f>ხარჯები!ABR33</f>
        <v>0</v>
      </c>
      <c r="ABS35" s="73">
        <f>ხარჯები!ABS33</f>
        <v>0</v>
      </c>
      <c r="ABT35" s="73">
        <f>ხარჯები!ABT33</f>
        <v>0</v>
      </c>
      <c r="ABU35" s="73">
        <f>ხარჯები!ABU33</f>
        <v>0</v>
      </c>
      <c r="ABV35" s="73">
        <f>ხარჯები!ABV33</f>
        <v>0</v>
      </c>
      <c r="ABW35" s="73">
        <f>ხარჯები!ABW33</f>
        <v>0</v>
      </c>
      <c r="ABX35" s="73">
        <f>ხარჯები!ABX33</f>
        <v>0</v>
      </c>
      <c r="ABY35" s="73">
        <f>ხარჯები!ABY33</f>
        <v>0</v>
      </c>
      <c r="ABZ35" s="73">
        <f>ხარჯები!ABZ33</f>
        <v>0</v>
      </c>
      <c r="ACA35" s="73">
        <f>ხარჯები!ACA33</f>
        <v>0</v>
      </c>
      <c r="ACB35" s="73">
        <f>ხარჯები!ACB33</f>
        <v>0</v>
      </c>
      <c r="ACC35" s="73">
        <f>ხარჯები!ACC33</f>
        <v>0</v>
      </c>
      <c r="ACD35" s="73">
        <f>ხარჯები!ACD33</f>
        <v>0</v>
      </c>
      <c r="ACE35" s="73">
        <f>ხარჯები!ACE33</f>
        <v>0</v>
      </c>
      <c r="ACF35" s="73">
        <f>ხარჯები!ACF33</f>
        <v>0</v>
      </c>
      <c r="ACG35" s="73">
        <f>ხარჯები!ACG33</f>
        <v>0</v>
      </c>
      <c r="ACH35" s="73">
        <f>ხარჯები!ACH33</f>
        <v>0</v>
      </c>
      <c r="ACI35" s="73">
        <f>ხარჯები!ACI33</f>
        <v>0</v>
      </c>
      <c r="ACJ35" s="73">
        <f>ხარჯები!ACJ33</f>
        <v>0</v>
      </c>
      <c r="ACK35" s="73">
        <f>ხარჯები!ACK33</f>
        <v>0</v>
      </c>
      <c r="ACL35" s="73">
        <f>ხარჯები!ACL33</f>
        <v>0</v>
      </c>
      <c r="ACM35" s="73">
        <f>ხარჯები!ACM33</f>
        <v>0</v>
      </c>
      <c r="ACN35" s="73">
        <f>ხარჯები!ACN33</f>
        <v>0</v>
      </c>
      <c r="ACO35" s="73">
        <f>ხარჯები!ACO33</f>
        <v>0</v>
      </c>
      <c r="ACP35" s="73">
        <f>ხარჯები!ACP33</f>
        <v>0</v>
      </c>
      <c r="ACQ35" s="73">
        <f>ხარჯები!ACQ33</f>
        <v>0</v>
      </c>
      <c r="ACR35" s="73">
        <f>ხარჯები!ACR33</f>
        <v>0</v>
      </c>
      <c r="ACS35" s="73">
        <f>ხარჯები!ACS33</f>
        <v>0</v>
      </c>
      <c r="ACT35" s="73">
        <f>ხარჯები!ACT33</f>
        <v>0</v>
      </c>
      <c r="ACU35" s="73">
        <f>ხარჯები!ACU33</f>
        <v>0</v>
      </c>
      <c r="ACV35" s="73">
        <f>ხარჯები!ACV33</f>
        <v>0</v>
      </c>
      <c r="ACW35" s="73">
        <f>ხარჯები!ACW33</f>
        <v>0</v>
      </c>
      <c r="ACX35" s="73">
        <f>ხარჯები!ACX33</f>
        <v>0</v>
      </c>
      <c r="ACY35" s="73">
        <f>ხარჯები!ACY33</f>
        <v>0</v>
      </c>
      <c r="ACZ35" s="73">
        <f>ხარჯები!ACZ33</f>
        <v>0</v>
      </c>
      <c r="ADA35" s="73">
        <f>ხარჯები!ADA33</f>
        <v>0</v>
      </c>
      <c r="ADB35" s="73">
        <f>ხარჯები!ADB33</f>
        <v>0</v>
      </c>
      <c r="ADC35" s="73">
        <f>ხარჯები!ADC33</f>
        <v>0</v>
      </c>
      <c r="ADD35" s="73">
        <f>ხარჯები!ADD33</f>
        <v>0</v>
      </c>
      <c r="ADE35" s="73">
        <f>ხარჯები!ADE33</f>
        <v>0</v>
      </c>
      <c r="ADF35" s="73">
        <f>ხარჯები!ADF33</f>
        <v>0</v>
      </c>
      <c r="ADG35" s="73">
        <f>ხარჯები!ADG33</f>
        <v>0</v>
      </c>
      <c r="ADH35" s="73">
        <f>ხარჯები!ADH33</f>
        <v>0</v>
      </c>
      <c r="ADI35" s="73">
        <f>ხარჯები!ADI33</f>
        <v>0</v>
      </c>
      <c r="ADJ35" s="73">
        <f>ხარჯები!ADJ33</f>
        <v>0</v>
      </c>
      <c r="ADK35" s="73">
        <f>ხარჯები!ADK33</f>
        <v>0</v>
      </c>
      <c r="ADL35" s="73">
        <f>ხარჯები!ADL33</f>
        <v>0</v>
      </c>
      <c r="ADM35" s="73">
        <f>ხარჯები!ADM33</f>
        <v>0</v>
      </c>
      <c r="ADN35" s="73">
        <f>ხარჯები!ADN33</f>
        <v>0</v>
      </c>
      <c r="ADO35" s="73">
        <f>ხარჯები!ADO33</f>
        <v>0</v>
      </c>
      <c r="ADP35" s="73">
        <f>ხარჯები!ADP33</f>
        <v>0</v>
      </c>
      <c r="ADQ35" s="73">
        <f>ხარჯები!ADQ33</f>
        <v>0</v>
      </c>
      <c r="ADR35" s="73">
        <f>ხარჯები!ADR33</f>
        <v>0</v>
      </c>
      <c r="ADS35" s="73">
        <f>ხარჯები!ADS33</f>
        <v>0</v>
      </c>
      <c r="ADT35" s="73">
        <f>ხარჯები!ADT33</f>
        <v>0</v>
      </c>
      <c r="ADU35" s="73">
        <f>ხარჯები!ADU33</f>
        <v>0</v>
      </c>
      <c r="ADV35" s="73">
        <f>ხარჯები!ADV33</f>
        <v>0</v>
      </c>
      <c r="ADW35" s="73">
        <f>ხარჯები!ADW33</f>
        <v>0</v>
      </c>
      <c r="ADX35" s="73">
        <f>ხარჯები!ADX33</f>
        <v>0</v>
      </c>
      <c r="ADY35" s="73">
        <f>ხარჯები!ADY33</f>
        <v>0</v>
      </c>
      <c r="ADZ35" s="73">
        <f>ხარჯები!ADZ33</f>
        <v>0</v>
      </c>
      <c r="AEA35" s="73">
        <f>ხარჯები!AEA33</f>
        <v>0</v>
      </c>
      <c r="AEB35" s="73">
        <f>ხარჯები!AEB33</f>
        <v>0</v>
      </c>
      <c r="AEC35" s="73">
        <f>ხარჯები!AEC33</f>
        <v>0</v>
      </c>
      <c r="AED35" s="73">
        <f>ხარჯები!AED33</f>
        <v>0</v>
      </c>
      <c r="AEE35" s="73">
        <f>ხარჯები!AEE33</f>
        <v>0</v>
      </c>
      <c r="AEF35" s="73">
        <f>ხარჯები!AEF33</f>
        <v>0</v>
      </c>
      <c r="AEG35" s="73">
        <f>ხარჯები!AEG33</f>
        <v>0</v>
      </c>
      <c r="AEH35" s="73">
        <f>ხარჯები!AEH33</f>
        <v>0</v>
      </c>
      <c r="AEI35" s="73">
        <f>ხარჯები!AEI33</f>
        <v>0</v>
      </c>
      <c r="AEJ35" s="73">
        <f>ხარჯები!AEJ33</f>
        <v>0</v>
      </c>
      <c r="AEK35" s="73">
        <f>ხარჯები!AEK33</f>
        <v>0</v>
      </c>
      <c r="AEL35" s="73">
        <f>ხარჯები!AEL33</f>
        <v>0</v>
      </c>
      <c r="AEM35" s="73">
        <f>ხარჯები!AEM33</f>
        <v>0</v>
      </c>
      <c r="AEN35" s="73">
        <f>ხარჯები!AEN33</f>
        <v>0</v>
      </c>
      <c r="AEO35" s="73">
        <f>ხარჯები!AEO33</f>
        <v>0</v>
      </c>
      <c r="AEP35" s="73">
        <f>ხარჯები!AEP33</f>
        <v>0</v>
      </c>
      <c r="AEQ35" s="73">
        <f>ხარჯები!AEQ33</f>
        <v>0</v>
      </c>
      <c r="AER35" s="73">
        <f>ხარჯები!AER33</f>
        <v>0</v>
      </c>
      <c r="AES35" s="73">
        <f>ხარჯები!AES33</f>
        <v>0</v>
      </c>
      <c r="AET35" s="73">
        <f>ხარჯები!AET33</f>
        <v>0</v>
      </c>
      <c r="AEU35" s="73">
        <f>ხარჯები!AEU33</f>
        <v>0</v>
      </c>
      <c r="AEV35" s="73">
        <f>ხარჯები!AEV33</f>
        <v>0</v>
      </c>
      <c r="AEW35" s="73">
        <f>ხარჯები!AEW33</f>
        <v>0</v>
      </c>
      <c r="AEX35" s="73">
        <f>ხარჯები!AEX33</f>
        <v>0</v>
      </c>
      <c r="AEY35" s="73">
        <f>ხარჯები!AEY33</f>
        <v>0</v>
      </c>
      <c r="AEZ35" s="73">
        <f>ხარჯები!AEZ33</f>
        <v>0</v>
      </c>
      <c r="AFA35" s="73">
        <f>ხარჯები!AFA33</f>
        <v>0</v>
      </c>
      <c r="AFB35" s="73">
        <f>ხარჯები!AFB33</f>
        <v>0</v>
      </c>
      <c r="AFC35" s="73">
        <f>ხარჯები!AFC33</f>
        <v>0</v>
      </c>
      <c r="AFD35" s="73">
        <f>ხარჯები!AFD33</f>
        <v>0</v>
      </c>
      <c r="AFE35" s="73">
        <f>ხარჯები!AFE33</f>
        <v>0</v>
      </c>
      <c r="AFF35" s="73">
        <f>ხარჯები!AFF33</f>
        <v>0</v>
      </c>
      <c r="AFG35" s="73">
        <f>ხარჯები!AFG33</f>
        <v>0</v>
      </c>
      <c r="AFH35" s="73">
        <f>ხარჯები!AFH33</f>
        <v>0</v>
      </c>
      <c r="AFI35" s="73">
        <f>ხარჯები!AFI33</f>
        <v>0</v>
      </c>
      <c r="AFJ35" s="73">
        <f>ხარჯები!AFJ33</f>
        <v>0</v>
      </c>
      <c r="AFK35" s="73">
        <f>ხარჯები!AFK33</f>
        <v>0</v>
      </c>
      <c r="AFL35" s="73">
        <f>ხარჯები!AFL33</f>
        <v>0</v>
      </c>
      <c r="AFM35" s="73">
        <f>ხარჯები!AFM33</f>
        <v>0</v>
      </c>
      <c r="AFN35" s="73">
        <f>ხარჯები!AFN33</f>
        <v>0</v>
      </c>
      <c r="AFO35" s="73">
        <f>ხარჯები!AFO33</f>
        <v>0</v>
      </c>
      <c r="AFP35" s="73">
        <f>ხარჯები!AFP33</f>
        <v>0</v>
      </c>
      <c r="AFQ35" s="73">
        <f>ხარჯები!AFQ33</f>
        <v>0</v>
      </c>
      <c r="AFR35" s="73">
        <f>ხარჯები!AFR33</f>
        <v>0</v>
      </c>
      <c r="AFS35" s="73">
        <f>ხარჯები!AFS33</f>
        <v>0</v>
      </c>
      <c r="AFT35" s="73">
        <f>ხარჯები!AFT33</f>
        <v>0</v>
      </c>
      <c r="AFU35" s="73">
        <f>ხარჯები!AFU33</f>
        <v>0</v>
      </c>
      <c r="AFV35" s="73">
        <f>ხარჯები!AFV33</f>
        <v>0</v>
      </c>
      <c r="AFW35" s="73">
        <f>ხარჯები!AFW33</f>
        <v>0</v>
      </c>
      <c r="AFX35" s="73">
        <f>ხარჯები!AFX33</f>
        <v>0</v>
      </c>
      <c r="AFY35" s="73">
        <f>ხარჯები!AFY33</f>
        <v>0</v>
      </c>
      <c r="AFZ35" s="73">
        <f>ხარჯები!AFZ33</f>
        <v>0</v>
      </c>
      <c r="AGA35" s="73">
        <f>ხარჯები!AGA33</f>
        <v>0</v>
      </c>
      <c r="AGB35" s="73">
        <f>ხარჯები!AGB33</f>
        <v>0</v>
      </c>
      <c r="AGC35" s="73">
        <f>ხარჯები!AGC33</f>
        <v>0</v>
      </c>
      <c r="AGD35" s="73">
        <f>ხარჯები!AGD33</f>
        <v>0</v>
      </c>
      <c r="AGE35" s="73">
        <f>ხარჯები!AGE33</f>
        <v>0</v>
      </c>
      <c r="AGF35" s="73">
        <f>ხარჯები!AGF33</f>
        <v>0</v>
      </c>
      <c r="AGG35" s="73">
        <f>ხარჯები!AGG33</f>
        <v>0</v>
      </c>
      <c r="AGH35" s="73">
        <f>ხარჯები!AGH33</f>
        <v>0</v>
      </c>
      <c r="AGI35" s="73">
        <f>ხარჯები!AGI33</f>
        <v>0</v>
      </c>
      <c r="AGJ35" s="73">
        <f>ხარჯები!AGJ33</f>
        <v>0</v>
      </c>
      <c r="AGK35" s="73">
        <f>ხარჯები!AGK33</f>
        <v>0</v>
      </c>
      <c r="AGL35" s="73">
        <f>ხარჯები!AGL33</f>
        <v>0</v>
      </c>
      <c r="AGM35" s="73">
        <f>ხარჯები!AGM33</f>
        <v>0</v>
      </c>
      <c r="AGN35" s="73">
        <f>ხარჯები!AGN33</f>
        <v>0</v>
      </c>
      <c r="AGO35" s="73">
        <f>ხარჯები!AGO33</f>
        <v>0</v>
      </c>
      <c r="AGP35" s="73">
        <f>ხარჯები!AGP33</f>
        <v>0</v>
      </c>
      <c r="AGQ35" s="73">
        <f>ხარჯები!AGQ33</f>
        <v>0</v>
      </c>
      <c r="AGR35" s="73">
        <f>ხარჯები!AGR33</f>
        <v>0</v>
      </c>
      <c r="AGS35" s="73">
        <f>ხარჯები!AGS33</f>
        <v>0</v>
      </c>
      <c r="AGT35" s="73">
        <f>ხარჯები!AGT33</f>
        <v>0</v>
      </c>
      <c r="AGU35" s="73">
        <f>ხარჯები!AGU33</f>
        <v>0</v>
      </c>
      <c r="AGV35" s="73">
        <f>ხარჯები!AGV33</f>
        <v>0</v>
      </c>
      <c r="AGW35" s="73">
        <f>ხარჯები!AGW33</f>
        <v>0</v>
      </c>
      <c r="AGX35" s="73">
        <f>ხარჯები!AGX33</f>
        <v>0</v>
      </c>
      <c r="AGY35" s="73">
        <f>ხარჯები!AGY33</f>
        <v>0</v>
      </c>
      <c r="AGZ35" s="73">
        <f>ხარჯები!AGZ33</f>
        <v>0</v>
      </c>
      <c r="AHA35" s="73">
        <f>ხარჯები!AHA33</f>
        <v>0</v>
      </c>
      <c r="AHB35" s="73">
        <f>ხარჯები!AHB33</f>
        <v>0</v>
      </c>
      <c r="AHC35" s="73">
        <f>ხარჯები!AHC33</f>
        <v>0</v>
      </c>
      <c r="AHD35" s="73">
        <f>ხარჯები!AHD33</f>
        <v>0</v>
      </c>
      <c r="AHE35" s="73">
        <f>ხარჯები!AHE33</f>
        <v>0</v>
      </c>
      <c r="AHF35" s="73">
        <f>ხარჯები!AHF33</f>
        <v>0</v>
      </c>
      <c r="AHG35" s="73">
        <f>ხარჯები!AHG33</f>
        <v>0</v>
      </c>
      <c r="AHH35" s="73">
        <f>ხარჯები!AHH33</f>
        <v>0</v>
      </c>
      <c r="AHI35" s="73">
        <f>ხარჯები!AHI33</f>
        <v>0</v>
      </c>
      <c r="AHJ35" s="73">
        <f>ხარჯები!AHJ33</f>
        <v>0</v>
      </c>
      <c r="AHK35" s="73">
        <f>ხარჯები!AHK33</f>
        <v>0</v>
      </c>
      <c r="AHL35" s="73">
        <f>ხარჯები!AHL33</f>
        <v>0</v>
      </c>
      <c r="AHM35" s="73">
        <f>ხარჯები!AHM33</f>
        <v>0</v>
      </c>
      <c r="AHN35" s="73">
        <f>ხარჯები!AHN33</f>
        <v>0</v>
      </c>
      <c r="AHO35" s="73">
        <f>ხარჯები!AHO33</f>
        <v>0</v>
      </c>
      <c r="AHP35" s="73">
        <f>ხარჯები!AHP33</f>
        <v>0</v>
      </c>
      <c r="AHQ35" s="73">
        <f>ხარჯები!AHQ33</f>
        <v>0</v>
      </c>
      <c r="AHR35" s="73">
        <f>ხარჯები!AHR33</f>
        <v>0</v>
      </c>
      <c r="AHS35" s="73">
        <f>ხარჯები!AHS33</f>
        <v>0</v>
      </c>
      <c r="AHT35" s="73">
        <f>ხარჯები!AHT33</f>
        <v>0</v>
      </c>
      <c r="AHU35" s="73">
        <f>ხარჯები!AHU33</f>
        <v>0</v>
      </c>
      <c r="AHV35" s="73">
        <f>ხარჯები!AHV33</f>
        <v>0</v>
      </c>
      <c r="AHW35" s="73">
        <f>ხარჯები!AHW33</f>
        <v>0</v>
      </c>
      <c r="AHX35" s="73">
        <f>ხარჯები!AHX33</f>
        <v>0</v>
      </c>
      <c r="AHY35" s="73">
        <f>ხარჯები!AHY33</f>
        <v>0</v>
      </c>
      <c r="AHZ35" s="73">
        <f>ხარჯები!AHZ33</f>
        <v>0</v>
      </c>
      <c r="AIA35" s="73">
        <f>ხარჯები!AIA33</f>
        <v>0</v>
      </c>
      <c r="AIB35" s="73">
        <f>ხარჯები!AIB33</f>
        <v>0</v>
      </c>
      <c r="AIC35" s="73">
        <f>ხარჯები!AIC33</f>
        <v>0</v>
      </c>
      <c r="AID35" s="73">
        <f>ხარჯები!AID33</f>
        <v>0</v>
      </c>
      <c r="AIE35" s="73">
        <f>ხარჯები!AIE33</f>
        <v>0</v>
      </c>
      <c r="AIF35" s="73">
        <f>ხარჯები!AIF33</f>
        <v>0</v>
      </c>
      <c r="AIG35" s="73">
        <f>ხარჯები!AIG33</f>
        <v>0</v>
      </c>
      <c r="AIH35" s="73">
        <f>ხარჯები!AIH33</f>
        <v>0</v>
      </c>
      <c r="AII35" s="73">
        <f>ხარჯები!AII33</f>
        <v>0</v>
      </c>
      <c r="AIJ35" s="73">
        <f>ხარჯები!AIJ33</f>
        <v>0</v>
      </c>
      <c r="AIK35" s="73">
        <f>ხარჯები!AIK33</f>
        <v>0</v>
      </c>
      <c r="AIL35" s="73">
        <f>ხარჯები!AIL33</f>
        <v>0</v>
      </c>
      <c r="AIM35" s="73">
        <f>ხარჯები!AIM33</f>
        <v>0</v>
      </c>
      <c r="AIN35" s="73">
        <f>ხარჯები!AIN33</f>
        <v>0</v>
      </c>
      <c r="AIO35" s="73">
        <f>ხარჯები!AIO33</f>
        <v>0</v>
      </c>
      <c r="AIP35" s="73">
        <f>ხარჯები!AIP33</f>
        <v>0</v>
      </c>
      <c r="AIQ35" s="73">
        <f>ხარჯები!AIQ33</f>
        <v>0</v>
      </c>
      <c r="AIR35" s="73">
        <f>ხარჯები!AIR33</f>
        <v>0</v>
      </c>
      <c r="AIS35" s="73">
        <f>ხარჯები!AIS33</f>
        <v>0</v>
      </c>
      <c r="AIT35" s="73">
        <f>ხარჯები!AIT33</f>
        <v>0</v>
      </c>
      <c r="AIU35" s="73">
        <f>ხარჯები!AIU33</f>
        <v>0</v>
      </c>
      <c r="AIV35" s="73">
        <f>ხარჯები!AIV33</f>
        <v>0</v>
      </c>
      <c r="AIW35" s="73">
        <f>ხარჯები!AIW33</f>
        <v>0</v>
      </c>
      <c r="AIX35" s="73">
        <f>ხარჯები!AIX33</f>
        <v>0</v>
      </c>
      <c r="AIY35" s="73">
        <f>ხარჯები!AIY33</f>
        <v>0</v>
      </c>
      <c r="AIZ35" s="73">
        <f>ხარჯები!AIZ33</f>
        <v>0</v>
      </c>
      <c r="AJA35" s="73">
        <f>ხარჯები!AJA33</f>
        <v>0</v>
      </c>
      <c r="AJB35" s="73">
        <f>ხარჯები!AJB33</f>
        <v>0</v>
      </c>
      <c r="AJC35" s="73">
        <f>ხარჯები!AJC33</f>
        <v>0</v>
      </c>
      <c r="AJD35" s="73">
        <f>ხარჯები!AJD33</f>
        <v>0</v>
      </c>
      <c r="AJE35" s="73">
        <f>ხარჯები!AJE33</f>
        <v>0</v>
      </c>
      <c r="AJF35" s="73">
        <f>ხარჯები!AJF33</f>
        <v>0</v>
      </c>
      <c r="AJG35" s="73">
        <f>ხარჯები!AJG33</f>
        <v>0</v>
      </c>
      <c r="AJH35" s="73">
        <f>ხარჯები!AJH33</f>
        <v>0</v>
      </c>
      <c r="AJI35" s="73">
        <f>ხარჯები!AJI33</f>
        <v>0</v>
      </c>
      <c r="AJJ35" s="73">
        <f>ხარჯები!AJJ33</f>
        <v>0</v>
      </c>
      <c r="AJK35" s="73">
        <f>ხარჯები!AJK33</f>
        <v>0</v>
      </c>
      <c r="AJL35" s="73">
        <f>ხარჯები!AJL33</f>
        <v>0</v>
      </c>
      <c r="AJM35" s="73">
        <f>ხარჯები!AJM33</f>
        <v>0</v>
      </c>
      <c r="AJN35" s="73">
        <f>ხარჯები!AJN33</f>
        <v>0</v>
      </c>
      <c r="AJO35" s="73">
        <f>ხარჯები!AJO33</f>
        <v>0</v>
      </c>
      <c r="AJP35" s="73">
        <f>ხარჯები!AJP33</f>
        <v>0</v>
      </c>
      <c r="AJQ35" s="73">
        <f>ხარჯები!AJQ33</f>
        <v>0</v>
      </c>
      <c r="AJR35" s="73">
        <f>ხარჯები!AJR33</f>
        <v>0</v>
      </c>
      <c r="AJS35" s="73">
        <f>ხარჯები!AJS33</f>
        <v>0</v>
      </c>
      <c r="AJT35" s="73">
        <f>ხარჯები!AJT33</f>
        <v>0</v>
      </c>
      <c r="AJU35" s="73">
        <f>ხარჯები!AJU33</f>
        <v>0</v>
      </c>
      <c r="AJV35" s="73">
        <f>ხარჯები!AJV33</f>
        <v>0</v>
      </c>
      <c r="AJW35" s="73">
        <f>ხარჯები!AJW33</f>
        <v>0</v>
      </c>
      <c r="AJX35" s="73">
        <f>ხარჯები!AJX33</f>
        <v>0</v>
      </c>
      <c r="AJY35" s="73">
        <f>ხარჯები!AJY33</f>
        <v>0</v>
      </c>
      <c r="AJZ35" s="73">
        <f>ხარჯები!AJZ33</f>
        <v>0</v>
      </c>
      <c r="AKA35" s="73">
        <f>ხარჯები!AKA33</f>
        <v>0</v>
      </c>
      <c r="AKB35" s="73">
        <f>ხარჯები!AKB33</f>
        <v>0</v>
      </c>
      <c r="AKC35" s="73">
        <f>ხარჯები!AKC33</f>
        <v>0</v>
      </c>
      <c r="AKD35" s="73">
        <f>ხარჯები!AKD33</f>
        <v>0</v>
      </c>
      <c r="AKE35" s="73">
        <f>ხარჯები!AKE33</f>
        <v>0</v>
      </c>
      <c r="AKF35" s="73">
        <f>ხარჯები!AKF33</f>
        <v>0</v>
      </c>
      <c r="AKG35" s="73">
        <f>ხარჯები!AKG33</f>
        <v>0</v>
      </c>
      <c r="AKH35" s="73">
        <f>ხარჯები!AKH33</f>
        <v>0</v>
      </c>
      <c r="AKI35" s="73">
        <f>ხარჯები!AKI33</f>
        <v>0</v>
      </c>
      <c r="AKJ35" s="73">
        <f>ხარჯები!AKJ33</f>
        <v>0</v>
      </c>
      <c r="AKK35" s="73">
        <f>ხარჯები!AKK33</f>
        <v>0</v>
      </c>
      <c r="AKL35" s="73">
        <f>ხარჯები!AKL33</f>
        <v>0</v>
      </c>
      <c r="AKM35" s="73">
        <f>ხარჯები!AKM33</f>
        <v>0</v>
      </c>
      <c r="AKN35" s="73">
        <f>ხარჯები!AKN33</f>
        <v>0</v>
      </c>
      <c r="AKO35" s="73">
        <f>ხარჯები!AKO33</f>
        <v>0</v>
      </c>
      <c r="AKP35" s="73">
        <f>ხარჯები!AKP33</f>
        <v>0</v>
      </c>
      <c r="AKQ35" s="73">
        <f>ხარჯები!AKQ33</f>
        <v>0</v>
      </c>
      <c r="AKR35" s="73">
        <f>ხარჯები!AKR33</f>
        <v>0</v>
      </c>
      <c r="AKS35" s="73">
        <f>ხარჯები!AKS33</f>
        <v>0</v>
      </c>
      <c r="AKT35" s="73">
        <f>ხარჯები!AKT33</f>
        <v>0</v>
      </c>
      <c r="AKU35" s="73">
        <f>ხარჯები!AKU33</f>
        <v>0</v>
      </c>
      <c r="AKV35" s="73">
        <f>ხარჯები!AKV33</f>
        <v>0</v>
      </c>
      <c r="AKW35" s="73">
        <f>ხარჯები!AKW33</f>
        <v>0</v>
      </c>
      <c r="AKX35" s="73">
        <f>ხარჯები!AKX33</f>
        <v>0</v>
      </c>
      <c r="AKY35" s="73">
        <f>ხარჯები!AKY33</f>
        <v>0</v>
      </c>
      <c r="AKZ35" s="73">
        <f>ხარჯები!AKZ33</f>
        <v>0</v>
      </c>
      <c r="ALA35" s="73">
        <f>ხარჯები!ALA33</f>
        <v>0</v>
      </c>
      <c r="ALB35" s="73">
        <f>ხარჯები!ALB33</f>
        <v>0</v>
      </c>
      <c r="ALC35" s="73">
        <f>ხარჯები!ALC33</f>
        <v>0</v>
      </c>
      <c r="ALD35" s="73">
        <f>ხარჯები!ALD33</f>
        <v>0</v>
      </c>
      <c r="ALE35" s="73">
        <f>ხარჯები!ALE33</f>
        <v>0</v>
      </c>
      <c r="ALF35" s="73">
        <f>ხარჯები!ALF33</f>
        <v>0</v>
      </c>
      <c r="ALG35" s="73">
        <f>ხარჯები!ALG33</f>
        <v>0</v>
      </c>
      <c r="ALH35" s="73">
        <f>ხარჯები!ALH33</f>
        <v>0</v>
      </c>
      <c r="ALI35" s="73">
        <f>ხარჯები!ALI33</f>
        <v>0</v>
      </c>
      <c r="ALJ35" s="73">
        <f>ხარჯები!ALJ33</f>
        <v>0</v>
      </c>
      <c r="ALK35" s="73">
        <f>ხარჯები!ALK33</f>
        <v>0</v>
      </c>
      <c r="ALL35" s="73">
        <f>ხარჯები!ALL33</f>
        <v>0</v>
      </c>
      <c r="ALM35" s="73">
        <f>ხარჯები!ALM33</f>
        <v>0</v>
      </c>
      <c r="ALN35" s="73">
        <f>ხარჯები!ALN33</f>
        <v>0</v>
      </c>
      <c r="ALO35" s="73">
        <f>ხარჯები!ALO33</f>
        <v>0</v>
      </c>
      <c r="ALP35" s="73">
        <f>ხარჯები!ALP33</f>
        <v>0</v>
      </c>
      <c r="ALQ35" s="73">
        <f>ხარჯები!ALQ33</f>
        <v>0</v>
      </c>
      <c r="ALR35" s="73">
        <f>ხარჯები!ALR33</f>
        <v>0</v>
      </c>
      <c r="ALS35" s="73">
        <f>ხარჯები!ALS33</f>
        <v>0</v>
      </c>
      <c r="ALT35" s="73">
        <f>ხარჯები!ALT33</f>
        <v>0</v>
      </c>
      <c r="ALU35" s="73">
        <f>ხარჯები!ALU33</f>
        <v>0</v>
      </c>
      <c r="ALV35" s="73">
        <f>ხარჯები!ALV33</f>
        <v>0</v>
      </c>
      <c r="ALW35" s="73">
        <f>ხარჯები!ALW33</f>
        <v>0</v>
      </c>
      <c r="ALX35" s="73">
        <f>ხარჯები!ALX33</f>
        <v>0</v>
      </c>
      <c r="ALY35" s="73">
        <f>ხარჯები!ALY33</f>
        <v>0</v>
      </c>
      <c r="ALZ35" s="73">
        <f>ხარჯები!ALZ33</f>
        <v>0</v>
      </c>
      <c r="AMA35" s="73">
        <f>ხარჯები!AMA33</f>
        <v>0</v>
      </c>
      <c r="AMB35" s="73">
        <f>ხარჯები!AMB33</f>
        <v>0</v>
      </c>
      <c r="AMC35" s="73">
        <f>ხარჯები!AMC33</f>
        <v>0</v>
      </c>
      <c r="AMD35" s="73">
        <f>ხარჯები!AMD33</f>
        <v>0</v>
      </c>
      <c r="AME35" s="73">
        <f>ხარჯები!AME33</f>
        <v>0</v>
      </c>
      <c r="AMF35" s="73">
        <f>ხარჯები!AMF33</f>
        <v>0</v>
      </c>
      <c r="AMG35" s="73">
        <f>ხარჯები!AMG33</f>
        <v>0</v>
      </c>
      <c r="AMH35" s="73">
        <f>ხარჯები!AMH33</f>
        <v>0</v>
      </c>
      <c r="AMI35" s="73">
        <f>ხარჯები!AMI33</f>
        <v>0</v>
      </c>
      <c r="AMJ35" s="73">
        <f>ხარჯები!AMJ33</f>
        <v>0</v>
      </c>
      <c r="AMK35" s="73">
        <f>ხარჯები!AMK33</f>
        <v>0</v>
      </c>
      <c r="AML35" s="73">
        <f>ხარჯები!AML33</f>
        <v>0</v>
      </c>
      <c r="AMM35" s="73">
        <f>ხარჯები!AMM33</f>
        <v>0</v>
      </c>
      <c r="AMN35" s="73">
        <f>ხარჯები!AMN33</f>
        <v>0</v>
      </c>
      <c r="AMO35" s="73">
        <f>ხარჯები!AMO33</f>
        <v>0</v>
      </c>
      <c r="AMP35" s="73">
        <f>ხარჯები!AMP33</f>
        <v>0</v>
      </c>
      <c r="AMQ35" s="73">
        <f>ხარჯები!AMQ33</f>
        <v>0</v>
      </c>
      <c r="AMR35" s="73">
        <f>ხარჯები!AMR33</f>
        <v>0</v>
      </c>
      <c r="AMS35" s="73">
        <f>ხარჯები!AMS33</f>
        <v>0</v>
      </c>
      <c r="AMT35" s="73">
        <f>ხარჯები!AMT33</f>
        <v>0</v>
      </c>
      <c r="AMU35" s="73">
        <f>ხარჯები!AMU33</f>
        <v>0</v>
      </c>
      <c r="AMV35" s="73">
        <f>ხარჯები!AMV33</f>
        <v>0</v>
      </c>
      <c r="AMW35" s="73">
        <f>ხარჯები!AMW33</f>
        <v>0</v>
      </c>
      <c r="AMX35" s="73">
        <f>ხარჯები!AMX33</f>
        <v>0</v>
      </c>
      <c r="AMY35" s="73">
        <f>ხარჯები!AMY33</f>
        <v>0</v>
      </c>
      <c r="AMZ35" s="73">
        <f>ხარჯები!AMZ33</f>
        <v>0</v>
      </c>
      <c r="ANA35" s="73">
        <f>ხარჯები!ANA33</f>
        <v>0</v>
      </c>
      <c r="ANB35" s="73">
        <f>ხარჯები!ANB33</f>
        <v>0</v>
      </c>
      <c r="ANC35" s="73">
        <f>ხარჯები!ANC33</f>
        <v>0</v>
      </c>
      <c r="AND35" s="73">
        <f>ხარჯები!AND33</f>
        <v>0</v>
      </c>
      <c r="ANE35" s="73">
        <f>ხარჯები!ANE33</f>
        <v>0</v>
      </c>
      <c r="ANF35" s="73">
        <f>ხარჯები!ANF33</f>
        <v>0</v>
      </c>
      <c r="ANG35" s="73">
        <f>ხარჯები!ANG33</f>
        <v>0</v>
      </c>
      <c r="ANH35" s="73">
        <f>ხარჯები!ANH33</f>
        <v>0</v>
      </c>
      <c r="ANI35" s="73">
        <f>ხარჯები!ANI33</f>
        <v>0</v>
      </c>
      <c r="ANJ35" s="73">
        <f>ხარჯები!ANJ33</f>
        <v>0</v>
      </c>
      <c r="ANK35" s="73">
        <f>ხარჯები!ANK33</f>
        <v>0</v>
      </c>
      <c r="ANL35" s="73">
        <f>ხარჯები!ANL33</f>
        <v>0</v>
      </c>
      <c r="ANM35" s="73">
        <f>ხარჯები!ANM33</f>
        <v>0</v>
      </c>
      <c r="ANN35" s="73">
        <f>ხარჯები!ANN33</f>
        <v>0</v>
      </c>
      <c r="ANO35" s="73">
        <f>ხარჯები!ANO33</f>
        <v>0</v>
      </c>
      <c r="ANP35" s="73">
        <f>ხარჯები!ANP33</f>
        <v>0</v>
      </c>
      <c r="ANQ35" s="73">
        <f>ხარჯები!ANQ33</f>
        <v>0</v>
      </c>
      <c r="ANR35" s="73">
        <f>ხარჯები!ANR33</f>
        <v>0</v>
      </c>
      <c r="ANS35" s="73">
        <f>ხარჯები!ANS33</f>
        <v>0</v>
      </c>
      <c r="ANT35" s="73">
        <f>ხარჯები!ANT33</f>
        <v>0</v>
      </c>
      <c r="ANU35" s="73">
        <f>ხარჯები!ANU33</f>
        <v>0</v>
      </c>
      <c r="ANV35" s="73">
        <f>ხარჯები!ANV33</f>
        <v>0</v>
      </c>
      <c r="ANW35" s="73">
        <f>ხარჯები!ANW33</f>
        <v>0</v>
      </c>
      <c r="ANX35" s="73">
        <f>ხარჯები!ANX33</f>
        <v>0</v>
      </c>
      <c r="ANY35" s="73">
        <f>ხარჯები!ANY33</f>
        <v>0</v>
      </c>
      <c r="ANZ35" s="73">
        <f>ხარჯები!ANZ33</f>
        <v>0</v>
      </c>
      <c r="AOA35" s="73">
        <f>ხარჯები!AOA33</f>
        <v>0</v>
      </c>
      <c r="AOB35" s="73">
        <f>ხარჯები!AOB33</f>
        <v>0</v>
      </c>
      <c r="AOC35" s="73">
        <f>ხარჯები!AOC33</f>
        <v>0</v>
      </c>
      <c r="AOD35" s="73">
        <f>ხარჯები!AOD33</f>
        <v>0</v>
      </c>
      <c r="AOE35" s="73">
        <f>ხარჯები!AOE33</f>
        <v>0</v>
      </c>
      <c r="AOF35" s="73">
        <f>ხარჯები!AOF33</f>
        <v>0</v>
      </c>
      <c r="AOG35" s="73">
        <f>ხარჯები!AOG33</f>
        <v>0</v>
      </c>
      <c r="AOH35" s="73">
        <f>ხარჯები!AOH33</f>
        <v>0</v>
      </c>
      <c r="AOI35" s="73">
        <f>ხარჯები!AOI33</f>
        <v>0</v>
      </c>
      <c r="AOJ35" s="73">
        <f>ხარჯები!AOJ33</f>
        <v>0</v>
      </c>
      <c r="AOK35" s="73">
        <f>ხარჯები!AOK33</f>
        <v>0</v>
      </c>
      <c r="AOL35" s="73">
        <f>ხარჯები!AOL33</f>
        <v>0</v>
      </c>
      <c r="AOM35" s="73">
        <f>ხარჯები!AOM33</f>
        <v>0</v>
      </c>
      <c r="AON35" s="73">
        <f>ხარჯები!AON33</f>
        <v>0</v>
      </c>
      <c r="AOO35" s="73">
        <f>ხარჯები!AOO33</f>
        <v>0</v>
      </c>
      <c r="AOP35" s="73">
        <f>ხარჯები!AOP33</f>
        <v>0</v>
      </c>
      <c r="AOQ35" s="73">
        <f>ხარჯები!AOQ33</f>
        <v>0</v>
      </c>
      <c r="AOR35" s="73">
        <f>ხარჯები!AOR33</f>
        <v>0</v>
      </c>
      <c r="AOS35" s="73">
        <f>ხარჯები!AOS33</f>
        <v>0</v>
      </c>
      <c r="AOT35" s="73">
        <f>ხარჯები!AOT33</f>
        <v>0</v>
      </c>
      <c r="AOU35" s="73">
        <f>ხარჯები!AOU33</f>
        <v>0</v>
      </c>
      <c r="AOV35" s="73">
        <f>ხარჯები!AOV33</f>
        <v>0</v>
      </c>
      <c r="AOW35" s="73">
        <f>ხარჯები!AOW33</f>
        <v>0</v>
      </c>
      <c r="AOX35" s="73">
        <f>ხარჯები!AOX33</f>
        <v>0</v>
      </c>
      <c r="AOY35" s="73">
        <f>ხარჯები!AOY33</f>
        <v>0</v>
      </c>
      <c r="AOZ35" s="73">
        <f>ხარჯები!AOZ33</f>
        <v>0</v>
      </c>
      <c r="APA35" s="73">
        <f>ხარჯები!APA33</f>
        <v>0</v>
      </c>
      <c r="APB35" s="73">
        <f>ხარჯები!APB33</f>
        <v>0</v>
      </c>
      <c r="APC35" s="73">
        <f>ხარჯები!APC33</f>
        <v>0</v>
      </c>
      <c r="APD35" s="73">
        <f>ხარჯები!APD33</f>
        <v>0</v>
      </c>
      <c r="APE35" s="73">
        <f>ხარჯები!APE33</f>
        <v>0</v>
      </c>
      <c r="APF35" s="73">
        <f>ხარჯები!APF33</f>
        <v>0</v>
      </c>
      <c r="APG35" s="73">
        <f>ხარჯები!APG33</f>
        <v>0</v>
      </c>
      <c r="APH35" s="73">
        <f>ხარჯები!APH33</f>
        <v>0</v>
      </c>
      <c r="API35" s="73">
        <f>ხარჯები!API33</f>
        <v>0</v>
      </c>
      <c r="APJ35" s="73">
        <f>ხარჯები!APJ33</f>
        <v>0</v>
      </c>
      <c r="APK35" s="73">
        <f>ხარჯები!APK33</f>
        <v>0</v>
      </c>
      <c r="APL35" s="73">
        <f>ხარჯები!APL33</f>
        <v>0</v>
      </c>
      <c r="APM35" s="73">
        <f>ხარჯები!APM33</f>
        <v>0</v>
      </c>
      <c r="APN35" s="73">
        <f>ხარჯები!APN33</f>
        <v>0</v>
      </c>
      <c r="APO35" s="73">
        <f>ხარჯები!APO33</f>
        <v>0</v>
      </c>
      <c r="APP35" s="73">
        <f>ხარჯები!APP33</f>
        <v>0</v>
      </c>
      <c r="APQ35" s="73">
        <f>ხარჯები!APQ33</f>
        <v>0</v>
      </c>
      <c r="APR35" s="73">
        <f>ხარჯები!APR33</f>
        <v>0</v>
      </c>
      <c r="APS35" s="73">
        <f>ხარჯები!APS33</f>
        <v>0</v>
      </c>
      <c r="APT35" s="73">
        <f>ხარჯები!APT33</f>
        <v>0</v>
      </c>
      <c r="APU35" s="73">
        <f>ხარჯები!APU33</f>
        <v>0</v>
      </c>
      <c r="APV35" s="73">
        <f>ხარჯები!APV33</f>
        <v>0</v>
      </c>
      <c r="APW35" s="73">
        <f>ხარჯები!APW33</f>
        <v>0</v>
      </c>
      <c r="APX35" s="73">
        <f>ხარჯები!APX33</f>
        <v>0</v>
      </c>
      <c r="APY35" s="73">
        <f>ხარჯები!APY33</f>
        <v>0</v>
      </c>
      <c r="APZ35" s="73">
        <f>ხარჯები!APZ33</f>
        <v>0</v>
      </c>
      <c r="AQA35" s="73">
        <f>ხარჯები!AQA33</f>
        <v>0</v>
      </c>
      <c r="AQB35" s="73">
        <f>ხარჯები!AQB33</f>
        <v>0</v>
      </c>
      <c r="AQC35" s="73">
        <f>ხარჯები!AQC33</f>
        <v>0</v>
      </c>
      <c r="AQD35" s="73">
        <f>ხარჯები!AQD33</f>
        <v>0</v>
      </c>
      <c r="AQE35" s="73">
        <f>ხარჯები!AQE33</f>
        <v>0</v>
      </c>
      <c r="AQF35" s="73">
        <f>ხარჯები!AQF33</f>
        <v>0</v>
      </c>
      <c r="AQG35" s="73">
        <f>ხარჯები!AQG33</f>
        <v>0</v>
      </c>
      <c r="AQH35" s="73">
        <f>ხარჯები!AQH33</f>
        <v>0</v>
      </c>
      <c r="AQI35" s="73">
        <f>ხარჯები!AQI33</f>
        <v>0</v>
      </c>
      <c r="AQJ35" s="73">
        <f>ხარჯები!AQJ33</f>
        <v>0</v>
      </c>
      <c r="AQK35" s="73">
        <f>ხარჯები!AQK33</f>
        <v>0</v>
      </c>
      <c r="AQL35" s="73">
        <f>ხარჯები!AQL33</f>
        <v>0</v>
      </c>
      <c r="AQM35" s="73">
        <f>ხარჯები!AQM33</f>
        <v>0</v>
      </c>
      <c r="AQN35" s="73">
        <f>ხარჯები!AQN33</f>
        <v>0</v>
      </c>
      <c r="AQO35" s="73">
        <f>ხარჯები!AQO33</f>
        <v>0</v>
      </c>
      <c r="AQP35" s="73">
        <f>ხარჯები!AQP33</f>
        <v>0</v>
      </c>
      <c r="AQQ35" s="73">
        <f>ხარჯები!AQQ33</f>
        <v>0</v>
      </c>
      <c r="AQR35" s="73">
        <f>ხარჯები!AQR33</f>
        <v>0</v>
      </c>
      <c r="AQS35" s="73">
        <f>ხარჯები!AQS33</f>
        <v>0</v>
      </c>
      <c r="AQT35" s="73">
        <f>ხარჯები!AQT33</f>
        <v>0</v>
      </c>
      <c r="AQU35" s="73">
        <f>ხარჯები!AQU33</f>
        <v>0</v>
      </c>
      <c r="AQV35" s="73">
        <f>ხარჯები!AQV33</f>
        <v>0</v>
      </c>
      <c r="AQW35" s="73">
        <f>ხარჯები!AQW33</f>
        <v>0</v>
      </c>
      <c r="AQX35" s="73">
        <f>ხარჯები!AQX33</f>
        <v>0</v>
      </c>
      <c r="AQY35" s="73">
        <f>ხარჯები!AQY33</f>
        <v>0</v>
      </c>
      <c r="AQZ35" s="73">
        <f>ხარჯები!AQZ33</f>
        <v>0</v>
      </c>
      <c r="ARA35" s="73">
        <f>ხარჯები!ARA33</f>
        <v>0</v>
      </c>
      <c r="ARB35" s="73">
        <f>ხარჯები!ARB33</f>
        <v>0</v>
      </c>
      <c r="ARC35" s="73">
        <f>ხარჯები!ARC33</f>
        <v>0</v>
      </c>
      <c r="ARD35" s="73">
        <f>ხარჯები!ARD33</f>
        <v>0</v>
      </c>
      <c r="ARE35" s="73">
        <f>ხარჯები!ARE33</f>
        <v>0</v>
      </c>
      <c r="ARF35" s="73">
        <f>ხარჯები!ARF33</f>
        <v>0</v>
      </c>
      <c r="ARG35" s="73">
        <f>ხარჯები!ARG33</f>
        <v>0</v>
      </c>
      <c r="ARH35" s="73">
        <f>ხარჯები!ARH33</f>
        <v>0</v>
      </c>
      <c r="ARI35" s="73">
        <f>ხარჯები!ARI33</f>
        <v>0</v>
      </c>
      <c r="ARJ35" s="73">
        <f>ხარჯები!ARJ33</f>
        <v>0</v>
      </c>
      <c r="ARK35" s="73">
        <f>ხარჯები!ARK33</f>
        <v>0</v>
      </c>
      <c r="ARL35" s="73">
        <f>ხარჯები!ARL33</f>
        <v>0</v>
      </c>
      <c r="ARM35" s="73">
        <f>ხარჯები!ARM33</f>
        <v>0</v>
      </c>
      <c r="ARN35" s="73">
        <f>ხარჯები!ARN33</f>
        <v>0</v>
      </c>
      <c r="ARO35" s="73">
        <f>ხარჯები!ARO33</f>
        <v>0</v>
      </c>
      <c r="ARP35" s="73">
        <f>ხარჯები!ARP33</f>
        <v>0</v>
      </c>
      <c r="ARQ35" s="73">
        <f>ხარჯები!ARQ33</f>
        <v>0</v>
      </c>
      <c r="ARR35" s="73">
        <f>ხარჯები!ARR33</f>
        <v>0</v>
      </c>
      <c r="ARS35" s="73">
        <f>ხარჯები!ARS33</f>
        <v>0</v>
      </c>
      <c r="ART35" s="73">
        <f>ხარჯები!ART33</f>
        <v>0</v>
      </c>
      <c r="ARU35" s="73">
        <f>ხარჯები!ARU33</f>
        <v>0</v>
      </c>
      <c r="ARV35" s="73">
        <f>ხარჯები!ARV33</f>
        <v>0</v>
      </c>
      <c r="ARW35" s="73">
        <f>ხარჯები!ARW33</f>
        <v>0</v>
      </c>
      <c r="ARX35" s="73">
        <f>ხარჯები!ARX33</f>
        <v>0</v>
      </c>
      <c r="ARY35" s="73">
        <f>ხარჯები!ARY33</f>
        <v>0</v>
      </c>
      <c r="ARZ35" s="73">
        <f>ხარჯები!ARZ33</f>
        <v>0</v>
      </c>
      <c r="ASA35" s="73">
        <f>ხარჯები!ASA33</f>
        <v>0</v>
      </c>
      <c r="ASB35" s="73">
        <f>ხარჯები!ASB33</f>
        <v>0</v>
      </c>
      <c r="ASC35" s="73">
        <f>ხარჯები!ASC33</f>
        <v>0</v>
      </c>
      <c r="ASD35" s="73">
        <f>ხარჯები!ASD33</f>
        <v>0</v>
      </c>
      <c r="ASE35" s="73">
        <f>ხარჯები!ASE33</f>
        <v>0</v>
      </c>
      <c r="ASF35" s="73">
        <f>ხარჯები!ASF33</f>
        <v>0</v>
      </c>
      <c r="ASG35" s="73">
        <f>ხარჯები!ASG33</f>
        <v>0</v>
      </c>
      <c r="ASH35" s="73">
        <f>ხარჯები!ASH33</f>
        <v>0</v>
      </c>
      <c r="ASI35" s="73">
        <f>ხარჯები!ASI33</f>
        <v>0</v>
      </c>
      <c r="ASJ35" s="73">
        <f>ხარჯები!ASJ33</f>
        <v>0</v>
      </c>
      <c r="ASK35" s="73">
        <f>ხარჯები!ASK33</f>
        <v>0</v>
      </c>
      <c r="ASL35" s="73">
        <f>ხარჯები!ASL33</f>
        <v>0</v>
      </c>
      <c r="ASM35" s="73">
        <f>ხარჯები!ASM33</f>
        <v>0</v>
      </c>
      <c r="ASN35" s="73">
        <f>ხარჯები!ASN33</f>
        <v>0</v>
      </c>
      <c r="ASO35" s="73">
        <f>ხარჯები!ASO33</f>
        <v>0</v>
      </c>
      <c r="ASP35" s="73">
        <f>ხარჯები!ASP33</f>
        <v>0</v>
      </c>
      <c r="ASQ35" s="73">
        <f>ხარჯები!ASQ33</f>
        <v>0</v>
      </c>
      <c r="ASR35" s="73">
        <f>ხარჯები!ASR33</f>
        <v>0</v>
      </c>
      <c r="ASS35" s="73">
        <f>ხარჯები!ASS33</f>
        <v>0</v>
      </c>
      <c r="AST35" s="73">
        <f>ხარჯები!AST33</f>
        <v>0</v>
      </c>
      <c r="ASU35" s="73">
        <f>ხარჯები!ASU33</f>
        <v>0</v>
      </c>
      <c r="ASV35" s="73">
        <f>ხარჯები!ASV33</f>
        <v>0</v>
      </c>
      <c r="ASW35" s="73">
        <f>ხარჯები!ASW33</f>
        <v>0</v>
      </c>
      <c r="ASX35" s="73">
        <f>ხარჯები!ASX33</f>
        <v>0</v>
      </c>
      <c r="ASY35" s="73">
        <f>ხარჯები!ASY33</f>
        <v>0</v>
      </c>
      <c r="ASZ35" s="73">
        <f>ხარჯები!ASZ33</f>
        <v>0</v>
      </c>
      <c r="ATA35" s="73">
        <f>ხარჯები!ATA33</f>
        <v>0</v>
      </c>
      <c r="ATB35" s="73">
        <f>ხარჯები!ATB33</f>
        <v>0</v>
      </c>
      <c r="ATC35" s="73">
        <f>ხარჯები!ATC33</f>
        <v>0</v>
      </c>
      <c r="ATD35" s="73">
        <f>ხარჯები!ATD33</f>
        <v>0</v>
      </c>
      <c r="ATE35" s="73">
        <f>ხარჯები!ATE33</f>
        <v>0</v>
      </c>
      <c r="ATF35" s="73">
        <f>ხარჯები!ATF33</f>
        <v>0</v>
      </c>
      <c r="ATG35" s="73">
        <f>ხარჯები!ATG33</f>
        <v>0</v>
      </c>
      <c r="ATH35" s="73">
        <f>ხარჯები!ATH33</f>
        <v>0</v>
      </c>
      <c r="ATI35" s="73">
        <f>ხარჯები!ATI33</f>
        <v>0</v>
      </c>
      <c r="ATJ35" s="73">
        <f>ხარჯები!ATJ33</f>
        <v>0</v>
      </c>
      <c r="ATK35" s="73">
        <f>ხარჯები!ATK33</f>
        <v>0</v>
      </c>
      <c r="ATL35" s="73">
        <f>ხარჯები!ATL33</f>
        <v>0</v>
      </c>
      <c r="ATM35" s="73">
        <f>ხარჯები!ATM33</f>
        <v>0</v>
      </c>
      <c r="ATN35" s="73">
        <f>ხარჯები!ATN33</f>
        <v>0</v>
      </c>
      <c r="ATO35" s="73">
        <f>ხარჯები!ATO33</f>
        <v>0</v>
      </c>
      <c r="ATP35" s="73">
        <f>ხარჯები!ATP33</f>
        <v>0</v>
      </c>
      <c r="ATQ35" s="73">
        <f>ხარჯები!ATQ33</f>
        <v>0</v>
      </c>
      <c r="ATR35" s="73">
        <f>ხარჯები!ATR33</f>
        <v>0</v>
      </c>
      <c r="ATS35" s="73">
        <f>ხარჯები!ATS33</f>
        <v>0</v>
      </c>
      <c r="ATT35" s="73">
        <f>ხარჯები!ATT33</f>
        <v>0</v>
      </c>
      <c r="ATU35" s="73">
        <f>ხარჯები!ATU33</f>
        <v>0</v>
      </c>
      <c r="ATV35" s="73">
        <f>ხარჯები!ATV33</f>
        <v>0</v>
      </c>
      <c r="ATW35" s="73">
        <f>ხარჯები!ATW33</f>
        <v>0</v>
      </c>
      <c r="ATX35" s="73">
        <f>ხარჯები!ATX33</f>
        <v>0</v>
      </c>
      <c r="ATY35" s="73">
        <f>ხარჯები!ATY33</f>
        <v>0</v>
      </c>
      <c r="ATZ35" s="73">
        <f>ხარჯები!ATZ33</f>
        <v>0</v>
      </c>
      <c r="AUA35" s="73">
        <f>ხარჯები!AUA33</f>
        <v>0</v>
      </c>
      <c r="AUB35" s="73">
        <f>ხარჯები!AUB33</f>
        <v>0</v>
      </c>
      <c r="AUC35" s="73">
        <f>ხარჯები!AUC33</f>
        <v>0</v>
      </c>
      <c r="AUD35" s="73">
        <f>ხარჯები!AUD33</f>
        <v>0</v>
      </c>
      <c r="AUE35" s="73">
        <f>ხარჯები!AUE33</f>
        <v>0</v>
      </c>
      <c r="AUF35" s="73">
        <f>ხარჯები!AUF33</f>
        <v>0</v>
      </c>
      <c r="AUG35" s="73">
        <f>ხარჯები!AUG33</f>
        <v>0</v>
      </c>
      <c r="AUH35" s="73">
        <f>ხარჯები!AUH33</f>
        <v>0</v>
      </c>
      <c r="AUI35" s="73">
        <f>ხარჯები!AUI33</f>
        <v>0</v>
      </c>
      <c r="AUJ35" s="73">
        <f>ხარჯები!AUJ33</f>
        <v>0</v>
      </c>
      <c r="AUK35" s="73">
        <f>ხარჯები!AUK33</f>
        <v>0</v>
      </c>
      <c r="AUL35" s="73">
        <f>ხარჯები!AUL33</f>
        <v>0</v>
      </c>
      <c r="AUM35" s="73">
        <f>ხარჯები!AUM33</f>
        <v>0</v>
      </c>
      <c r="AUN35" s="73">
        <f>ხარჯები!AUN33</f>
        <v>0</v>
      </c>
      <c r="AUO35" s="73">
        <f>ხარჯები!AUO33</f>
        <v>0</v>
      </c>
      <c r="AUP35" s="73">
        <f>ხარჯები!AUP33</f>
        <v>0</v>
      </c>
      <c r="AUQ35" s="73">
        <f>ხარჯები!AUQ33</f>
        <v>0</v>
      </c>
      <c r="AUR35" s="73">
        <f>ხარჯები!AUR33</f>
        <v>0</v>
      </c>
      <c r="AUS35" s="73">
        <f>ხარჯები!AUS33</f>
        <v>0</v>
      </c>
      <c r="AUT35" s="73">
        <f>ხარჯები!AUT33</f>
        <v>0</v>
      </c>
      <c r="AUU35" s="73">
        <f>ხარჯები!AUU33</f>
        <v>0</v>
      </c>
      <c r="AUV35" s="73">
        <f>ხარჯები!AUV33</f>
        <v>0</v>
      </c>
      <c r="AUW35" s="73">
        <f>ხარჯები!AUW33</f>
        <v>0</v>
      </c>
      <c r="AUX35" s="73">
        <f>ხარჯები!AUX33</f>
        <v>0</v>
      </c>
      <c r="AUY35" s="73">
        <f>ხარჯები!AUY33</f>
        <v>0</v>
      </c>
      <c r="AUZ35" s="73">
        <f>ხარჯები!AUZ33</f>
        <v>0</v>
      </c>
      <c r="AVA35" s="73">
        <f>ხარჯები!AVA33</f>
        <v>0</v>
      </c>
      <c r="AVB35" s="73">
        <f>ხარჯები!AVB33</f>
        <v>0</v>
      </c>
      <c r="AVC35" s="73">
        <f>ხარჯები!AVC33</f>
        <v>0</v>
      </c>
      <c r="AVD35" s="73">
        <f>ხარჯები!AVD33</f>
        <v>0</v>
      </c>
      <c r="AVE35" s="73">
        <f>ხარჯები!AVE33</f>
        <v>0</v>
      </c>
      <c r="AVF35" s="73">
        <f>ხარჯები!AVF33</f>
        <v>0</v>
      </c>
      <c r="AVG35" s="73">
        <f>ხარჯები!AVG33</f>
        <v>0</v>
      </c>
      <c r="AVH35" s="73">
        <f>ხარჯები!AVH33</f>
        <v>0</v>
      </c>
      <c r="AVI35" s="73">
        <f>ხარჯები!AVI33</f>
        <v>0</v>
      </c>
      <c r="AVJ35" s="73">
        <f>ხარჯები!AVJ33</f>
        <v>0</v>
      </c>
      <c r="AVK35" s="73">
        <f>ხარჯები!AVK33</f>
        <v>0</v>
      </c>
      <c r="AVL35" s="73">
        <f>ხარჯები!AVL33</f>
        <v>0</v>
      </c>
      <c r="AVM35" s="73">
        <f>ხარჯები!AVM33</f>
        <v>0</v>
      </c>
      <c r="AVN35" s="73">
        <f>ხარჯები!AVN33</f>
        <v>0</v>
      </c>
      <c r="AVO35" s="73">
        <f>ხარჯები!AVO33</f>
        <v>0</v>
      </c>
      <c r="AVP35" s="73">
        <f>ხარჯები!AVP33</f>
        <v>0</v>
      </c>
      <c r="AVQ35" s="73">
        <f>ხარჯები!AVQ33</f>
        <v>0</v>
      </c>
      <c r="AVR35" s="73">
        <f>ხარჯები!AVR33</f>
        <v>0</v>
      </c>
      <c r="AVS35" s="73">
        <f>ხარჯები!AVS33</f>
        <v>0</v>
      </c>
      <c r="AVT35" s="73">
        <f>ხარჯები!AVT33</f>
        <v>0</v>
      </c>
      <c r="AVU35" s="73">
        <f>ხარჯები!AVU33</f>
        <v>0</v>
      </c>
      <c r="AVV35" s="73">
        <f>ხარჯები!AVV33</f>
        <v>0</v>
      </c>
      <c r="AVW35" s="73">
        <f>ხარჯები!AVW33</f>
        <v>0</v>
      </c>
      <c r="AVX35" s="73">
        <f>ხარჯები!AVX33</f>
        <v>0</v>
      </c>
      <c r="AVY35" s="73">
        <f>ხარჯები!AVY33</f>
        <v>0</v>
      </c>
      <c r="AVZ35" s="73">
        <f>ხარჯები!AVZ33</f>
        <v>0</v>
      </c>
      <c r="AWA35" s="73">
        <f>ხარჯები!AWA33</f>
        <v>0</v>
      </c>
      <c r="AWB35" s="73">
        <f>ხარჯები!AWB33</f>
        <v>0</v>
      </c>
      <c r="AWC35" s="73">
        <f>ხარჯები!AWC33</f>
        <v>0</v>
      </c>
      <c r="AWD35" s="73">
        <f>ხარჯები!AWD33</f>
        <v>0</v>
      </c>
      <c r="AWE35" s="73">
        <f>ხარჯები!AWE33</f>
        <v>0</v>
      </c>
      <c r="AWF35" s="73">
        <f>ხარჯები!AWF33</f>
        <v>0</v>
      </c>
      <c r="AWG35" s="73">
        <f>ხარჯები!AWG33</f>
        <v>0</v>
      </c>
      <c r="AWH35" s="73">
        <f>ხარჯები!AWH33</f>
        <v>0</v>
      </c>
      <c r="AWI35" s="73">
        <f>ხარჯები!AWI33</f>
        <v>0</v>
      </c>
      <c r="AWJ35" s="73">
        <f>ხარჯები!AWJ33</f>
        <v>0</v>
      </c>
      <c r="AWK35" s="73">
        <f>ხარჯები!AWK33</f>
        <v>0</v>
      </c>
      <c r="AWL35" s="73">
        <f>ხარჯები!AWL33</f>
        <v>0</v>
      </c>
      <c r="AWM35" s="73">
        <f>ხარჯები!AWM33</f>
        <v>0</v>
      </c>
      <c r="AWN35" s="73">
        <f>ხარჯები!AWN33</f>
        <v>0</v>
      </c>
      <c r="AWO35" s="73">
        <f>ხარჯები!AWO33</f>
        <v>0</v>
      </c>
      <c r="AWP35" s="73">
        <f>ხარჯები!AWP33</f>
        <v>0</v>
      </c>
      <c r="AWQ35" s="73">
        <f>ხარჯები!AWQ33</f>
        <v>0</v>
      </c>
      <c r="AWR35" s="73">
        <f>ხარჯები!AWR33</f>
        <v>0</v>
      </c>
      <c r="AWS35" s="73">
        <f>ხარჯები!AWS33</f>
        <v>0</v>
      </c>
      <c r="AWT35" s="73">
        <f>ხარჯები!AWT33</f>
        <v>0</v>
      </c>
      <c r="AWU35" s="73">
        <f>ხარჯები!AWU33</f>
        <v>0</v>
      </c>
      <c r="AWV35" s="73">
        <f>ხარჯები!AWV33</f>
        <v>0</v>
      </c>
      <c r="AWW35" s="73">
        <f>ხარჯები!AWW33</f>
        <v>0</v>
      </c>
      <c r="AWX35" s="73">
        <f>ხარჯები!AWX33</f>
        <v>0</v>
      </c>
      <c r="AWY35" s="73">
        <f>ხარჯები!AWY33</f>
        <v>0</v>
      </c>
      <c r="AWZ35" s="73">
        <f>ხარჯები!AWZ33</f>
        <v>0</v>
      </c>
      <c r="AXA35" s="73">
        <f>ხარჯები!AXA33</f>
        <v>0</v>
      </c>
      <c r="AXB35" s="73">
        <f>ხარჯები!AXB33</f>
        <v>0</v>
      </c>
      <c r="AXC35" s="73">
        <f>ხარჯები!AXC33</f>
        <v>0</v>
      </c>
      <c r="AXD35" s="73">
        <f>ხარჯები!AXD33</f>
        <v>0</v>
      </c>
      <c r="AXE35" s="73">
        <f>ხარჯები!AXE33</f>
        <v>0</v>
      </c>
      <c r="AXF35" s="73">
        <f>ხარჯები!AXF33</f>
        <v>0</v>
      </c>
      <c r="AXG35" s="73">
        <f>ხარჯები!AXG33</f>
        <v>0</v>
      </c>
      <c r="AXH35" s="73">
        <f>ხარჯები!AXH33</f>
        <v>0</v>
      </c>
      <c r="AXI35" s="73">
        <f>ხარჯები!AXI33</f>
        <v>0</v>
      </c>
      <c r="AXJ35" s="73">
        <f>ხარჯები!AXJ33</f>
        <v>0</v>
      </c>
      <c r="AXK35" s="73">
        <f>ხარჯები!AXK33</f>
        <v>0</v>
      </c>
      <c r="AXL35" s="73">
        <f>ხარჯები!AXL33</f>
        <v>0</v>
      </c>
      <c r="AXM35" s="73">
        <f>ხარჯები!AXM33</f>
        <v>0</v>
      </c>
      <c r="AXN35" s="73">
        <f>ხარჯები!AXN33</f>
        <v>0</v>
      </c>
      <c r="AXO35" s="73">
        <f>ხარჯები!AXO33</f>
        <v>0</v>
      </c>
      <c r="AXP35" s="73">
        <f>ხარჯები!AXP33</f>
        <v>0</v>
      </c>
      <c r="AXQ35" s="73">
        <f>ხარჯები!AXQ33</f>
        <v>0</v>
      </c>
      <c r="AXR35" s="73">
        <f>ხარჯები!AXR33</f>
        <v>0</v>
      </c>
      <c r="AXS35" s="73">
        <f>ხარჯები!AXS33</f>
        <v>0</v>
      </c>
      <c r="AXT35" s="73">
        <f>ხარჯები!AXT33</f>
        <v>0</v>
      </c>
      <c r="AXU35" s="73">
        <f>ხარჯები!AXU33</f>
        <v>0</v>
      </c>
      <c r="AXV35" s="73">
        <f>ხარჯები!AXV33</f>
        <v>0</v>
      </c>
      <c r="AXW35" s="73">
        <f>ხარჯები!AXW33</f>
        <v>0</v>
      </c>
      <c r="AXX35" s="73">
        <f>ხარჯები!AXX33</f>
        <v>0</v>
      </c>
      <c r="AXY35" s="73">
        <f>ხარჯები!AXY33</f>
        <v>0</v>
      </c>
      <c r="AXZ35" s="73">
        <f>ხარჯები!AXZ33</f>
        <v>0</v>
      </c>
      <c r="AYA35" s="73">
        <f>ხარჯები!AYA33</f>
        <v>0</v>
      </c>
      <c r="AYB35" s="73">
        <f>ხარჯები!AYB33</f>
        <v>0</v>
      </c>
      <c r="AYC35" s="73">
        <f>ხარჯები!AYC33</f>
        <v>0</v>
      </c>
      <c r="AYD35" s="73">
        <f>ხარჯები!AYD33</f>
        <v>0</v>
      </c>
      <c r="AYE35" s="73">
        <f>ხარჯები!AYE33</f>
        <v>0</v>
      </c>
      <c r="AYF35" s="73">
        <f>ხარჯები!AYF33</f>
        <v>0</v>
      </c>
      <c r="AYG35" s="73">
        <f>ხარჯები!AYG33</f>
        <v>0</v>
      </c>
      <c r="AYH35" s="73">
        <f>ხარჯები!AYH33</f>
        <v>0</v>
      </c>
      <c r="AYI35" s="73">
        <f>ხარჯები!AYI33</f>
        <v>0</v>
      </c>
      <c r="AYJ35" s="73">
        <f>ხარჯები!AYJ33</f>
        <v>0</v>
      </c>
      <c r="AYK35" s="73">
        <f>ხარჯები!AYK33</f>
        <v>0</v>
      </c>
      <c r="AYL35" s="73">
        <f>ხარჯები!AYL33</f>
        <v>0</v>
      </c>
      <c r="AYM35" s="73">
        <f>ხარჯები!AYM33</f>
        <v>0</v>
      </c>
      <c r="AYN35" s="73">
        <f>ხარჯები!AYN33</f>
        <v>0</v>
      </c>
      <c r="AYO35" s="73">
        <f>ხარჯები!AYO33</f>
        <v>0</v>
      </c>
      <c r="AYP35" s="73">
        <f>ხარჯები!AYP33</f>
        <v>0</v>
      </c>
      <c r="AYQ35" s="73">
        <f>ხარჯები!AYQ33</f>
        <v>0</v>
      </c>
      <c r="AYR35" s="73">
        <f>ხარჯები!AYR33</f>
        <v>0</v>
      </c>
      <c r="AYS35" s="73">
        <f>ხარჯები!AYS33</f>
        <v>0</v>
      </c>
      <c r="AYT35" s="73">
        <f>ხარჯები!AYT33</f>
        <v>0</v>
      </c>
      <c r="AYU35" s="73">
        <f>ხარჯები!AYU33</f>
        <v>0</v>
      </c>
      <c r="AYV35" s="73">
        <f>ხარჯები!AYV33</f>
        <v>0</v>
      </c>
      <c r="AYW35" s="73">
        <f>ხარჯები!AYW33</f>
        <v>0</v>
      </c>
      <c r="AYX35" s="73">
        <f>ხარჯები!AYX33</f>
        <v>0</v>
      </c>
      <c r="AYY35" s="73">
        <f>ხარჯები!AYY33</f>
        <v>0</v>
      </c>
      <c r="AYZ35" s="73">
        <f>ხარჯები!AYZ33</f>
        <v>0</v>
      </c>
      <c r="AZA35" s="73">
        <f>ხარჯები!AZA33</f>
        <v>0</v>
      </c>
      <c r="AZB35" s="73">
        <f>ხარჯები!AZB33</f>
        <v>0</v>
      </c>
      <c r="AZC35" s="73">
        <f>ხარჯები!AZC33</f>
        <v>0</v>
      </c>
      <c r="AZD35" s="73">
        <f>ხარჯები!AZD33</f>
        <v>0</v>
      </c>
      <c r="AZE35" s="73">
        <f>ხარჯები!AZE33</f>
        <v>0</v>
      </c>
      <c r="AZF35" s="73">
        <f>ხარჯები!AZF33</f>
        <v>0</v>
      </c>
      <c r="AZG35" s="73">
        <f>ხარჯები!AZG33</f>
        <v>0</v>
      </c>
      <c r="AZH35" s="73">
        <f>ხარჯები!AZH33</f>
        <v>0</v>
      </c>
      <c r="AZI35" s="73">
        <f>ხარჯები!AZI33</f>
        <v>0</v>
      </c>
      <c r="AZJ35" s="73">
        <f>ხარჯები!AZJ33</f>
        <v>0</v>
      </c>
      <c r="AZK35" s="73">
        <f>ხარჯები!AZK33</f>
        <v>0</v>
      </c>
      <c r="AZL35" s="73">
        <f>ხარჯები!AZL33</f>
        <v>0</v>
      </c>
      <c r="AZM35" s="73">
        <f>ხარჯები!AZM33</f>
        <v>0</v>
      </c>
      <c r="AZN35" s="73">
        <f>ხარჯები!AZN33</f>
        <v>0</v>
      </c>
      <c r="AZO35" s="73">
        <f>ხარჯები!AZO33</f>
        <v>0</v>
      </c>
      <c r="AZP35" s="73">
        <f>ხარჯები!AZP33</f>
        <v>0</v>
      </c>
      <c r="AZQ35" s="73">
        <f>ხარჯები!AZQ33</f>
        <v>0</v>
      </c>
      <c r="AZR35" s="73">
        <f>ხარჯები!AZR33</f>
        <v>0</v>
      </c>
      <c r="AZS35" s="73">
        <f>ხარჯები!AZS33</f>
        <v>0</v>
      </c>
      <c r="AZT35" s="73">
        <f>ხარჯები!AZT33</f>
        <v>0</v>
      </c>
      <c r="AZU35" s="73">
        <f>ხარჯები!AZU33</f>
        <v>0</v>
      </c>
      <c r="AZV35" s="73">
        <f>ხარჯები!AZV33</f>
        <v>0</v>
      </c>
      <c r="AZW35" s="73">
        <f>ხარჯები!AZW33</f>
        <v>0</v>
      </c>
      <c r="AZX35" s="73">
        <f>ხარჯები!AZX33</f>
        <v>0</v>
      </c>
      <c r="AZY35" s="73">
        <f>ხარჯები!AZY33</f>
        <v>0</v>
      </c>
      <c r="AZZ35" s="73">
        <f>ხარჯები!AZZ33</f>
        <v>0</v>
      </c>
      <c r="BAA35" s="73">
        <f>ხარჯები!BAA33</f>
        <v>0</v>
      </c>
      <c r="BAB35" s="73">
        <f>ხარჯები!BAB33</f>
        <v>0</v>
      </c>
      <c r="BAC35" s="73">
        <f>ხარჯები!BAC33</f>
        <v>0</v>
      </c>
      <c r="BAD35" s="73">
        <f>ხარჯები!BAD33</f>
        <v>0</v>
      </c>
      <c r="BAE35" s="73">
        <f>ხარჯები!BAE33</f>
        <v>0</v>
      </c>
      <c r="BAF35" s="73">
        <f>ხარჯები!BAF33</f>
        <v>0</v>
      </c>
      <c r="BAG35" s="73">
        <f>ხარჯები!BAG33</f>
        <v>0</v>
      </c>
      <c r="BAH35" s="73">
        <f>ხარჯები!BAH33</f>
        <v>0</v>
      </c>
      <c r="BAI35" s="73">
        <f>ხარჯები!BAI33</f>
        <v>0</v>
      </c>
      <c r="BAJ35" s="73">
        <f>ხარჯები!BAJ33</f>
        <v>0</v>
      </c>
      <c r="BAK35" s="73">
        <f>ხარჯები!BAK33</f>
        <v>0</v>
      </c>
      <c r="BAL35" s="73">
        <f>ხარჯები!BAL33</f>
        <v>0</v>
      </c>
      <c r="BAM35" s="73">
        <f>ხარჯები!BAM33</f>
        <v>0</v>
      </c>
      <c r="BAN35" s="73">
        <f>ხარჯები!BAN33</f>
        <v>0</v>
      </c>
      <c r="BAO35" s="73">
        <f>ხარჯები!BAO33</f>
        <v>0</v>
      </c>
      <c r="BAP35" s="73">
        <f>ხარჯები!BAP33</f>
        <v>0</v>
      </c>
      <c r="BAQ35" s="73">
        <f>ხარჯები!BAQ33</f>
        <v>0</v>
      </c>
      <c r="BAR35" s="73">
        <f>ხარჯები!BAR33</f>
        <v>0</v>
      </c>
      <c r="BAS35" s="73">
        <f>ხარჯები!BAS33</f>
        <v>0</v>
      </c>
      <c r="BAT35" s="73">
        <f>ხარჯები!BAT33</f>
        <v>0</v>
      </c>
      <c r="BAU35" s="73">
        <f>ხარჯები!BAU33</f>
        <v>0</v>
      </c>
      <c r="BAV35" s="73">
        <f>ხარჯები!BAV33</f>
        <v>0</v>
      </c>
      <c r="BAW35" s="73">
        <f>ხარჯები!BAW33</f>
        <v>0</v>
      </c>
      <c r="BAX35" s="73">
        <f>ხარჯები!BAX33</f>
        <v>0</v>
      </c>
      <c r="BAY35" s="73">
        <f>ხარჯები!BAY33</f>
        <v>0</v>
      </c>
      <c r="BAZ35" s="73">
        <f>ხარჯები!BAZ33</f>
        <v>0</v>
      </c>
      <c r="BBA35" s="73">
        <f>ხარჯები!BBA33</f>
        <v>0</v>
      </c>
      <c r="BBB35" s="73">
        <f>ხარჯები!BBB33</f>
        <v>0</v>
      </c>
      <c r="BBC35" s="73">
        <f>ხარჯები!BBC33</f>
        <v>0</v>
      </c>
      <c r="BBD35" s="73">
        <f>ხარჯები!BBD33</f>
        <v>0</v>
      </c>
      <c r="BBE35" s="73">
        <f>ხარჯები!BBE33</f>
        <v>0</v>
      </c>
      <c r="BBF35" s="73">
        <f>ხარჯები!BBF33</f>
        <v>0</v>
      </c>
      <c r="BBG35" s="73">
        <f>ხარჯები!BBG33</f>
        <v>0</v>
      </c>
      <c r="BBH35" s="73">
        <f>ხარჯები!BBH33</f>
        <v>0</v>
      </c>
      <c r="BBI35" s="73">
        <f>ხარჯები!BBI33</f>
        <v>0</v>
      </c>
      <c r="BBJ35" s="73">
        <f>ხარჯები!BBJ33</f>
        <v>0</v>
      </c>
      <c r="BBK35" s="73">
        <f>ხარჯები!BBK33</f>
        <v>0</v>
      </c>
      <c r="BBL35" s="73">
        <f>ხარჯები!BBL33</f>
        <v>0</v>
      </c>
      <c r="BBM35" s="73">
        <f>ხარჯები!BBM33</f>
        <v>0</v>
      </c>
      <c r="BBN35" s="73">
        <f>ხარჯები!BBN33</f>
        <v>0</v>
      </c>
      <c r="BBO35" s="73">
        <f>ხარჯები!BBO33</f>
        <v>0</v>
      </c>
      <c r="BBP35" s="73">
        <f>ხარჯები!BBP33</f>
        <v>0</v>
      </c>
      <c r="BBQ35" s="73">
        <f>ხარჯები!BBQ33</f>
        <v>0</v>
      </c>
      <c r="BBR35" s="73">
        <f>ხარჯები!BBR33</f>
        <v>0</v>
      </c>
      <c r="BBS35" s="73">
        <f>ხარჯები!BBS33</f>
        <v>0</v>
      </c>
      <c r="BBT35" s="73">
        <f>ხარჯები!BBT33</f>
        <v>0</v>
      </c>
      <c r="BBU35" s="73">
        <f>ხარჯები!BBU33</f>
        <v>0</v>
      </c>
      <c r="BBV35" s="73">
        <f>ხარჯები!BBV33</f>
        <v>0</v>
      </c>
      <c r="BBW35" s="73">
        <f>ხარჯები!BBW33</f>
        <v>0</v>
      </c>
      <c r="BBX35" s="73">
        <f>ხარჯები!BBX33</f>
        <v>0</v>
      </c>
      <c r="BBY35" s="73">
        <f>ხარჯები!BBY33</f>
        <v>0</v>
      </c>
      <c r="BBZ35" s="73">
        <f>ხარჯები!BBZ33</f>
        <v>0</v>
      </c>
      <c r="BCA35" s="73">
        <f>ხარჯები!BCA33</f>
        <v>0</v>
      </c>
      <c r="BCB35" s="73">
        <f>ხარჯები!BCB33</f>
        <v>0</v>
      </c>
      <c r="BCC35" s="73">
        <f>ხარჯები!BCC33</f>
        <v>0</v>
      </c>
      <c r="BCD35" s="73">
        <f>ხარჯები!BCD33</f>
        <v>0</v>
      </c>
      <c r="BCE35" s="73">
        <f>ხარჯები!BCE33</f>
        <v>0</v>
      </c>
      <c r="BCF35" s="73">
        <f>ხარჯები!BCF33</f>
        <v>0</v>
      </c>
      <c r="BCG35" s="73">
        <f>ხარჯები!BCG33</f>
        <v>0</v>
      </c>
      <c r="BCH35" s="73">
        <f>ხარჯები!BCH33</f>
        <v>0</v>
      </c>
      <c r="BCI35" s="73">
        <f>ხარჯები!BCI33</f>
        <v>0</v>
      </c>
      <c r="BCJ35" s="73">
        <f>ხარჯები!BCJ33</f>
        <v>0</v>
      </c>
      <c r="BCK35" s="73">
        <f>ხარჯები!BCK33</f>
        <v>0</v>
      </c>
      <c r="BCL35" s="73">
        <f>ხარჯები!BCL33</f>
        <v>0</v>
      </c>
      <c r="BCM35" s="73">
        <f>ხარჯები!BCM33</f>
        <v>0</v>
      </c>
      <c r="BCN35" s="73">
        <f>ხარჯები!BCN33</f>
        <v>0</v>
      </c>
      <c r="BCO35" s="73">
        <f>ხარჯები!BCO33</f>
        <v>0</v>
      </c>
      <c r="BCP35" s="73">
        <f>ხარჯები!BCP33</f>
        <v>0</v>
      </c>
      <c r="BCQ35" s="73">
        <f>ხარჯები!BCQ33</f>
        <v>0</v>
      </c>
      <c r="BCR35" s="73">
        <f>ხარჯები!BCR33</f>
        <v>0</v>
      </c>
      <c r="BCS35" s="73">
        <f>ხარჯები!BCS33</f>
        <v>0</v>
      </c>
      <c r="BCT35" s="73">
        <f>ხარჯები!BCT33</f>
        <v>0</v>
      </c>
      <c r="BCU35" s="73">
        <f>ხარჯები!BCU33</f>
        <v>0</v>
      </c>
      <c r="BCV35" s="73">
        <f>ხარჯები!BCV33</f>
        <v>0</v>
      </c>
      <c r="BCW35" s="73">
        <f>ხარჯები!BCW33</f>
        <v>0</v>
      </c>
      <c r="BCX35" s="73">
        <f>ხარჯები!BCX33</f>
        <v>0</v>
      </c>
      <c r="BCY35" s="73">
        <f>ხარჯები!BCY33</f>
        <v>0</v>
      </c>
      <c r="BCZ35" s="73">
        <f>ხარჯები!BCZ33</f>
        <v>0</v>
      </c>
      <c r="BDA35" s="73">
        <f>ხარჯები!BDA33</f>
        <v>0</v>
      </c>
      <c r="BDB35" s="73">
        <f>ხარჯები!BDB33</f>
        <v>0</v>
      </c>
      <c r="BDC35" s="73">
        <f>ხარჯები!BDC33</f>
        <v>0</v>
      </c>
      <c r="BDD35" s="73">
        <f>ხარჯები!BDD33</f>
        <v>0</v>
      </c>
      <c r="BDE35" s="73">
        <f>ხარჯები!BDE33</f>
        <v>0</v>
      </c>
      <c r="BDF35" s="73">
        <f>ხარჯები!BDF33</f>
        <v>0</v>
      </c>
      <c r="BDG35" s="73">
        <f>ხარჯები!BDG33</f>
        <v>0</v>
      </c>
      <c r="BDH35" s="73">
        <f>ხარჯები!BDH33</f>
        <v>0</v>
      </c>
      <c r="BDI35" s="73">
        <f>ხარჯები!BDI33</f>
        <v>0</v>
      </c>
      <c r="BDJ35" s="73">
        <f>ხარჯები!BDJ33</f>
        <v>0</v>
      </c>
      <c r="BDK35" s="73">
        <f>ხარჯები!BDK33</f>
        <v>0</v>
      </c>
      <c r="BDL35" s="73">
        <f>ხარჯები!BDL33</f>
        <v>0</v>
      </c>
      <c r="BDM35" s="73">
        <f>ხარჯები!BDM33</f>
        <v>0</v>
      </c>
      <c r="BDN35" s="73">
        <f>ხარჯები!BDN33</f>
        <v>0</v>
      </c>
      <c r="BDO35" s="73">
        <f>ხარჯები!BDO33</f>
        <v>0</v>
      </c>
      <c r="BDP35" s="73">
        <f>ხარჯები!BDP33</f>
        <v>0</v>
      </c>
      <c r="BDQ35" s="73">
        <f>ხარჯები!BDQ33</f>
        <v>0</v>
      </c>
      <c r="BDR35" s="73">
        <f>ხარჯები!BDR33</f>
        <v>0</v>
      </c>
      <c r="BDS35" s="73">
        <f>ხარჯები!BDS33</f>
        <v>0</v>
      </c>
      <c r="BDT35" s="73">
        <f>ხარჯები!BDT33</f>
        <v>0</v>
      </c>
      <c r="BDU35" s="73">
        <f>ხარჯები!BDU33</f>
        <v>0</v>
      </c>
      <c r="BDV35" s="73">
        <f>ხარჯები!BDV33</f>
        <v>0</v>
      </c>
      <c r="BDW35" s="73">
        <f>ხარჯები!BDW33</f>
        <v>0</v>
      </c>
      <c r="BDX35" s="73">
        <f>ხარჯები!BDX33</f>
        <v>0</v>
      </c>
      <c r="BDY35" s="73">
        <f>ხარჯები!BDY33</f>
        <v>0</v>
      </c>
      <c r="BDZ35" s="73">
        <f>ხარჯები!BDZ33</f>
        <v>0</v>
      </c>
      <c r="BEA35" s="73">
        <f>ხარჯები!BEA33</f>
        <v>0</v>
      </c>
      <c r="BEB35" s="73">
        <f>ხარჯები!BEB33</f>
        <v>0</v>
      </c>
      <c r="BEC35" s="73">
        <f>ხარჯები!BEC33</f>
        <v>0</v>
      </c>
      <c r="BED35" s="73">
        <f>ხარჯები!BED33</f>
        <v>0</v>
      </c>
      <c r="BEE35" s="73">
        <f>ხარჯები!BEE33</f>
        <v>0</v>
      </c>
      <c r="BEF35" s="73">
        <f>ხარჯები!BEF33</f>
        <v>0</v>
      </c>
      <c r="BEG35" s="73">
        <f>ხარჯები!BEG33</f>
        <v>0</v>
      </c>
      <c r="BEH35" s="73">
        <f>ხარჯები!BEH33</f>
        <v>0</v>
      </c>
      <c r="BEI35" s="73">
        <f>ხარჯები!BEI33</f>
        <v>0</v>
      </c>
      <c r="BEJ35" s="73">
        <f>ხარჯები!BEJ33</f>
        <v>0</v>
      </c>
      <c r="BEK35" s="73">
        <f>ხარჯები!BEK33</f>
        <v>0</v>
      </c>
      <c r="BEL35" s="73">
        <f>ხარჯები!BEL33</f>
        <v>0</v>
      </c>
      <c r="BEM35" s="73">
        <f>ხარჯები!BEM33</f>
        <v>0</v>
      </c>
      <c r="BEN35" s="73">
        <f>ხარჯები!BEN33</f>
        <v>0</v>
      </c>
      <c r="BEO35" s="73">
        <f>ხარჯები!BEO33</f>
        <v>0</v>
      </c>
      <c r="BEP35" s="73">
        <f>ხარჯები!BEP33</f>
        <v>0</v>
      </c>
      <c r="BEQ35" s="73">
        <f>ხარჯები!BEQ33</f>
        <v>0</v>
      </c>
      <c r="BER35" s="73">
        <f>ხარჯები!BER33</f>
        <v>0</v>
      </c>
      <c r="BES35" s="73">
        <f>ხარჯები!BES33</f>
        <v>0</v>
      </c>
      <c r="BET35" s="73">
        <f>ხარჯები!BET33</f>
        <v>0</v>
      </c>
      <c r="BEU35" s="73">
        <f>ხარჯები!BEU33</f>
        <v>0</v>
      </c>
      <c r="BEV35" s="73">
        <f>ხარჯები!BEV33</f>
        <v>0</v>
      </c>
      <c r="BEW35" s="73">
        <f>ხარჯები!BEW33</f>
        <v>0</v>
      </c>
      <c r="BEX35" s="73">
        <f>ხარჯები!BEX33</f>
        <v>0</v>
      </c>
      <c r="BEY35" s="73">
        <f>ხარჯები!BEY33</f>
        <v>0</v>
      </c>
      <c r="BEZ35" s="73">
        <f>ხარჯები!BEZ33</f>
        <v>0</v>
      </c>
      <c r="BFA35" s="73">
        <f>ხარჯები!BFA33</f>
        <v>0</v>
      </c>
      <c r="BFB35" s="73">
        <f>ხარჯები!BFB33</f>
        <v>0</v>
      </c>
      <c r="BFC35" s="73">
        <f>ხარჯები!BFC33</f>
        <v>0</v>
      </c>
      <c r="BFD35" s="73">
        <f>ხარჯები!BFD33</f>
        <v>0</v>
      </c>
      <c r="BFE35" s="73">
        <f>ხარჯები!BFE33</f>
        <v>0</v>
      </c>
      <c r="BFF35" s="73">
        <f>ხარჯები!BFF33</f>
        <v>0</v>
      </c>
      <c r="BFG35" s="73">
        <f>ხარჯები!BFG33</f>
        <v>0</v>
      </c>
      <c r="BFH35" s="73">
        <f>ხარჯები!BFH33</f>
        <v>0</v>
      </c>
      <c r="BFI35" s="73">
        <f>ხარჯები!BFI33</f>
        <v>0</v>
      </c>
      <c r="BFJ35" s="73">
        <f>ხარჯები!BFJ33</f>
        <v>0</v>
      </c>
      <c r="BFK35" s="73">
        <f>ხარჯები!BFK33</f>
        <v>0</v>
      </c>
      <c r="BFL35" s="73">
        <f>ხარჯები!BFL33</f>
        <v>0</v>
      </c>
      <c r="BFM35" s="73">
        <f>ხარჯები!BFM33</f>
        <v>0</v>
      </c>
      <c r="BFN35" s="73">
        <f>ხარჯები!BFN33</f>
        <v>0</v>
      </c>
      <c r="BFO35" s="73">
        <f>ხარჯები!BFO33</f>
        <v>0</v>
      </c>
      <c r="BFP35" s="73">
        <f>ხარჯები!BFP33</f>
        <v>0</v>
      </c>
      <c r="BFQ35" s="73">
        <f>ხარჯები!BFQ33</f>
        <v>0</v>
      </c>
      <c r="BFR35" s="73">
        <f>ხარჯები!BFR33</f>
        <v>0</v>
      </c>
      <c r="BFS35" s="73">
        <f>ხარჯები!BFS33</f>
        <v>0</v>
      </c>
      <c r="BFT35" s="73">
        <f>ხარჯები!BFT33</f>
        <v>0</v>
      </c>
      <c r="BFU35" s="73">
        <f>ხარჯები!BFU33</f>
        <v>0</v>
      </c>
      <c r="BFV35" s="73">
        <f>ხარჯები!BFV33</f>
        <v>0</v>
      </c>
      <c r="BFW35" s="73">
        <f>ხარჯები!BFW33</f>
        <v>0</v>
      </c>
      <c r="BFX35" s="73">
        <f>ხარჯები!BFX33</f>
        <v>0</v>
      </c>
      <c r="BFY35" s="73">
        <f>ხარჯები!BFY33</f>
        <v>0</v>
      </c>
      <c r="BFZ35" s="73">
        <f>ხარჯები!BFZ33</f>
        <v>0</v>
      </c>
      <c r="BGA35" s="73">
        <f>ხარჯები!BGA33</f>
        <v>0</v>
      </c>
      <c r="BGB35" s="73">
        <f>ხარჯები!BGB33</f>
        <v>0</v>
      </c>
      <c r="BGC35" s="73">
        <f>ხარჯები!BGC33</f>
        <v>0</v>
      </c>
      <c r="BGD35" s="73">
        <f>ხარჯები!BGD33</f>
        <v>0</v>
      </c>
      <c r="BGE35" s="73">
        <f>ხარჯები!BGE33</f>
        <v>0</v>
      </c>
      <c r="BGF35" s="73">
        <f>ხარჯები!BGF33</f>
        <v>0</v>
      </c>
      <c r="BGG35" s="73">
        <f>ხარჯები!BGG33</f>
        <v>0</v>
      </c>
      <c r="BGH35" s="73">
        <f>ხარჯები!BGH33</f>
        <v>0</v>
      </c>
      <c r="BGI35" s="73">
        <f>ხარჯები!BGI33</f>
        <v>0</v>
      </c>
      <c r="BGJ35" s="73">
        <f>ხარჯები!BGJ33</f>
        <v>0</v>
      </c>
      <c r="BGK35" s="73">
        <f>ხარჯები!BGK33</f>
        <v>0</v>
      </c>
      <c r="BGL35" s="73">
        <f>ხარჯები!BGL33</f>
        <v>0</v>
      </c>
      <c r="BGM35" s="73">
        <f>ხარჯები!BGM33</f>
        <v>0</v>
      </c>
      <c r="BGN35" s="73">
        <f>ხარჯები!BGN33</f>
        <v>0</v>
      </c>
      <c r="BGO35" s="73">
        <f>ხარჯები!BGO33</f>
        <v>0</v>
      </c>
      <c r="BGP35" s="73">
        <f>ხარჯები!BGP33</f>
        <v>0</v>
      </c>
      <c r="BGQ35" s="73">
        <f>ხარჯები!BGQ33</f>
        <v>0</v>
      </c>
      <c r="BGR35" s="73">
        <f>ხარჯები!BGR33</f>
        <v>0</v>
      </c>
      <c r="BGS35" s="73">
        <f>ხარჯები!BGS33</f>
        <v>0</v>
      </c>
      <c r="BGT35" s="73">
        <f>ხარჯები!BGT33</f>
        <v>0</v>
      </c>
      <c r="BGU35" s="73">
        <f>ხარჯები!BGU33</f>
        <v>0</v>
      </c>
      <c r="BGV35" s="73">
        <f>ხარჯები!BGV33</f>
        <v>0</v>
      </c>
      <c r="BGW35" s="73">
        <f>ხარჯები!BGW33</f>
        <v>0</v>
      </c>
      <c r="BGX35" s="73">
        <f>ხარჯები!BGX33</f>
        <v>0</v>
      </c>
      <c r="BGY35" s="73">
        <f>ხარჯები!BGY33</f>
        <v>0</v>
      </c>
      <c r="BGZ35" s="73">
        <f>ხარჯები!BGZ33</f>
        <v>0</v>
      </c>
      <c r="BHA35" s="73">
        <f>ხარჯები!BHA33</f>
        <v>0</v>
      </c>
      <c r="BHB35" s="73">
        <f>ხარჯები!BHB33</f>
        <v>0</v>
      </c>
      <c r="BHC35" s="73">
        <f>ხარჯები!BHC33</f>
        <v>0</v>
      </c>
      <c r="BHD35" s="73">
        <f>ხარჯები!BHD33</f>
        <v>0</v>
      </c>
      <c r="BHE35" s="73">
        <f>ხარჯები!BHE33</f>
        <v>0</v>
      </c>
      <c r="BHF35" s="73">
        <f>ხარჯები!BHF33</f>
        <v>0</v>
      </c>
      <c r="BHG35" s="73">
        <f>ხარჯები!BHG33</f>
        <v>0</v>
      </c>
      <c r="BHH35" s="73">
        <f>ხარჯები!BHH33</f>
        <v>0</v>
      </c>
      <c r="BHI35" s="73">
        <f>ხარჯები!BHI33</f>
        <v>0</v>
      </c>
      <c r="BHJ35" s="73">
        <f>ხარჯები!BHJ33</f>
        <v>0</v>
      </c>
      <c r="BHK35" s="73">
        <f>ხარჯები!BHK33</f>
        <v>0</v>
      </c>
      <c r="BHL35" s="73">
        <f>ხარჯები!BHL33</f>
        <v>0</v>
      </c>
      <c r="BHM35" s="73">
        <f>ხარჯები!BHM33</f>
        <v>0</v>
      </c>
      <c r="BHN35" s="73">
        <f>ხარჯები!BHN33</f>
        <v>0</v>
      </c>
      <c r="BHO35" s="73">
        <f>ხარჯები!BHO33</f>
        <v>0</v>
      </c>
      <c r="BHP35" s="73">
        <f>ხარჯები!BHP33</f>
        <v>0</v>
      </c>
      <c r="BHQ35" s="73">
        <f>ხარჯები!BHQ33</f>
        <v>0</v>
      </c>
      <c r="BHR35" s="73">
        <f>ხარჯები!BHR33</f>
        <v>0</v>
      </c>
      <c r="BHS35" s="73">
        <f>ხარჯები!BHS33</f>
        <v>0</v>
      </c>
      <c r="BHT35" s="73">
        <f>ხარჯები!BHT33</f>
        <v>0</v>
      </c>
      <c r="BHU35" s="73">
        <f>ხარჯები!BHU33</f>
        <v>0</v>
      </c>
      <c r="BHV35" s="73">
        <f>ხარჯები!BHV33</f>
        <v>0</v>
      </c>
      <c r="BHW35" s="73">
        <f>ხარჯები!BHW33</f>
        <v>0</v>
      </c>
      <c r="BHX35" s="73">
        <f>ხარჯები!BHX33</f>
        <v>0</v>
      </c>
      <c r="BHY35" s="73">
        <f>ხარჯები!BHY33</f>
        <v>0</v>
      </c>
      <c r="BHZ35" s="73">
        <f>ხარჯები!BHZ33</f>
        <v>0</v>
      </c>
      <c r="BIA35" s="73">
        <f>ხარჯები!BIA33</f>
        <v>0</v>
      </c>
      <c r="BIB35" s="73">
        <f>ხარჯები!BIB33</f>
        <v>0</v>
      </c>
      <c r="BIC35" s="73">
        <f>ხარჯები!BIC33</f>
        <v>0</v>
      </c>
      <c r="BID35" s="73">
        <f>ხარჯები!BID33</f>
        <v>0</v>
      </c>
      <c r="BIE35" s="73">
        <f>ხარჯები!BIE33</f>
        <v>0</v>
      </c>
      <c r="BIF35" s="73">
        <f>ხარჯები!BIF33</f>
        <v>0</v>
      </c>
      <c r="BIG35" s="73">
        <f>ხარჯები!BIG33</f>
        <v>0</v>
      </c>
      <c r="BIH35" s="73">
        <f>ხარჯები!BIH33</f>
        <v>0</v>
      </c>
      <c r="BII35" s="73">
        <f>ხარჯები!BII33</f>
        <v>0</v>
      </c>
      <c r="BIJ35" s="73">
        <f>ხარჯები!BIJ33</f>
        <v>0</v>
      </c>
      <c r="BIK35" s="73">
        <f>ხარჯები!BIK33</f>
        <v>0</v>
      </c>
      <c r="BIL35" s="73">
        <f>ხარჯები!BIL33</f>
        <v>0</v>
      </c>
      <c r="BIM35" s="73">
        <f>ხარჯები!BIM33</f>
        <v>0</v>
      </c>
      <c r="BIN35" s="73">
        <f>ხარჯები!BIN33</f>
        <v>0</v>
      </c>
      <c r="BIO35" s="73">
        <f>ხარჯები!BIO33</f>
        <v>0</v>
      </c>
      <c r="BIP35" s="73">
        <f>ხარჯები!BIP33</f>
        <v>0</v>
      </c>
      <c r="BIQ35" s="73">
        <f>ხარჯები!BIQ33</f>
        <v>0</v>
      </c>
      <c r="BIR35" s="73">
        <f>ხარჯები!BIR33</f>
        <v>0</v>
      </c>
      <c r="BIS35" s="73">
        <f>ხარჯები!BIS33</f>
        <v>0</v>
      </c>
      <c r="BIT35" s="73">
        <f>ხარჯები!BIT33</f>
        <v>0</v>
      </c>
      <c r="BIU35" s="73">
        <f>ხარჯები!BIU33</f>
        <v>0</v>
      </c>
      <c r="BIV35" s="73">
        <f>ხარჯები!BIV33</f>
        <v>0</v>
      </c>
      <c r="BIW35" s="73">
        <f>ხარჯები!BIW33</f>
        <v>0</v>
      </c>
      <c r="BIX35" s="73">
        <f>ხარჯები!BIX33</f>
        <v>0</v>
      </c>
      <c r="BIY35" s="73">
        <f>ხარჯები!BIY33</f>
        <v>0</v>
      </c>
      <c r="BIZ35" s="73">
        <f>ხარჯები!BIZ33</f>
        <v>0</v>
      </c>
      <c r="BJA35" s="73">
        <f>ხარჯები!BJA33</f>
        <v>0</v>
      </c>
      <c r="BJB35" s="73">
        <f>ხარჯები!BJB33</f>
        <v>0</v>
      </c>
      <c r="BJC35" s="73">
        <f>ხარჯები!BJC33</f>
        <v>0</v>
      </c>
      <c r="BJD35" s="73">
        <f>ხარჯები!BJD33</f>
        <v>0</v>
      </c>
      <c r="BJE35" s="73">
        <f>ხარჯები!BJE33</f>
        <v>0</v>
      </c>
      <c r="BJF35" s="73">
        <f>ხარჯები!BJF33</f>
        <v>0</v>
      </c>
      <c r="BJG35" s="73">
        <f>ხარჯები!BJG33</f>
        <v>0</v>
      </c>
      <c r="BJH35" s="73">
        <f>ხარჯები!BJH33</f>
        <v>0</v>
      </c>
      <c r="BJI35" s="73">
        <f>ხარჯები!BJI33</f>
        <v>0</v>
      </c>
      <c r="BJJ35" s="73">
        <f>ხარჯები!BJJ33</f>
        <v>0</v>
      </c>
      <c r="BJK35" s="73">
        <f>ხარჯები!BJK33</f>
        <v>0</v>
      </c>
      <c r="BJL35" s="73">
        <f>ხარჯები!BJL33</f>
        <v>0</v>
      </c>
      <c r="BJM35" s="73">
        <f>ხარჯები!BJM33</f>
        <v>0</v>
      </c>
      <c r="BJN35" s="73">
        <f>ხარჯები!BJN33</f>
        <v>0</v>
      </c>
      <c r="BJO35" s="73">
        <f>ხარჯები!BJO33</f>
        <v>0</v>
      </c>
      <c r="BJP35" s="73">
        <f>ხარჯები!BJP33</f>
        <v>0</v>
      </c>
      <c r="BJQ35" s="73">
        <f>ხარჯები!BJQ33</f>
        <v>0</v>
      </c>
      <c r="BJR35" s="73">
        <f>ხარჯები!BJR33</f>
        <v>0</v>
      </c>
      <c r="BJS35" s="73">
        <f>ხარჯები!BJS33</f>
        <v>0</v>
      </c>
      <c r="BJT35" s="73">
        <f>ხარჯები!BJT33</f>
        <v>0</v>
      </c>
      <c r="BJU35" s="73">
        <f>ხარჯები!BJU33</f>
        <v>0</v>
      </c>
      <c r="BJV35" s="73">
        <f>ხარჯები!BJV33</f>
        <v>0</v>
      </c>
      <c r="BJW35" s="73">
        <f>ხარჯები!BJW33</f>
        <v>0</v>
      </c>
      <c r="BJX35" s="73">
        <f>ხარჯები!BJX33</f>
        <v>0</v>
      </c>
      <c r="BJY35" s="73">
        <f>ხარჯები!BJY33</f>
        <v>0</v>
      </c>
      <c r="BJZ35" s="73">
        <f>ხარჯები!BJZ33</f>
        <v>0</v>
      </c>
      <c r="BKA35" s="73">
        <f>ხარჯები!BKA33</f>
        <v>0</v>
      </c>
      <c r="BKB35" s="73">
        <f>ხარჯები!BKB33</f>
        <v>0</v>
      </c>
      <c r="BKC35" s="73">
        <f>ხარჯები!BKC33</f>
        <v>0</v>
      </c>
      <c r="BKD35" s="73">
        <f>ხარჯები!BKD33</f>
        <v>0</v>
      </c>
      <c r="BKE35" s="73">
        <f>ხარჯები!BKE33</f>
        <v>0</v>
      </c>
      <c r="BKF35" s="73">
        <f>ხარჯები!BKF33</f>
        <v>0</v>
      </c>
      <c r="BKG35" s="73">
        <f>ხარჯები!BKG33</f>
        <v>0</v>
      </c>
      <c r="BKH35" s="73">
        <f>ხარჯები!BKH33</f>
        <v>0</v>
      </c>
      <c r="BKI35" s="73">
        <f>ხარჯები!BKI33</f>
        <v>0</v>
      </c>
      <c r="BKJ35" s="73">
        <f>ხარჯები!BKJ33</f>
        <v>0</v>
      </c>
      <c r="BKK35" s="73">
        <f>ხარჯები!BKK33</f>
        <v>0</v>
      </c>
      <c r="BKL35" s="73">
        <f>ხარჯები!BKL33</f>
        <v>0</v>
      </c>
      <c r="BKM35" s="73">
        <f>ხარჯები!BKM33</f>
        <v>0</v>
      </c>
      <c r="BKN35" s="73">
        <f>ხარჯები!BKN33</f>
        <v>0</v>
      </c>
      <c r="BKO35" s="73">
        <f>ხარჯები!BKO33</f>
        <v>0</v>
      </c>
      <c r="BKP35" s="73">
        <f>ხარჯები!BKP33</f>
        <v>0</v>
      </c>
      <c r="BKQ35" s="73">
        <f>ხარჯები!BKQ33</f>
        <v>0</v>
      </c>
      <c r="BKR35" s="73">
        <f>ხარჯები!BKR33</f>
        <v>0</v>
      </c>
      <c r="BKS35" s="73">
        <f>ხარჯები!BKS33</f>
        <v>0</v>
      </c>
      <c r="BKT35" s="73">
        <f>ხარჯები!BKT33</f>
        <v>0</v>
      </c>
      <c r="BKU35" s="73">
        <f>ხარჯები!BKU33</f>
        <v>0</v>
      </c>
      <c r="BKV35" s="73">
        <f>ხარჯები!BKV33</f>
        <v>0</v>
      </c>
      <c r="BKW35" s="73">
        <f>ხარჯები!BKW33</f>
        <v>0</v>
      </c>
      <c r="BKX35" s="73">
        <f>ხარჯები!BKX33</f>
        <v>0</v>
      </c>
      <c r="BKY35" s="73">
        <f>ხარჯები!BKY33</f>
        <v>0</v>
      </c>
      <c r="BKZ35" s="73">
        <f>ხარჯები!BKZ33</f>
        <v>0</v>
      </c>
      <c r="BLA35" s="73">
        <f>ხარჯები!BLA33</f>
        <v>0</v>
      </c>
      <c r="BLB35" s="73">
        <f>ხარჯები!BLB33</f>
        <v>0</v>
      </c>
      <c r="BLC35" s="73">
        <f>ხარჯები!BLC33</f>
        <v>0</v>
      </c>
      <c r="BLD35" s="73">
        <f>ხარჯები!BLD33</f>
        <v>0</v>
      </c>
      <c r="BLE35" s="73">
        <f>ხარჯები!BLE33</f>
        <v>0</v>
      </c>
      <c r="BLF35" s="73">
        <f>ხარჯები!BLF33</f>
        <v>0</v>
      </c>
      <c r="BLG35" s="73">
        <f>ხარჯები!BLG33</f>
        <v>0</v>
      </c>
      <c r="BLH35" s="73">
        <f>ხარჯები!BLH33</f>
        <v>0</v>
      </c>
      <c r="BLI35" s="73">
        <f>ხარჯები!BLI33</f>
        <v>0</v>
      </c>
      <c r="BLJ35" s="73">
        <f>ხარჯები!BLJ33</f>
        <v>0</v>
      </c>
      <c r="BLK35" s="73">
        <f>ხარჯები!BLK33</f>
        <v>0</v>
      </c>
      <c r="BLL35" s="73">
        <f>ხარჯები!BLL33</f>
        <v>0</v>
      </c>
      <c r="BLM35" s="73">
        <f>ხარჯები!BLM33</f>
        <v>0</v>
      </c>
      <c r="BLN35" s="73">
        <f>ხარჯები!BLN33</f>
        <v>0</v>
      </c>
      <c r="BLO35" s="73">
        <f>ხარჯები!BLO33</f>
        <v>0</v>
      </c>
      <c r="BLP35" s="73">
        <f>ხარჯები!BLP33</f>
        <v>0</v>
      </c>
      <c r="BLQ35" s="73">
        <f>ხარჯები!BLQ33</f>
        <v>0</v>
      </c>
      <c r="BLR35" s="73">
        <f>ხარჯები!BLR33</f>
        <v>0</v>
      </c>
      <c r="BLS35" s="73">
        <f>ხარჯები!BLS33</f>
        <v>0</v>
      </c>
      <c r="BLT35" s="73">
        <f>ხარჯები!BLT33</f>
        <v>0</v>
      </c>
      <c r="BLU35" s="73">
        <f>ხარჯები!BLU33</f>
        <v>0</v>
      </c>
      <c r="BLV35" s="73">
        <f>ხარჯები!BLV33</f>
        <v>0</v>
      </c>
      <c r="BLW35" s="73">
        <f>ხარჯები!BLW33</f>
        <v>0</v>
      </c>
      <c r="BLX35" s="73">
        <f>ხარჯები!BLX33</f>
        <v>0</v>
      </c>
      <c r="BLY35" s="73">
        <f>ხარჯები!BLY33</f>
        <v>0</v>
      </c>
      <c r="BLZ35" s="73">
        <f>ხარჯები!BLZ33</f>
        <v>0</v>
      </c>
      <c r="BMA35" s="73">
        <f>ხარჯები!BMA33</f>
        <v>0</v>
      </c>
      <c r="BMB35" s="73">
        <f>ხარჯები!BMB33</f>
        <v>0</v>
      </c>
      <c r="BMC35" s="73">
        <f>ხარჯები!BMC33</f>
        <v>0</v>
      </c>
      <c r="BMD35" s="73">
        <f>ხარჯები!BMD33</f>
        <v>0</v>
      </c>
      <c r="BME35" s="73">
        <f>ხარჯები!BME33</f>
        <v>0</v>
      </c>
      <c r="BMF35" s="73">
        <f>ხარჯები!BMF33</f>
        <v>0</v>
      </c>
      <c r="BMG35" s="73">
        <f>ხარჯები!BMG33</f>
        <v>0</v>
      </c>
      <c r="BMH35" s="73">
        <f>ხარჯები!BMH33</f>
        <v>0</v>
      </c>
      <c r="BMI35" s="73">
        <f>ხარჯები!BMI33</f>
        <v>0</v>
      </c>
      <c r="BMJ35" s="73">
        <f>ხარჯები!BMJ33</f>
        <v>0</v>
      </c>
      <c r="BMK35" s="73">
        <f>ხარჯები!BMK33</f>
        <v>0</v>
      </c>
      <c r="BML35" s="73">
        <f>ხარჯები!BML33</f>
        <v>0</v>
      </c>
      <c r="BMM35" s="73">
        <f>ხარჯები!BMM33</f>
        <v>0</v>
      </c>
      <c r="BMN35" s="73">
        <f>ხარჯები!BMN33</f>
        <v>0</v>
      </c>
      <c r="BMO35" s="73">
        <f>ხარჯები!BMO33</f>
        <v>0</v>
      </c>
      <c r="BMP35" s="73">
        <f>ხარჯები!BMP33</f>
        <v>0</v>
      </c>
      <c r="BMQ35" s="73">
        <f>ხარჯები!BMQ33</f>
        <v>0</v>
      </c>
      <c r="BMR35" s="73">
        <f>ხარჯები!BMR33</f>
        <v>0</v>
      </c>
      <c r="BMS35" s="73">
        <f>ხარჯები!BMS33</f>
        <v>0</v>
      </c>
      <c r="BMT35" s="73">
        <f>ხარჯები!BMT33</f>
        <v>0</v>
      </c>
      <c r="BMU35" s="73">
        <f>ხარჯები!BMU33</f>
        <v>0</v>
      </c>
      <c r="BMV35" s="73">
        <f>ხარჯები!BMV33</f>
        <v>0</v>
      </c>
      <c r="BMW35" s="73">
        <f>ხარჯები!BMW33</f>
        <v>0</v>
      </c>
      <c r="BMX35" s="73">
        <f>ხარჯები!BMX33</f>
        <v>0</v>
      </c>
      <c r="BMY35" s="73">
        <f>ხარჯები!BMY33</f>
        <v>0</v>
      </c>
      <c r="BMZ35" s="73">
        <f>ხარჯები!BMZ33</f>
        <v>0</v>
      </c>
      <c r="BNA35" s="73">
        <f>ხარჯები!BNA33</f>
        <v>0</v>
      </c>
      <c r="BNB35" s="73">
        <f>ხარჯები!BNB33</f>
        <v>0</v>
      </c>
      <c r="BNC35" s="73">
        <f>ხარჯები!BNC33</f>
        <v>0</v>
      </c>
      <c r="BND35" s="73">
        <f>ხარჯები!BND33</f>
        <v>0</v>
      </c>
      <c r="BNE35" s="73">
        <f>ხარჯები!BNE33</f>
        <v>0</v>
      </c>
      <c r="BNF35" s="73">
        <f>ხარჯები!BNF33</f>
        <v>0</v>
      </c>
      <c r="BNG35" s="73">
        <f>ხარჯები!BNG33</f>
        <v>0</v>
      </c>
      <c r="BNH35" s="73">
        <f>ხარჯები!BNH33</f>
        <v>0</v>
      </c>
      <c r="BNI35" s="73">
        <f>ხარჯები!BNI33</f>
        <v>0</v>
      </c>
      <c r="BNJ35" s="73">
        <f>ხარჯები!BNJ33</f>
        <v>0</v>
      </c>
      <c r="BNK35" s="73">
        <f>ხარჯები!BNK33</f>
        <v>0</v>
      </c>
      <c r="BNL35" s="73">
        <f>ხარჯები!BNL33</f>
        <v>0</v>
      </c>
      <c r="BNM35" s="73">
        <f>ხარჯები!BNM33</f>
        <v>0</v>
      </c>
      <c r="BNN35" s="73">
        <f>ხარჯები!BNN33</f>
        <v>0</v>
      </c>
      <c r="BNO35" s="73">
        <f>ხარჯები!BNO33</f>
        <v>0</v>
      </c>
      <c r="BNP35" s="73">
        <f>ხარჯები!BNP33</f>
        <v>0</v>
      </c>
      <c r="BNQ35" s="73">
        <f>ხარჯები!BNQ33</f>
        <v>0</v>
      </c>
      <c r="BNR35" s="73">
        <f>ხარჯები!BNR33</f>
        <v>0</v>
      </c>
      <c r="BNS35" s="73">
        <f>ხარჯები!BNS33</f>
        <v>0</v>
      </c>
      <c r="BNT35" s="73">
        <f>ხარჯები!BNT33</f>
        <v>0</v>
      </c>
      <c r="BNU35" s="73">
        <f>ხარჯები!BNU33</f>
        <v>0</v>
      </c>
      <c r="BNV35" s="73">
        <f>ხარჯები!BNV33</f>
        <v>0</v>
      </c>
      <c r="BNW35" s="73">
        <f>ხარჯები!BNW33</f>
        <v>0</v>
      </c>
      <c r="BNX35" s="73">
        <f>ხარჯები!BNX33</f>
        <v>0</v>
      </c>
      <c r="BNY35" s="73">
        <f>ხარჯები!BNY33</f>
        <v>0</v>
      </c>
      <c r="BNZ35" s="73">
        <f>ხარჯები!BNZ33</f>
        <v>0</v>
      </c>
      <c r="BOA35" s="73">
        <f>ხარჯები!BOA33</f>
        <v>0</v>
      </c>
      <c r="BOB35" s="73">
        <f>ხარჯები!BOB33</f>
        <v>0</v>
      </c>
      <c r="BOC35" s="73">
        <f>ხარჯები!BOC33</f>
        <v>0</v>
      </c>
      <c r="BOD35" s="73">
        <f>ხარჯები!BOD33</f>
        <v>0</v>
      </c>
      <c r="BOE35" s="73">
        <f>ხარჯები!BOE33</f>
        <v>0</v>
      </c>
      <c r="BOF35" s="73">
        <f>ხარჯები!BOF33</f>
        <v>0</v>
      </c>
      <c r="BOG35" s="73">
        <f>ხარჯები!BOG33</f>
        <v>0</v>
      </c>
      <c r="BOH35" s="73">
        <f>ხარჯები!BOH33</f>
        <v>0</v>
      </c>
      <c r="BOI35" s="73">
        <f>ხარჯები!BOI33</f>
        <v>0</v>
      </c>
      <c r="BOJ35" s="73">
        <f>ხარჯები!BOJ33</f>
        <v>0</v>
      </c>
      <c r="BOK35" s="73">
        <f>ხარჯები!BOK33</f>
        <v>0</v>
      </c>
      <c r="BOL35" s="73">
        <f>ხარჯები!BOL33</f>
        <v>0</v>
      </c>
      <c r="BOM35" s="73">
        <f>ხარჯები!BOM33</f>
        <v>0</v>
      </c>
      <c r="BON35" s="73">
        <f>ხარჯები!BON33</f>
        <v>0</v>
      </c>
      <c r="BOO35" s="73">
        <f>ხარჯები!BOO33</f>
        <v>0</v>
      </c>
      <c r="BOP35" s="73">
        <f>ხარჯები!BOP33</f>
        <v>0</v>
      </c>
      <c r="BOQ35" s="73">
        <f>ხარჯები!BOQ33</f>
        <v>0</v>
      </c>
      <c r="BOR35" s="73">
        <f>ხარჯები!BOR33</f>
        <v>0</v>
      </c>
      <c r="BOS35" s="73">
        <f>ხარჯები!BOS33</f>
        <v>0</v>
      </c>
      <c r="BOT35" s="73">
        <f>ხარჯები!BOT33</f>
        <v>0</v>
      </c>
      <c r="BOU35" s="73">
        <f>ხარჯები!BOU33</f>
        <v>0</v>
      </c>
      <c r="BOV35" s="73">
        <f>ხარჯები!BOV33</f>
        <v>0</v>
      </c>
      <c r="BOW35" s="73">
        <f>ხარჯები!BOW33</f>
        <v>0</v>
      </c>
      <c r="BOX35" s="73">
        <f>ხარჯები!BOX33</f>
        <v>0</v>
      </c>
      <c r="BOY35" s="73">
        <f>ხარჯები!BOY33</f>
        <v>0</v>
      </c>
      <c r="BOZ35" s="73">
        <f>ხარჯები!BOZ33</f>
        <v>0</v>
      </c>
      <c r="BPA35" s="73">
        <f>ხარჯები!BPA33</f>
        <v>0</v>
      </c>
      <c r="BPB35" s="73">
        <f>ხარჯები!BPB33</f>
        <v>0</v>
      </c>
      <c r="BPC35" s="73">
        <f>ხარჯები!BPC33</f>
        <v>0</v>
      </c>
      <c r="BPD35" s="73">
        <f>ხარჯები!BPD33</f>
        <v>0</v>
      </c>
      <c r="BPE35" s="73">
        <f>ხარჯები!BPE33</f>
        <v>0</v>
      </c>
      <c r="BPF35" s="73">
        <f>ხარჯები!BPF33</f>
        <v>0</v>
      </c>
      <c r="BPG35" s="73">
        <f>ხარჯები!BPG33</f>
        <v>0</v>
      </c>
      <c r="BPH35" s="73">
        <f>ხარჯები!BPH33</f>
        <v>0</v>
      </c>
      <c r="BPI35" s="73">
        <f>ხარჯები!BPI33</f>
        <v>0</v>
      </c>
      <c r="BPJ35" s="73">
        <f>ხარჯები!BPJ33</f>
        <v>0</v>
      </c>
      <c r="BPK35" s="73">
        <f>ხარჯები!BPK33</f>
        <v>0</v>
      </c>
      <c r="BPL35" s="73">
        <f>ხარჯები!BPL33</f>
        <v>0</v>
      </c>
      <c r="BPM35" s="73">
        <f>ხარჯები!BPM33</f>
        <v>0</v>
      </c>
      <c r="BPN35" s="73">
        <f>ხარჯები!BPN33</f>
        <v>0</v>
      </c>
      <c r="BPO35" s="73">
        <f>ხარჯები!BPO33</f>
        <v>0</v>
      </c>
      <c r="BPP35" s="73">
        <f>ხარჯები!BPP33</f>
        <v>0</v>
      </c>
      <c r="BPQ35" s="73">
        <f>ხარჯები!BPQ33</f>
        <v>0</v>
      </c>
      <c r="BPR35" s="73">
        <f>ხარჯები!BPR33</f>
        <v>0</v>
      </c>
      <c r="BPS35" s="73">
        <f>ხარჯები!BPS33</f>
        <v>0</v>
      </c>
      <c r="BPT35" s="73">
        <f>ხარჯები!BPT33</f>
        <v>0</v>
      </c>
      <c r="BPU35" s="73">
        <f>ხარჯები!BPU33</f>
        <v>0</v>
      </c>
      <c r="BPV35" s="73">
        <f>ხარჯები!BPV33</f>
        <v>0</v>
      </c>
      <c r="BPW35" s="73">
        <f>ხარჯები!BPW33</f>
        <v>0</v>
      </c>
      <c r="BPX35" s="73">
        <f>ხარჯები!BPX33</f>
        <v>0</v>
      </c>
      <c r="BPY35" s="73">
        <f>ხარჯები!BPY33</f>
        <v>0</v>
      </c>
      <c r="BPZ35" s="73">
        <f>ხარჯები!BPZ33</f>
        <v>0</v>
      </c>
      <c r="BQA35" s="73">
        <f>ხარჯები!BQA33</f>
        <v>0</v>
      </c>
      <c r="BQB35" s="73">
        <f>ხარჯები!BQB33</f>
        <v>0</v>
      </c>
      <c r="BQC35" s="73">
        <f>ხარჯები!BQC33</f>
        <v>0</v>
      </c>
      <c r="BQD35" s="73">
        <f>ხარჯები!BQD33</f>
        <v>0</v>
      </c>
      <c r="BQE35" s="73">
        <f>ხარჯები!BQE33</f>
        <v>0</v>
      </c>
      <c r="BQF35" s="73">
        <f>ხარჯები!BQF33</f>
        <v>0</v>
      </c>
      <c r="BQG35" s="73">
        <f>ხარჯები!BQG33</f>
        <v>0</v>
      </c>
      <c r="BQH35" s="73">
        <f>ხარჯები!BQH33</f>
        <v>0</v>
      </c>
      <c r="BQI35" s="73">
        <f>ხარჯები!BQI33</f>
        <v>0</v>
      </c>
      <c r="BQJ35" s="73">
        <f>ხარჯები!BQJ33</f>
        <v>0</v>
      </c>
      <c r="BQK35" s="73">
        <f>ხარჯები!BQK33</f>
        <v>0</v>
      </c>
      <c r="BQL35" s="73">
        <f>ხარჯები!BQL33</f>
        <v>0</v>
      </c>
      <c r="BQM35" s="73">
        <f>ხარჯები!BQM33</f>
        <v>0</v>
      </c>
      <c r="BQN35" s="73">
        <f>ხარჯები!BQN33</f>
        <v>0</v>
      </c>
      <c r="BQO35" s="73">
        <f>ხარჯები!BQO33</f>
        <v>0</v>
      </c>
      <c r="BQP35" s="73">
        <f>ხარჯები!BQP33</f>
        <v>0</v>
      </c>
      <c r="BQQ35" s="73">
        <f>ხარჯები!BQQ33</f>
        <v>0</v>
      </c>
      <c r="BQR35" s="73">
        <f>ხარჯები!BQR33</f>
        <v>0</v>
      </c>
      <c r="BQS35" s="73">
        <f>ხარჯები!BQS33</f>
        <v>0</v>
      </c>
      <c r="BQT35" s="73">
        <f>ხარჯები!BQT33</f>
        <v>0</v>
      </c>
      <c r="BQU35" s="73">
        <f>ხარჯები!BQU33</f>
        <v>0</v>
      </c>
      <c r="BQV35" s="73">
        <f>ხარჯები!BQV33</f>
        <v>0</v>
      </c>
      <c r="BQW35" s="73">
        <f>ხარჯები!BQW33</f>
        <v>0</v>
      </c>
      <c r="BQX35" s="73">
        <f>ხარჯები!BQX33</f>
        <v>0</v>
      </c>
      <c r="BQY35" s="73">
        <f>ხარჯები!BQY33</f>
        <v>0</v>
      </c>
      <c r="BQZ35" s="73">
        <f>ხარჯები!BQZ33</f>
        <v>0</v>
      </c>
      <c r="BRA35" s="73">
        <f>ხარჯები!BRA33</f>
        <v>0</v>
      </c>
      <c r="BRB35" s="73">
        <f>ხარჯები!BRB33</f>
        <v>0</v>
      </c>
      <c r="BRC35" s="73">
        <f>ხარჯები!BRC33</f>
        <v>0</v>
      </c>
      <c r="BRD35" s="73">
        <f>ხარჯები!BRD33</f>
        <v>0</v>
      </c>
      <c r="BRE35" s="73">
        <f>ხარჯები!BRE33</f>
        <v>0</v>
      </c>
      <c r="BRF35" s="73">
        <f>ხარჯები!BRF33</f>
        <v>0</v>
      </c>
      <c r="BRG35" s="73">
        <f>ხარჯები!BRG33</f>
        <v>0</v>
      </c>
      <c r="BRH35" s="73">
        <f>ხარჯები!BRH33</f>
        <v>0</v>
      </c>
      <c r="BRI35" s="73">
        <f>ხარჯები!BRI33</f>
        <v>0</v>
      </c>
      <c r="BRJ35" s="73">
        <f>ხარჯები!BRJ33</f>
        <v>0</v>
      </c>
      <c r="BRK35" s="73">
        <f>ხარჯები!BRK33</f>
        <v>0</v>
      </c>
      <c r="BRL35" s="73">
        <f>ხარჯები!BRL33</f>
        <v>0</v>
      </c>
      <c r="BRM35" s="73">
        <f>ხარჯები!BRM33</f>
        <v>0</v>
      </c>
      <c r="BRN35" s="73">
        <f>ხარჯები!BRN33</f>
        <v>0</v>
      </c>
      <c r="BRO35" s="73">
        <f>ხარჯები!BRO33</f>
        <v>0</v>
      </c>
      <c r="BRP35" s="73">
        <f>ხარჯები!BRP33</f>
        <v>0</v>
      </c>
      <c r="BRQ35" s="73">
        <f>ხარჯები!BRQ33</f>
        <v>0</v>
      </c>
      <c r="BRR35" s="73">
        <f>ხარჯები!BRR33</f>
        <v>0</v>
      </c>
      <c r="BRS35" s="73">
        <f>ხარჯები!BRS33</f>
        <v>0</v>
      </c>
      <c r="BRT35" s="73">
        <f>ხარჯები!BRT33</f>
        <v>0</v>
      </c>
      <c r="BRU35" s="73">
        <f>ხარჯები!BRU33</f>
        <v>0</v>
      </c>
      <c r="BRV35" s="73">
        <f>ხარჯები!BRV33</f>
        <v>0</v>
      </c>
      <c r="BRW35" s="73">
        <f>ხარჯები!BRW33</f>
        <v>0</v>
      </c>
      <c r="BRX35" s="73">
        <f>ხარჯები!BRX33</f>
        <v>0</v>
      </c>
      <c r="BRY35" s="73">
        <f>ხარჯები!BRY33</f>
        <v>0</v>
      </c>
      <c r="BRZ35" s="73">
        <f>ხარჯები!BRZ33</f>
        <v>0</v>
      </c>
      <c r="BSA35" s="73">
        <f>ხარჯები!BSA33</f>
        <v>0</v>
      </c>
      <c r="BSB35" s="73">
        <f>ხარჯები!BSB33</f>
        <v>0</v>
      </c>
      <c r="BSC35" s="73">
        <f>ხარჯები!BSC33</f>
        <v>0</v>
      </c>
      <c r="BSD35" s="73">
        <f>ხარჯები!BSD33</f>
        <v>0</v>
      </c>
      <c r="BSE35" s="73">
        <f>ხარჯები!BSE33</f>
        <v>0</v>
      </c>
      <c r="BSF35" s="73">
        <f>ხარჯები!BSF33</f>
        <v>0</v>
      </c>
      <c r="BSG35" s="73">
        <f>ხარჯები!BSG33</f>
        <v>0</v>
      </c>
      <c r="BSH35" s="73">
        <f>ხარჯები!BSH33</f>
        <v>0</v>
      </c>
      <c r="BSI35" s="73">
        <f>ხარჯები!BSI33</f>
        <v>0</v>
      </c>
      <c r="BSJ35" s="73">
        <f>ხარჯები!BSJ33</f>
        <v>0</v>
      </c>
      <c r="BSK35" s="73">
        <f>ხარჯები!BSK33</f>
        <v>0</v>
      </c>
      <c r="BSL35" s="73">
        <f>ხარჯები!BSL33</f>
        <v>0</v>
      </c>
      <c r="BSM35" s="73">
        <f>ხარჯები!BSM33</f>
        <v>0</v>
      </c>
      <c r="BSN35" s="73">
        <f>ხარჯები!BSN33</f>
        <v>0</v>
      </c>
      <c r="BSO35" s="73">
        <f>ხარჯები!BSO33</f>
        <v>0</v>
      </c>
      <c r="BSP35" s="73">
        <f>ხარჯები!BSP33</f>
        <v>0</v>
      </c>
      <c r="BSQ35" s="73">
        <f>ხარჯები!BSQ33</f>
        <v>0</v>
      </c>
      <c r="BSR35" s="73">
        <f>ხარჯები!BSR33</f>
        <v>0</v>
      </c>
      <c r="BSS35" s="73">
        <f>ხარჯები!BSS33</f>
        <v>0</v>
      </c>
      <c r="BST35" s="73">
        <f>ხარჯები!BST33</f>
        <v>0</v>
      </c>
      <c r="BSU35" s="73">
        <f>ხარჯები!BSU33</f>
        <v>0</v>
      </c>
      <c r="BSV35" s="73">
        <f>ხარჯები!BSV33</f>
        <v>0</v>
      </c>
      <c r="BSW35" s="73">
        <f>ხარჯები!BSW33</f>
        <v>0</v>
      </c>
      <c r="BSX35" s="73">
        <f>ხარჯები!BSX33</f>
        <v>0</v>
      </c>
      <c r="BSY35" s="73">
        <f>ხარჯები!BSY33</f>
        <v>0</v>
      </c>
      <c r="BSZ35" s="73">
        <f>ხარჯები!BSZ33</f>
        <v>0</v>
      </c>
      <c r="BTA35" s="73">
        <f>ხარჯები!BTA33</f>
        <v>0</v>
      </c>
      <c r="BTB35" s="73">
        <f>ხარჯები!BTB33</f>
        <v>0</v>
      </c>
      <c r="BTC35" s="73">
        <f>ხარჯები!BTC33</f>
        <v>0</v>
      </c>
      <c r="BTD35" s="73">
        <f>ხარჯები!BTD33</f>
        <v>0</v>
      </c>
      <c r="BTE35" s="73">
        <f>ხარჯები!BTE33</f>
        <v>0</v>
      </c>
      <c r="BTF35" s="73">
        <f>ხარჯები!BTF33</f>
        <v>0</v>
      </c>
      <c r="BTG35" s="73">
        <f>ხარჯები!BTG33</f>
        <v>0</v>
      </c>
      <c r="BTH35" s="73">
        <f>ხარჯები!BTH33</f>
        <v>0</v>
      </c>
      <c r="BTI35" s="73">
        <f>ხარჯები!BTI33</f>
        <v>0</v>
      </c>
      <c r="BTJ35" s="73">
        <f>ხარჯები!BTJ33</f>
        <v>0</v>
      </c>
      <c r="BTK35" s="73">
        <f>ხარჯები!BTK33</f>
        <v>0</v>
      </c>
      <c r="BTL35" s="73">
        <f>ხარჯები!BTL33</f>
        <v>0</v>
      </c>
      <c r="BTM35" s="73">
        <f>ხარჯები!BTM33</f>
        <v>0</v>
      </c>
      <c r="BTN35" s="73">
        <f>ხარჯები!BTN33</f>
        <v>0</v>
      </c>
      <c r="BTO35" s="73">
        <f>ხარჯები!BTO33</f>
        <v>0</v>
      </c>
      <c r="BTP35" s="73">
        <f>ხარჯები!BTP33</f>
        <v>0</v>
      </c>
      <c r="BTQ35" s="73">
        <f>ხარჯები!BTQ33</f>
        <v>0</v>
      </c>
      <c r="BTR35" s="73">
        <f>ხარჯები!BTR33</f>
        <v>0</v>
      </c>
      <c r="BTS35" s="73">
        <f>ხარჯები!BTS33</f>
        <v>0</v>
      </c>
      <c r="BTT35" s="73">
        <f>ხარჯები!BTT33</f>
        <v>0</v>
      </c>
      <c r="BTU35" s="73">
        <f>ხარჯები!BTU33</f>
        <v>0</v>
      </c>
      <c r="BTV35" s="73">
        <f>ხარჯები!BTV33</f>
        <v>0</v>
      </c>
      <c r="BTW35" s="73">
        <f>ხარჯები!BTW33</f>
        <v>0</v>
      </c>
      <c r="BTX35" s="73">
        <f>ხარჯები!BTX33</f>
        <v>0</v>
      </c>
      <c r="BTY35" s="73">
        <f>ხარჯები!BTY33</f>
        <v>0</v>
      </c>
      <c r="BTZ35" s="73">
        <f>ხარჯები!BTZ33</f>
        <v>0</v>
      </c>
      <c r="BUA35" s="73">
        <f>ხარჯები!BUA33</f>
        <v>0</v>
      </c>
      <c r="BUB35" s="73">
        <f>ხარჯები!BUB33</f>
        <v>0</v>
      </c>
      <c r="BUC35" s="73">
        <f>ხარჯები!BUC33</f>
        <v>0</v>
      </c>
      <c r="BUD35" s="73">
        <f>ხარჯები!BUD33</f>
        <v>0</v>
      </c>
      <c r="BUE35" s="73">
        <f>ხარჯები!BUE33</f>
        <v>0</v>
      </c>
      <c r="BUF35" s="73">
        <f>ხარჯები!BUF33</f>
        <v>0</v>
      </c>
      <c r="BUG35" s="73">
        <f>ხარჯები!BUG33</f>
        <v>0</v>
      </c>
      <c r="BUH35" s="73">
        <f>ხარჯები!BUH33</f>
        <v>0</v>
      </c>
      <c r="BUI35" s="73">
        <f>ხარჯები!BUI33</f>
        <v>0</v>
      </c>
      <c r="BUJ35" s="73">
        <f>ხარჯები!BUJ33</f>
        <v>0</v>
      </c>
      <c r="BUK35" s="73">
        <f>ხარჯები!BUK33</f>
        <v>0</v>
      </c>
      <c r="BUL35" s="73">
        <f>ხარჯები!BUL33</f>
        <v>0</v>
      </c>
      <c r="BUM35" s="73">
        <f>ხარჯები!BUM33</f>
        <v>0</v>
      </c>
      <c r="BUN35" s="73">
        <f>ხარჯები!BUN33</f>
        <v>0</v>
      </c>
      <c r="BUO35" s="73">
        <f>ხარჯები!BUO33</f>
        <v>0</v>
      </c>
      <c r="BUP35" s="73">
        <f>ხარჯები!BUP33</f>
        <v>0</v>
      </c>
      <c r="BUQ35" s="73">
        <f>ხარჯები!BUQ33</f>
        <v>0</v>
      </c>
      <c r="BUR35" s="73">
        <f>ხარჯები!BUR33</f>
        <v>0</v>
      </c>
      <c r="BUS35" s="73">
        <f>ხარჯები!BUS33</f>
        <v>0</v>
      </c>
      <c r="BUT35" s="73">
        <f>ხარჯები!BUT33</f>
        <v>0</v>
      </c>
      <c r="BUU35" s="73">
        <f>ხარჯები!BUU33</f>
        <v>0</v>
      </c>
      <c r="BUV35" s="73">
        <f>ხარჯები!BUV33</f>
        <v>0</v>
      </c>
      <c r="BUW35" s="73">
        <f>ხარჯები!BUW33</f>
        <v>0</v>
      </c>
      <c r="BUX35" s="73">
        <f>ხარჯები!BUX33</f>
        <v>0</v>
      </c>
      <c r="BUY35" s="73">
        <f>ხარჯები!BUY33</f>
        <v>0</v>
      </c>
      <c r="BUZ35" s="73">
        <f>ხარჯები!BUZ33</f>
        <v>0</v>
      </c>
      <c r="BVA35" s="73">
        <f>ხარჯები!BVA33</f>
        <v>0</v>
      </c>
      <c r="BVB35" s="73">
        <f>ხარჯები!BVB33</f>
        <v>0</v>
      </c>
      <c r="BVC35" s="73">
        <f>ხარჯები!BVC33</f>
        <v>0</v>
      </c>
      <c r="BVD35" s="73">
        <f>ხარჯები!BVD33</f>
        <v>0</v>
      </c>
      <c r="BVE35" s="73">
        <f>ხარჯები!BVE33</f>
        <v>0</v>
      </c>
      <c r="BVF35" s="73">
        <f>ხარჯები!BVF33</f>
        <v>0</v>
      </c>
      <c r="BVG35" s="73">
        <f>ხარჯები!BVG33</f>
        <v>0</v>
      </c>
      <c r="BVH35" s="73">
        <f>ხარჯები!BVH33</f>
        <v>0</v>
      </c>
      <c r="BVI35" s="73">
        <f>ხარჯები!BVI33</f>
        <v>0</v>
      </c>
      <c r="BVJ35" s="73">
        <f>ხარჯები!BVJ33</f>
        <v>0</v>
      </c>
      <c r="BVK35" s="73">
        <f>ხარჯები!BVK33</f>
        <v>0</v>
      </c>
      <c r="BVL35" s="73">
        <f>ხარჯები!BVL33</f>
        <v>0</v>
      </c>
      <c r="BVM35" s="73">
        <f>ხარჯები!BVM33</f>
        <v>0</v>
      </c>
      <c r="BVN35" s="73">
        <f>ხარჯები!BVN33</f>
        <v>0</v>
      </c>
      <c r="BVO35" s="73">
        <f>ხარჯები!BVO33</f>
        <v>0</v>
      </c>
      <c r="BVP35" s="73">
        <f>ხარჯები!BVP33</f>
        <v>0</v>
      </c>
      <c r="BVQ35" s="73">
        <f>ხარჯები!BVQ33</f>
        <v>0</v>
      </c>
      <c r="BVR35" s="73">
        <f>ხარჯები!BVR33</f>
        <v>0</v>
      </c>
      <c r="BVS35" s="73">
        <f>ხარჯები!BVS33</f>
        <v>0</v>
      </c>
      <c r="BVT35" s="73">
        <f>ხარჯები!BVT33</f>
        <v>0</v>
      </c>
      <c r="BVU35" s="73">
        <f>ხარჯები!BVU33</f>
        <v>0</v>
      </c>
      <c r="BVV35" s="73">
        <f>ხარჯები!BVV33</f>
        <v>0</v>
      </c>
      <c r="BVW35" s="73">
        <f>ხარჯები!BVW33</f>
        <v>0</v>
      </c>
      <c r="BVX35" s="73">
        <f>ხარჯები!BVX33</f>
        <v>0</v>
      </c>
      <c r="BVY35" s="73">
        <f>ხარჯები!BVY33</f>
        <v>0</v>
      </c>
      <c r="BVZ35" s="73">
        <f>ხარჯები!BVZ33</f>
        <v>0</v>
      </c>
      <c r="BWA35" s="73">
        <f>ხარჯები!BWA33</f>
        <v>0</v>
      </c>
      <c r="BWB35" s="73">
        <f>ხარჯები!BWB33</f>
        <v>0</v>
      </c>
      <c r="BWC35" s="73">
        <f>ხარჯები!BWC33</f>
        <v>0</v>
      </c>
      <c r="BWD35" s="73">
        <f>ხარჯები!BWD33</f>
        <v>0</v>
      </c>
      <c r="BWE35" s="73">
        <f>ხარჯები!BWE33</f>
        <v>0</v>
      </c>
      <c r="BWF35" s="73">
        <f>ხარჯები!BWF33</f>
        <v>0</v>
      </c>
      <c r="BWG35" s="73">
        <f>ხარჯები!BWG33</f>
        <v>0</v>
      </c>
      <c r="BWH35" s="73">
        <f>ხარჯები!BWH33</f>
        <v>0</v>
      </c>
      <c r="BWI35" s="73">
        <f>ხარჯები!BWI33</f>
        <v>0</v>
      </c>
      <c r="BWJ35" s="73">
        <f>ხარჯები!BWJ33</f>
        <v>0</v>
      </c>
      <c r="BWK35" s="73">
        <f>ხარჯები!BWK33</f>
        <v>0</v>
      </c>
      <c r="BWL35" s="73">
        <f>ხარჯები!BWL33</f>
        <v>0</v>
      </c>
      <c r="BWM35" s="73">
        <f>ხარჯები!BWM33</f>
        <v>0</v>
      </c>
      <c r="BWN35" s="73">
        <f>ხარჯები!BWN33</f>
        <v>0</v>
      </c>
      <c r="BWO35" s="73">
        <f>ხარჯები!BWO33</f>
        <v>0</v>
      </c>
      <c r="BWP35" s="73">
        <f>ხარჯები!BWP33</f>
        <v>0</v>
      </c>
      <c r="BWQ35" s="73">
        <f>ხარჯები!BWQ33</f>
        <v>0</v>
      </c>
      <c r="BWR35" s="73">
        <f>ხარჯები!BWR33</f>
        <v>0</v>
      </c>
      <c r="BWS35" s="73">
        <f>ხარჯები!BWS33</f>
        <v>0</v>
      </c>
      <c r="BWT35" s="73">
        <f>ხარჯები!BWT33</f>
        <v>0</v>
      </c>
      <c r="BWU35" s="73">
        <f>ხარჯები!BWU33</f>
        <v>0</v>
      </c>
      <c r="BWV35" s="73">
        <f>ხარჯები!BWV33</f>
        <v>0</v>
      </c>
      <c r="BWW35" s="73">
        <f>ხარჯები!BWW33</f>
        <v>0</v>
      </c>
      <c r="BWX35" s="73">
        <f>ხარჯები!BWX33</f>
        <v>0</v>
      </c>
      <c r="BWY35" s="73">
        <f>ხარჯები!BWY33</f>
        <v>0</v>
      </c>
      <c r="BWZ35" s="73">
        <f>ხარჯები!BWZ33</f>
        <v>0</v>
      </c>
      <c r="BXA35" s="73">
        <f>ხარჯები!BXA33</f>
        <v>0</v>
      </c>
      <c r="BXB35" s="73">
        <f>ხარჯები!BXB33</f>
        <v>0</v>
      </c>
      <c r="BXC35" s="73">
        <f>ხარჯები!BXC33</f>
        <v>0</v>
      </c>
      <c r="BXD35" s="73">
        <f>ხარჯები!BXD33</f>
        <v>0</v>
      </c>
      <c r="BXE35" s="73">
        <f>ხარჯები!BXE33</f>
        <v>0</v>
      </c>
      <c r="BXF35" s="73">
        <f>ხარჯები!BXF33</f>
        <v>0</v>
      </c>
      <c r="BXG35" s="73">
        <f>ხარჯები!BXG33</f>
        <v>0</v>
      </c>
      <c r="BXH35" s="73">
        <f>ხარჯები!BXH33</f>
        <v>0</v>
      </c>
      <c r="BXI35" s="73">
        <f>ხარჯები!BXI33</f>
        <v>0</v>
      </c>
      <c r="BXJ35" s="73">
        <f>ხარჯები!BXJ33</f>
        <v>0</v>
      </c>
      <c r="BXK35" s="73">
        <f>ხარჯები!BXK33</f>
        <v>0</v>
      </c>
      <c r="BXL35" s="73">
        <f>ხარჯები!BXL33</f>
        <v>0</v>
      </c>
      <c r="BXM35" s="73">
        <f>ხარჯები!BXM33</f>
        <v>0</v>
      </c>
      <c r="BXN35" s="73">
        <f>ხარჯები!BXN33</f>
        <v>0</v>
      </c>
      <c r="BXO35" s="73">
        <f>ხარჯები!BXO33</f>
        <v>0</v>
      </c>
      <c r="BXP35" s="73">
        <f>ხარჯები!BXP33</f>
        <v>0</v>
      </c>
      <c r="BXQ35" s="73">
        <f>ხარჯები!BXQ33</f>
        <v>0</v>
      </c>
      <c r="BXR35" s="73">
        <f>ხარჯები!BXR33</f>
        <v>0</v>
      </c>
      <c r="BXS35" s="73">
        <f>ხარჯები!BXS33</f>
        <v>0</v>
      </c>
      <c r="BXT35" s="73">
        <f>ხარჯები!BXT33</f>
        <v>0</v>
      </c>
      <c r="BXU35" s="73">
        <f>ხარჯები!BXU33</f>
        <v>0</v>
      </c>
      <c r="BXV35" s="73">
        <f>ხარჯები!BXV33</f>
        <v>0</v>
      </c>
      <c r="BXW35" s="73">
        <f>ხარჯები!BXW33</f>
        <v>0</v>
      </c>
      <c r="BXX35" s="73">
        <f>ხარჯები!BXX33</f>
        <v>0</v>
      </c>
      <c r="BXY35" s="73">
        <f>ხარჯები!BXY33</f>
        <v>0</v>
      </c>
      <c r="BXZ35" s="73">
        <f>ხარჯები!BXZ33</f>
        <v>0</v>
      </c>
      <c r="BYA35" s="73">
        <f>ხარჯები!BYA33</f>
        <v>0</v>
      </c>
      <c r="BYB35" s="73">
        <f>ხარჯები!BYB33</f>
        <v>0</v>
      </c>
      <c r="BYC35" s="73">
        <f>ხარჯები!BYC33</f>
        <v>0</v>
      </c>
      <c r="BYD35" s="73">
        <f>ხარჯები!BYD33</f>
        <v>0</v>
      </c>
      <c r="BYE35" s="73">
        <f>ხარჯები!BYE33</f>
        <v>0</v>
      </c>
      <c r="BYF35" s="73">
        <f>ხარჯები!BYF33</f>
        <v>0</v>
      </c>
      <c r="BYG35" s="73">
        <f>ხარჯები!BYG33</f>
        <v>0</v>
      </c>
      <c r="BYH35" s="73">
        <f>ხარჯები!BYH33</f>
        <v>0</v>
      </c>
      <c r="BYI35" s="73">
        <f>ხარჯები!BYI33</f>
        <v>0</v>
      </c>
      <c r="BYJ35" s="73">
        <f>ხარჯები!BYJ33</f>
        <v>0</v>
      </c>
      <c r="BYK35" s="73">
        <f>ხარჯები!BYK33</f>
        <v>0</v>
      </c>
      <c r="BYL35" s="73">
        <f>ხარჯები!BYL33</f>
        <v>0</v>
      </c>
      <c r="BYM35" s="73">
        <f>ხარჯები!BYM33</f>
        <v>0</v>
      </c>
      <c r="BYN35" s="73">
        <f>ხარჯები!BYN33</f>
        <v>0</v>
      </c>
      <c r="BYO35" s="73">
        <f>ხარჯები!BYO33</f>
        <v>0</v>
      </c>
      <c r="BYP35" s="73">
        <f>ხარჯები!BYP33</f>
        <v>0</v>
      </c>
      <c r="BYQ35" s="73">
        <f>ხარჯები!BYQ33</f>
        <v>0</v>
      </c>
      <c r="BYR35" s="73">
        <f>ხარჯები!BYR33</f>
        <v>0</v>
      </c>
      <c r="BYS35" s="73">
        <f>ხარჯები!BYS33</f>
        <v>0</v>
      </c>
      <c r="BYT35" s="73">
        <f>ხარჯები!BYT33</f>
        <v>0</v>
      </c>
      <c r="BYU35" s="73">
        <f>ხარჯები!BYU33</f>
        <v>0</v>
      </c>
      <c r="BYV35" s="73">
        <f>ხარჯები!BYV33</f>
        <v>0</v>
      </c>
      <c r="BYW35" s="73">
        <f>ხარჯები!BYW33</f>
        <v>0</v>
      </c>
      <c r="BYX35" s="73">
        <f>ხარჯები!BYX33</f>
        <v>0</v>
      </c>
      <c r="BYY35" s="73">
        <f>ხარჯები!BYY33</f>
        <v>0</v>
      </c>
      <c r="BYZ35" s="73">
        <f>ხარჯები!BYZ33</f>
        <v>0</v>
      </c>
      <c r="BZA35" s="73">
        <f>ხარჯები!BZA33</f>
        <v>0</v>
      </c>
      <c r="BZB35" s="73">
        <f>ხარჯები!BZB33</f>
        <v>0</v>
      </c>
      <c r="BZC35" s="73">
        <f>ხარჯები!BZC33</f>
        <v>0</v>
      </c>
      <c r="BZD35" s="73">
        <f>ხარჯები!BZD33</f>
        <v>0</v>
      </c>
      <c r="BZE35" s="73">
        <f>ხარჯები!BZE33</f>
        <v>0</v>
      </c>
      <c r="BZF35" s="73">
        <f>ხარჯები!BZF33</f>
        <v>0</v>
      </c>
      <c r="BZG35" s="73">
        <f>ხარჯები!BZG33</f>
        <v>0</v>
      </c>
      <c r="BZH35" s="73">
        <f>ხარჯები!BZH33</f>
        <v>0</v>
      </c>
      <c r="BZI35" s="73">
        <f>ხარჯები!BZI33</f>
        <v>0</v>
      </c>
      <c r="BZJ35" s="73">
        <f>ხარჯები!BZJ33</f>
        <v>0</v>
      </c>
      <c r="BZK35" s="73">
        <f>ხარჯები!BZK33</f>
        <v>0</v>
      </c>
      <c r="BZL35" s="73">
        <f>ხარჯები!BZL33</f>
        <v>0</v>
      </c>
      <c r="BZM35" s="73">
        <f>ხარჯები!BZM33</f>
        <v>0</v>
      </c>
      <c r="BZN35" s="73">
        <f>ხარჯები!BZN33</f>
        <v>0</v>
      </c>
      <c r="BZO35" s="73">
        <f>ხარჯები!BZO33</f>
        <v>0</v>
      </c>
      <c r="BZP35" s="73">
        <f>ხარჯები!BZP33</f>
        <v>0</v>
      </c>
      <c r="BZQ35" s="73">
        <f>ხარჯები!BZQ33</f>
        <v>0</v>
      </c>
      <c r="BZR35" s="73">
        <f>ხარჯები!BZR33</f>
        <v>0</v>
      </c>
      <c r="BZS35" s="73">
        <f>ხარჯები!BZS33</f>
        <v>0</v>
      </c>
      <c r="BZT35" s="73">
        <f>ხარჯები!BZT33</f>
        <v>0</v>
      </c>
      <c r="BZU35" s="73">
        <f>ხარჯები!BZU33</f>
        <v>0</v>
      </c>
      <c r="BZV35" s="73">
        <f>ხარჯები!BZV33</f>
        <v>0</v>
      </c>
      <c r="BZW35" s="73">
        <f>ხარჯები!BZW33</f>
        <v>0</v>
      </c>
      <c r="BZX35" s="73">
        <f>ხარჯები!BZX33</f>
        <v>0</v>
      </c>
      <c r="BZY35" s="73">
        <f>ხარჯები!BZY33</f>
        <v>0</v>
      </c>
      <c r="BZZ35" s="73">
        <f>ხარჯები!BZZ33</f>
        <v>0</v>
      </c>
      <c r="CAA35" s="73">
        <f>ხარჯები!CAA33</f>
        <v>0</v>
      </c>
      <c r="CAB35" s="73">
        <f>ხარჯები!CAB33</f>
        <v>0</v>
      </c>
      <c r="CAC35" s="73">
        <f>ხარჯები!CAC33</f>
        <v>0</v>
      </c>
      <c r="CAD35" s="73">
        <f>ხარჯები!CAD33</f>
        <v>0</v>
      </c>
      <c r="CAE35" s="73">
        <f>ხარჯები!CAE33</f>
        <v>0</v>
      </c>
      <c r="CAF35" s="73">
        <f>ხარჯები!CAF33</f>
        <v>0</v>
      </c>
      <c r="CAG35" s="73">
        <f>ხარჯები!CAG33</f>
        <v>0</v>
      </c>
      <c r="CAH35" s="73">
        <f>ხარჯები!CAH33</f>
        <v>0</v>
      </c>
      <c r="CAI35" s="73">
        <f>ხარჯები!CAI33</f>
        <v>0</v>
      </c>
      <c r="CAJ35" s="73">
        <f>ხარჯები!CAJ33</f>
        <v>0</v>
      </c>
      <c r="CAK35" s="73">
        <f>ხარჯები!CAK33</f>
        <v>0</v>
      </c>
      <c r="CAL35" s="73">
        <f>ხარჯები!CAL33</f>
        <v>0</v>
      </c>
      <c r="CAM35" s="73">
        <f>ხარჯები!CAM33</f>
        <v>0</v>
      </c>
      <c r="CAN35" s="73">
        <f>ხარჯები!CAN33</f>
        <v>0</v>
      </c>
      <c r="CAO35" s="73">
        <f>ხარჯები!CAO33</f>
        <v>0</v>
      </c>
      <c r="CAP35" s="73">
        <f>ხარჯები!CAP33</f>
        <v>0</v>
      </c>
      <c r="CAQ35" s="73">
        <f>ხარჯები!CAQ33</f>
        <v>0</v>
      </c>
      <c r="CAR35" s="73">
        <f>ხარჯები!CAR33</f>
        <v>0</v>
      </c>
      <c r="CAS35" s="73">
        <f>ხარჯები!CAS33</f>
        <v>0</v>
      </c>
      <c r="CAT35" s="73">
        <f>ხარჯები!CAT33</f>
        <v>0</v>
      </c>
      <c r="CAU35" s="73">
        <f>ხარჯები!CAU33</f>
        <v>0</v>
      </c>
      <c r="CAV35" s="73">
        <f>ხარჯები!CAV33</f>
        <v>0</v>
      </c>
      <c r="CAW35" s="73">
        <f>ხარჯები!CAW33</f>
        <v>0</v>
      </c>
      <c r="CAX35" s="73">
        <f>ხარჯები!CAX33</f>
        <v>0</v>
      </c>
      <c r="CAY35" s="73">
        <f>ხარჯები!CAY33</f>
        <v>0</v>
      </c>
      <c r="CAZ35" s="73">
        <f>ხარჯები!CAZ33</f>
        <v>0</v>
      </c>
      <c r="CBA35" s="73">
        <f>ხარჯები!CBA33</f>
        <v>0</v>
      </c>
      <c r="CBB35" s="73">
        <f>ხარჯები!CBB33</f>
        <v>0</v>
      </c>
      <c r="CBC35" s="73">
        <f>ხარჯები!CBC33</f>
        <v>0</v>
      </c>
      <c r="CBD35" s="73">
        <f>ხარჯები!CBD33</f>
        <v>0</v>
      </c>
      <c r="CBE35" s="73">
        <f>ხარჯები!CBE33</f>
        <v>0</v>
      </c>
      <c r="CBF35" s="73">
        <f>ხარჯები!CBF33</f>
        <v>0</v>
      </c>
      <c r="CBG35" s="73">
        <f>ხარჯები!CBG33</f>
        <v>0</v>
      </c>
      <c r="CBH35" s="73">
        <f>ხარჯები!CBH33</f>
        <v>0</v>
      </c>
      <c r="CBI35" s="73">
        <f>ხარჯები!CBI33</f>
        <v>0</v>
      </c>
      <c r="CBJ35" s="73">
        <f>ხარჯები!CBJ33</f>
        <v>0</v>
      </c>
      <c r="CBK35" s="73">
        <f>ხარჯები!CBK33</f>
        <v>0</v>
      </c>
      <c r="CBL35" s="73">
        <f>ხარჯები!CBL33</f>
        <v>0</v>
      </c>
      <c r="CBM35" s="73">
        <f>ხარჯები!CBM33</f>
        <v>0</v>
      </c>
      <c r="CBN35" s="73">
        <f>ხარჯები!CBN33</f>
        <v>0</v>
      </c>
      <c r="CBO35" s="73">
        <f>ხარჯები!CBO33</f>
        <v>0</v>
      </c>
      <c r="CBP35" s="73">
        <f>ხარჯები!CBP33</f>
        <v>0</v>
      </c>
      <c r="CBQ35" s="73">
        <f>ხარჯები!CBQ33</f>
        <v>0</v>
      </c>
      <c r="CBR35" s="73">
        <f>ხარჯები!CBR33</f>
        <v>0</v>
      </c>
      <c r="CBS35" s="73">
        <f>ხარჯები!CBS33</f>
        <v>0</v>
      </c>
      <c r="CBT35" s="73">
        <f>ხარჯები!CBT33</f>
        <v>0</v>
      </c>
      <c r="CBU35" s="73">
        <f>ხარჯები!CBU33</f>
        <v>0</v>
      </c>
      <c r="CBV35" s="73">
        <f>ხარჯები!CBV33</f>
        <v>0</v>
      </c>
      <c r="CBW35" s="73">
        <f>ხარჯები!CBW33</f>
        <v>0</v>
      </c>
      <c r="CBX35" s="73">
        <f>ხარჯები!CBX33</f>
        <v>0</v>
      </c>
      <c r="CBY35" s="73">
        <f>ხარჯები!CBY33</f>
        <v>0</v>
      </c>
      <c r="CBZ35" s="73">
        <f>ხარჯები!CBZ33</f>
        <v>0</v>
      </c>
      <c r="CCA35" s="73">
        <f>ხარჯები!CCA33</f>
        <v>0</v>
      </c>
      <c r="CCB35" s="73">
        <f>ხარჯები!CCB33</f>
        <v>0</v>
      </c>
      <c r="CCC35" s="73">
        <f>ხარჯები!CCC33</f>
        <v>0</v>
      </c>
      <c r="CCD35" s="73">
        <f>ხარჯები!CCD33</f>
        <v>0</v>
      </c>
      <c r="CCE35" s="73">
        <f>ხარჯები!CCE33</f>
        <v>0</v>
      </c>
      <c r="CCF35" s="73">
        <f>ხარჯები!CCF33</f>
        <v>0</v>
      </c>
      <c r="CCG35" s="73">
        <f>ხარჯები!CCG33</f>
        <v>0</v>
      </c>
      <c r="CCH35" s="73">
        <f>ხარჯები!CCH33</f>
        <v>0</v>
      </c>
      <c r="CCI35" s="73">
        <f>ხარჯები!CCI33</f>
        <v>0</v>
      </c>
      <c r="CCJ35" s="73">
        <f>ხარჯები!CCJ33</f>
        <v>0</v>
      </c>
      <c r="CCK35" s="73">
        <f>ხარჯები!CCK33</f>
        <v>0</v>
      </c>
      <c r="CCL35" s="73">
        <f>ხარჯები!CCL33</f>
        <v>0</v>
      </c>
      <c r="CCM35" s="73">
        <f>ხარჯები!CCM33</f>
        <v>0</v>
      </c>
      <c r="CCN35" s="73">
        <f>ხარჯები!CCN33</f>
        <v>0</v>
      </c>
      <c r="CCO35" s="73">
        <f>ხარჯები!CCO33</f>
        <v>0</v>
      </c>
      <c r="CCP35" s="73">
        <f>ხარჯები!CCP33</f>
        <v>0</v>
      </c>
      <c r="CCQ35" s="73">
        <f>ხარჯები!CCQ33</f>
        <v>0</v>
      </c>
      <c r="CCR35" s="73">
        <f>ხარჯები!CCR33</f>
        <v>0</v>
      </c>
      <c r="CCS35" s="73">
        <f>ხარჯები!CCS33</f>
        <v>0</v>
      </c>
      <c r="CCT35" s="73">
        <f>ხარჯები!CCT33</f>
        <v>0</v>
      </c>
      <c r="CCU35" s="73">
        <f>ხარჯები!CCU33</f>
        <v>0</v>
      </c>
      <c r="CCV35" s="73">
        <f>ხარჯები!CCV33</f>
        <v>0</v>
      </c>
      <c r="CCW35" s="73">
        <f>ხარჯები!CCW33</f>
        <v>0</v>
      </c>
      <c r="CCX35" s="73">
        <f>ხარჯები!CCX33</f>
        <v>0</v>
      </c>
      <c r="CCY35" s="73">
        <f>ხარჯები!CCY33</f>
        <v>0</v>
      </c>
      <c r="CCZ35" s="73">
        <f>ხარჯები!CCZ33</f>
        <v>0</v>
      </c>
      <c r="CDA35" s="73">
        <f>ხარჯები!CDA33</f>
        <v>0</v>
      </c>
      <c r="CDB35" s="73">
        <f>ხარჯები!CDB33</f>
        <v>0</v>
      </c>
      <c r="CDC35" s="73">
        <f>ხარჯები!CDC33</f>
        <v>0</v>
      </c>
      <c r="CDD35" s="73">
        <f>ხარჯები!CDD33</f>
        <v>0</v>
      </c>
      <c r="CDE35" s="73">
        <f>ხარჯები!CDE33</f>
        <v>0</v>
      </c>
      <c r="CDF35" s="73">
        <f>ხარჯები!CDF33</f>
        <v>0</v>
      </c>
      <c r="CDG35" s="73">
        <f>ხარჯები!CDG33</f>
        <v>0</v>
      </c>
      <c r="CDH35" s="73">
        <f>ხარჯები!CDH33</f>
        <v>0</v>
      </c>
      <c r="CDI35" s="73">
        <f>ხარჯები!CDI33</f>
        <v>0</v>
      </c>
      <c r="CDJ35" s="73">
        <f>ხარჯები!CDJ33</f>
        <v>0</v>
      </c>
      <c r="CDK35" s="73">
        <f>ხარჯები!CDK33</f>
        <v>0</v>
      </c>
      <c r="CDL35" s="73">
        <f>ხარჯები!CDL33</f>
        <v>0</v>
      </c>
      <c r="CDM35" s="73">
        <f>ხარჯები!CDM33</f>
        <v>0</v>
      </c>
      <c r="CDN35" s="73">
        <f>ხარჯები!CDN33</f>
        <v>0</v>
      </c>
      <c r="CDO35" s="73">
        <f>ხარჯები!CDO33</f>
        <v>0</v>
      </c>
      <c r="CDP35" s="73">
        <f>ხარჯები!CDP33</f>
        <v>0</v>
      </c>
      <c r="CDQ35" s="73">
        <f>ხარჯები!CDQ33</f>
        <v>0</v>
      </c>
      <c r="CDR35" s="73">
        <f>ხარჯები!CDR33</f>
        <v>0</v>
      </c>
      <c r="CDS35" s="73">
        <f>ხარჯები!CDS33</f>
        <v>0</v>
      </c>
      <c r="CDT35" s="73">
        <f>ხარჯები!CDT33</f>
        <v>0</v>
      </c>
      <c r="CDU35" s="73">
        <f>ხარჯები!CDU33</f>
        <v>0</v>
      </c>
      <c r="CDV35" s="73">
        <f>ხარჯები!CDV33</f>
        <v>0</v>
      </c>
      <c r="CDW35" s="73">
        <f>ხარჯები!CDW33</f>
        <v>0</v>
      </c>
      <c r="CDX35" s="73">
        <f>ხარჯები!CDX33</f>
        <v>0</v>
      </c>
      <c r="CDY35" s="73">
        <f>ხარჯები!CDY33</f>
        <v>0</v>
      </c>
      <c r="CDZ35" s="73">
        <f>ხარჯები!CDZ33</f>
        <v>0</v>
      </c>
      <c r="CEA35" s="73">
        <f>ხარჯები!CEA33</f>
        <v>0</v>
      </c>
      <c r="CEB35" s="73">
        <f>ხარჯები!CEB33</f>
        <v>0</v>
      </c>
      <c r="CEC35" s="73">
        <f>ხარჯები!CEC33</f>
        <v>0</v>
      </c>
      <c r="CED35" s="73">
        <f>ხარჯები!CED33</f>
        <v>0</v>
      </c>
      <c r="CEE35" s="73">
        <f>ხარჯები!CEE33</f>
        <v>0</v>
      </c>
      <c r="CEF35" s="73">
        <f>ხარჯები!CEF33</f>
        <v>0</v>
      </c>
      <c r="CEG35" s="73">
        <f>ხარჯები!CEG33</f>
        <v>0</v>
      </c>
      <c r="CEH35" s="73">
        <f>ხარჯები!CEH33</f>
        <v>0</v>
      </c>
      <c r="CEI35" s="73">
        <f>ხარჯები!CEI33</f>
        <v>0</v>
      </c>
      <c r="CEJ35" s="73">
        <f>ხარჯები!CEJ33</f>
        <v>0</v>
      </c>
      <c r="CEK35" s="73">
        <f>ხარჯები!CEK33</f>
        <v>0</v>
      </c>
      <c r="CEL35" s="73">
        <f>ხარჯები!CEL33</f>
        <v>0</v>
      </c>
      <c r="CEM35" s="73">
        <f>ხარჯები!CEM33</f>
        <v>0</v>
      </c>
      <c r="CEN35" s="73">
        <f>ხარჯები!CEN33</f>
        <v>0</v>
      </c>
      <c r="CEO35" s="73">
        <f>ხარჯები!CEO33</f>
        <v>0</v>
      </c>
      <c r="CEP35" s="73">
        <f>ხარჯები!CEP33</f>
        <v>0</v>
      </c>
      <c r="CEQ35" s="73">
        <f>ხარჯები!CEQ33</f>
        <v>0</v>
      </c>
      <c r="CER35" s="73">
        <f>ხარჯები!CER33</f>
        <v>0</v>
      </c>
      <c r="CES35" s="73">
        <f>ხარჯები!CES33</f>
        <v>0</v>
      </c>
      <c r="CET35" s="73">
        <f>ხარჯები!CET33</f>
        <v>0</v>
      </c>
      <c r="CEU35" s="73">
        <f>ხარჯები!CEU33</f>
        <v>0</v>
      </c>
      <c r="CEV35" s="73">
        <f>ხარჯები!CEV33</f>
        <v>0</v>
      </c>
      <c r="CEW35" s="73">
        <f>ხარჯები!CEW33</f>
        <v>0</v>
      </c>
      <c r="CEX35" s="73">
        <f>ხარჯები!CEX33</f>
        <v>0</v>
      </c>
      <c r="CEY35" s="73">
        <f>ხარჯები!CEY33</f>
        <v>0</v>
      </c>
      <c r="CEZ35" s="73">
        <f>ხარჯები!CEZ33</f>
        <v>0</v>
      </c>
      <c r="CFA35" s="73">
        <f>ხარჯები!CFA33</f>
        <v>0</v>
      </c>
      <c r="CFB35" s="73">
        <f>ხარჯები!CFB33</f>
        <v>0</v>
      </c>
      <c r="CFC35" s="73">
        <f>ხარჯები!CFC33</f>
        <v>0</v>
      </c>
      <c r="CFD35" s="73">
        <f>ხარჯები!CFD33</f>
        <v>0</v>
      </c>
      <c r="CFE35" s="73">
        <f>ხარჯები!CFE33</f>
        <v>0</v>
      </c>
      <c r="CFF35" s="73">
        <f>ხარჯები!CFF33</f>
        <v>0</v>
      </c>
      <c r="CFG35" s="73">
        <f>ხარჯები!CFG33</f>
        <v>0</v>
      </c>
      <c r="CFH35" s="73">
        <f>ხარჯები!CFH33</f>
        <v>0</v>
      </c>
      <c r="CFI35" s="73">
        <f>ხარჯები!CFI33</f>
        <v>0</v>
      </c>
      <c r="CFJ35" s="73">
        <f>ხარჯები!CFJ33</f>
        <v>0</v>
      </c>
      <c r="CFK35" s="73">
        <f>ხარჯები!CFK33</f>
        <v>0</v>
      </c>
      <c r="CFL35" s="73">
        <f>ხარჯები!CFL33</f>
        <v>0</v>
      </c>
      <c r="CFM35" s="73">
        <f>ხარჯები!CFM33</f>
        <v>0</v>
      </c>
      <c r="CFN35" s="73">
        <f>ხარჯები!CFN33</f>
        <v>0</v>
      </c>
      <c r="CFO35" s="73">
        <f>ხარჯები!CFO33</f>
        <v>0</v>
      </c>
      <c r="CFP35" s="73">
        <f>ხარჯები!CFP33</f>
        <v>0</v>
      </c>
      <c r="CFQ35" s="73">
        <f>ხარჯები!CFQ33</f>
        <v>0</v>
      </c>
      <c r="CFR35" s="73">
        <f>ხარჯები!CFR33</f>
        <v>0</v>
      </c>
      <c r="CFS35" s="73">
        <f>ხარჯები!CFS33</f>
        <v>0</v>
      </c>
      <c r="CFT35" s="73">
        <f>ხარჯები!CFT33</f>
        <v>0</v>
      </c>
      <c r="CFU35" s="73">
        <f>ხარჯები!CFU33</f>
        <v>0</v>
      </c>
      <c r="CFV35" s="73">
        <f>ხარჯები!CFV33</f>
        <v>0</v>
      </c>
      <c r="CFW35" s="73">
        <f>ხარჯები!CFW33</f>
        <v>0</v>
      </c>
      <c r="CFX35" s="73">
        <f>ხარჯები!CFX33</f>
        <v>0</v>
      </c>
      <c r="CFY35" s="73">
        <f>ხარჯები!CFY33</f>
        <v>0</v>
      </c>
      <c r="CFZ35" s="73">
        <f>ხარჯები!CFZ33</f>
        <v>0</v>
      </c>
      <c r="CGA35" s="73">
        <f>ხარჯები!CGA33</f>
        <v>0</v>
      </c>
      <c r="CGB35" s="73">
        <f>ხარჯები!CGB33</f>
        <v>0</v>
      </c>
      <c r="CGC35" s="73">
        <f>ხარჯები!CGC33</f>
        <v>0</v>
      </c>
      <c r="CGD35" s="73">
        <f>ხარჯები!CGD33</f>
        <v>0</v>
      </c>
      <c r="CGE35" s="73">
        <f>ხარჯები!CGE33</f>
        <v>0</v>
      </c>
      <c r="CGF35" s="73">
        <f>ხარჯები!CGF33</f>
        <v>0</v>
      </c>
      <c r="CGG35" s="73">
        <f>ხარჯები!CGG33</f>
        <v>0</v>
      </c>
      <c r="CGH35" s="73">
        <f>ხარჯები!CGH33</f>
        <v>0</v>
      </c>
      <c r="CGI35" s="73">
        <f>ხარჯები!CGI33</f>
        <v>0</v>
      </c>
      <c r="CGJ35" s="73">
        <f>ხარჯები!CGJ33</f>
        <v>0</v>
      </c>
      <c r="CGK35" s="73">
        <f>ხარჯები!CGK33</f>
        <v>0</v>
      </c>
      <c r="CGL35" s="73">
        <f>ხარჯები!CGL33</f>
        <v>0</v>
      </c>
      <c r="CGM35" s="73">
        <f>ხარჯები!CGM33</f>
        <v>0</v>
      </c>
      <c r="CGN35" s="73">
        <f>ხარჯები!CGN33</f>
        <v>0</v>
      </c>
      <c r="CGO35" s="73">
        <f>ხარჯები!CGO33</f>
        <v>0</v>
      </c>
      <c r="CGP35" s="73">
        <f>ხარჯები!CGP33</f>
        <v>0</v>
      </c>
      <c r="CGQ35" s="73">
        <f>ხარჯები!CGQ33</f>
        <v>0</v>
      </c>
      <c r="CGR35" s="73">
        <f>ხარჯები!CGR33</f>
        <v>0</v>
      </c>
      <c r="CGS35" s="73">
        <f>ხარჯები!CGS33</f>
        <v>0</v>
      </c>
      <c r="CGT35" s="73">
        <f>ხარჯები!CGT33</f>
        <v>0</v>
      </c>
      <c r="CGU35" s="73">
        <f>ხარჯები!CGU33</f>
        <v>0</v>
      </c>
      <c r="CGV35" s="73">
        <f>ხარჯები!CGV33</f>
        <v>0</v>
      </c>
      <c r="CGW35" s="73">
        <f>ხარჯები!CGW33</f>
        <v>0</v>
      </c>
      <c r="CGX35" s="73">
        <f>ხარჯები!CGX33</f>
        <v>0</v>
      </c>
      <c r="CGY35" s="73">
        <f>ხარჯები!CGY33</f>
        <v>0</v>
      </c>
      <c r="CGZ35" s="73">
        <f>ხარჯები!CGZ33</f>
        <v>0</v>
      </c>
      <c r="CHA35" s="73">
        <f>ხარჯები!CHA33</f>
        <v>0</v>
      </c>
      <c r="CHB35" s="73">
        <f>ხარჯები!CHB33</f>
        <v>0</v>
      </c>
      <c r="CHC35" s="73">
        <f>ხარჯები!CHC33</f>
        <v>0</v>
      </c>
      <c r="CHD35" s="73">
        <f>ხარჯები!CHD33</f>
        <v>0</v>
      </c>
      <c r="CHE35" s="73">
        <f>ხარჯები!CHE33</f>
        <v>0</v>
      </c>
      <c r="CHF35" s="73">
        <f>ხარჯები!CHF33</f>
        <v>0</v>
      </c>
      <c r="CHG35" s="73">
        <f>ხარჯები!CHG33</f>
        <v>0</v>
      </c>
      <c r="CHH35" s="73">
        <f>ხარჯები!CHH33</f>
        <v>0</v>
      </c>
      <c r="CHI35" s="73">
        <f>ხარჯები!CHI33</f>
        <v>0</v>
      </c>
      <c r="CHJ35" s="73">
        <f>ხარჯები!CHJ33</f>
        <v>0</v>
      </c>
      <c r="CHK35" s="73">
        <f>ხარჯები!CHK33</f>
        <v>0</v>
      </c>
      <c r="CHL35" s="73">
        <f>ხარჯები!CHL33</f>
        <v>0</v>
      </c>
      <c r="CHM35" s="73">
        <f>ხარჯები!CHM33</f>
        <v>0</v>
      </c>
      <c r="CHN35" s="73">
        <f>ხარჯები!CHN33</f>
        <v>0</v>
      </c>
      <c r="CHO35" s="73">
        <f>ხარჯები!CHO33</f>
        <v>0</v>
      </c>
      <c r="CHP35" s="73">
        <f>ხარჯები!CHP33</f>
        <v>0</v>
      </c>
      <c r="CHQ35" s="73">
        <f>ხარჯები!CHQ33</f>
        <v>0</v>
      </c>
      <c r="CHR35" s="73">
        <f>ხარჯები!CHR33</f>
        <v>0</v>
      </c>
      <c r="CHS35" s="73">
        <f>ხარჯები!CHS33</f>
        <v>0</v>
      </c>
      <c r="CHT35" s="73">
        <f>ხარჯები!CHT33</f>
        <v>0</v>
      </c>
      <c r="CHU35" s="73">
        <f>ხარჯები!CHU33</f>
        <v>0</v>
      </c>
      <c r="CHV35" s="73">
        <f>ხარჯები!CHV33</f>
        <v>0</v>
      </c>
      <c r="CHW35" s="73">
        <f>ხარჯები!CHW33</f>
        <v>0</v>
      </c>
      <c r="CHX35" s="73">
        <f>ხარჯები!CHX33</f>
        <v>0</v>
      </c>
      <c r="CHY35" s="73">
        <f>ხარჯები!CHY33</f>
        <v>0</v>
      </c>
      <c r="CHZ35" s="73">
        <f>ხარჯები!CHZ33</f>
        <v>0</v>
      </c>
      <c r="CIA35" s="73">
        <f>ხარჯები!CIA33</f>
        <v>0</v>
      </c>
      <c r="CIB35" s="73">
        <f>ხარჯები!CIB33</f>
        <v>0</v>
      </c>
      <c r="CIC35" s="73">
        <f>ხარჯები!CIC33</f>
        <v>0</v>
      </c>
      <c r="CID35" s="73">
        <f>ხარჯები!CID33</f>
        <v>0</v>
      </c>
      <c r="CIE35" s="73">
        <f>ხარჯები!CIE33</f>
        <v>0</v>
      </c>
      <c r="CIF35" s="73">
        <f>ხარჯები!CIF33</f>
        <v>0</v>
      </c>
      <c r="CIG35" s="73">
        <f>ხარჯები!CIG33</f>
        <v>0</v>
      </c>
      <c r="CIH35" s="73">
        <f>ხარჯები!CIH33</f>
        <v>0</v>
      </c>
      <c r="CII35" s="73">
        <f>ხარჯები!CII33</f>
        <v>0</v>
      </c>
      <c r="CIJ35" s="73">
        <f>ხარჯები!CIJ33</f>
        <v>0</v>
      </c>
      <c r="CIK35" s="73">
        <f>ხარჯები!CIK33</f>
        <v>0</v>
      </c>
      <c r="CIL35" s="73">
        <f>ხარჯები!CIL33</f>
        <v>0</v>
      </c>
      <c r="CIM35" s="73">
        <f>ხარჯები!CIM33</f>
        <v>0</v>
      </c>
      <c r="CIN35" s="73">
        <f>ხარჯები!CIN33</f>
        <v>0</v>
      </c>
      <c r="CIO35" s="73">
        <f>ხარჯები!CIO33</f>
        <v>0</v>
      </c>
      <c r="CIP35" s="73">
        <f>ხარჯები!CIP33</f>
        <v>0</v>
      </c>
      <c r="CIQ35" s="73">
        <f>ხარჯები!CIQ33</f>
        <v>0</v>
      </c>
      <c r="CIR35" s="73">
        <f>ხარჯები!CIR33</f>
        <v>0</v>
      </c>
      <c r="CIS35" s="73">
        <f>ხარჯები!CIS33</f>
        <v>0</v>
      </c>
      <c r="CIT35" s="73">
        <f>ხარჯები!CIT33</f>
        <v>0</v>
      </c>
      <c r="CIU35" s="73">
        <f>ხარჯები!CIU33</f>
        <v>0</v>
      </c>
      <c r="CIV35" s="73">
        <f>ხარჯები!CIV33</f>
        <v>0</v>
      </c>
      <c r="CIW35" s="73">
        <f>ხარჯები!CIW33</f>
        <v>0</v>
      </c>
      <c r="CIX35" s="73">
        <f>ხარჯები!CIX33</f>
        <v>0</v>
      </c>
      <c r="CIY35" s="73">
        <f>ხარჯები!CIY33</f>
        <v>0</v>
      </c>
      <c r="CIZ35" s="73">
        <f>ხარჯები!CIZ33</f>
        <v>0</v>
      </c>
      <c r="CJA35" s="73">
        <f>ხარჯები!CJA33</f>
        <v>0</v>
      </c>
      <c r="CJB35" s="73">
        <f>ხარჯები!CJB33</f>
        <v>0</v>
      </c>
      <c r="CJC35" s="73">
        <f>ხარჯები!CJC33</f>
        <v>0</v>
      </c>
      <c r="CJD35" s="73">
        <f>ხარჯები!CJD33</f>
        <v>0</v>
      </c>
      <c r="CJE35" s="73">
        <f>ხარჯები!CJE33</f>
        <v>0</v>
      </c>
      <c r="CJF35" s="73">
        <f>ხარჯები!CJF33</f>
        <v>0</v>
      </c>
      <c r="CJG35" s="73">
        <f>ხარჯები!CJG33</f>
        <v>0</v>
      </c>
      <c r="CJH35" s="73">
        <f>ხარჯები!CJH33</f>
        <v>0</v>
      </c>
      <c r="CJI35" s="73">
        <f>ხარჯები!CJI33</f>
        <v>0</v>
      </c>
      <c r="CJJ35" s="73">
        <f>ხარჯები!CJJ33</f>
        <v>0</v>
      </c>
      <c r="CJK35" s="73">
        <f>ხარჯები!CJK33</f>
        <v>0</v>
      </c>
      <c r="CJL35" s="73">
        <f>ხარჯები!CJL33</f>
        <v>0</v>
      </c>
      <c r="CJM35" s="73">
        <f>ხარჯები!CJM33</f>
        <v>0</v>
      </c>
      <c r="CJN35" s="73">
        <f>ხარჯები!CJN33</f>
        <v>0</v>
      </c>
      <c r="CJO35" s="73">
        <f>ხარჯები!CJO33</f>
        <v>0</v>
      </c>
      <c r="CJP35" s="73">
        <f>ხარჯები!CJP33</f>
        <v>0</v>
      </c>
      <c r="CJQ35" s="73">
        <f>ხარჯები!CJQ33</f>
        <v>0</v>
      </c>
      <c r="CJR35" s="73">
        <f>ხარჯები!CJR33</f>
        <v>0</v>
      </c>
      <c r="CJS35" s="73">
        <f>ხარჯები!CJS33</f>
        <v>0</v>
      </c>
      <c r="CJT35" s="73">
        <f>ხარჯები!CJT33</f>
        <v>0</v>
      </c>
      <c r="CJU35" s="73">
        <f>ხარჯები!CJU33</f>
        <v>0</v>
      </c>
      <c r="CJV35" s="73">
        <f>ხარჯები!CJV33</f>
        <v>0</v>
      </c>
      <c r="CJW35" s="73">
        <f>ხარჯები!CJW33</f>
        <v>0</v>
      </c>
      <c r="CJX35" s="73">
        <f>ხარჯები!CJX33</f>
        <v>0</v>
      </c>
      <c r="CJY35" s="73">
        <f>ხარჯები!CJY33</f>
        <v>0</v>
      </c>
      <c r="CJZ35" s="73">
        <f>ხარჯები!CJZ33</f>
        <v>0</v>
      </c>
      <c r="CKA35" s="73">
        <f>ხარჯები!CKA33</f>
        <v>0</v>
      </c>
      <c r="CKB35" s="73">
        <f>ხარჯები!CKB33</f>
        <v>0</v>
      </c>
      <c r="CKC35" s="73">
        <f>ხარჯები!CKC33</f>
        <v>0</v>
      </c>
      <c r="CKD35" s="73">
        <f>ხარჯები!CKD33</f>
        <v>0</v>
      </c>
      <c r="CKE35" s="73">
        <f>ხარჯები!CKE33</f>
        <v>0</v>
      </c>
      <c r="CKF35" s="73">
        <f>ხარჯები!CKF33</f>
        <v>0</v>
      </c>
      <c r="CKG35" s="73">
        <f>ხარჯები!CKG33</f>
        <v>0</v>
      </c>
      <c r="CKH35" s="73">
        <f>ხარჯები!CKH33</f>
        <v>0</v>
      </c>
      <c r="CKI35" s="73">
        <f>ხარჯები!CKI33</f>
        <v>0</v>
      </c>
      <c r="CKJ35" s="73">
        <f>ხარჯები!CKJ33</f>
        <v>0</v>
      </c>
      <c r="CKK35" s="73">
        <f>ხარჯები!CKK33</f>
        <v>0</v>
      </c>
      <c r="CKL35" s="73">
        <f>ხარჯები!CKL33</f>
        <v>0</v>
      </c>
      <c r="CKM35" s="73">
        <f>ხარჯები!CKM33</f>
        <v>0</v>
      </c>
      <c r="CKN35" s="73">
        <f>ხარჯები!CKN33</f>
        <v>0</v>
      </c>
      <c r="CKO35" s="73">
        <f>ხარჯები!CKO33</f>
        <v>0</v>
      </c>
      <c r="CKP35" s="73">
        <f>ხარჯები!CKP33</f>
        <v>0</v>
      </c>
      <c r="CKQ35" s="73">
        <f>ხარჯები!CKQ33</f>
        <v>0</v>
      </c>
      <c r="CKR35" s="73">
        <f>ხარჯები!CKR33</f>
        <v>0</v>
      </c>
      <c r="CKS35" s="73">
        <f>ხარჯები!CKS33</f>
        <v>0</v>
      </c>
      <c r="CKT35" s="73">
        <f>ხარჯები!CKT33</f>
        <v>0</v>
      </c>
      <c r="CKU35" s="73">
        <f>ხარჯები!CKU33</f>
        <v>0</v>
      </c>
      <c r="CKV35" s="73">
        <f>ხარჯები!CKV33</f>
        <v>0</v>
      </c>
      <c r="CKW35" s="73">
        <f>ხარჯები!CKW33</f>
        <v>0</v>
      </c>
      <c r="CKX35" s="73">
        <f>ხარჯები!CKX33</f>
        <v>0</v>
      </c>
      <c r="CKY35" s="73">
        <f>ხარჯები!CKY33</f>
        <v>0</v>
      </c>
      <c r="CKZ35" s="73">
        <f>ხარჯები!CKZ33</f>
        <v>0</v>
      </c>
      <c r="CLA35" s="73">
        <f>ხარჯები!CLA33</f>
        <v>0</v>
      </c>
      <c r="CLB35" s="73">
        <f>ხარჯები!CLB33</f>
        <v>0</v>
      </c>
      <c r="CLC35" s="73">
        <f>ხარჯები!CLC33</f>
        <v>0</v>
      </c>
      <c r="CLD35" s="73">
        <f>ხარჯები!CLD33</f>
        <v>0</v>
      </c>
      <c r="CLE35" s="73">
        <f>ხარჯები!CLE33</f>
        <v>0</v>
      </c>
      <c r="CLF35" s="73">
        <f>ხარჯები!CLF33</f>
        <v>0</v>
      </c>
      <c r="CLG35" s="73">
        <f>ხარჯები!CLG33</f>
        <v>0</v>
      </c>
      <c r="CLH35" s="73">
        <f>ხარჯები!CLH33</f>
        <v>0</v>
      </c>
      <c r="CLI35" s="73">
        <f>ხარჯები!CLI33</f>
        <v>0</v>
      </c>
      <c r="CLJ35" s="73">
        <f>ხარჯები!CLJ33</f>
        <v>0</v>
      </c>
      <c r="CLK35" s="73">
        <f>ხარჯები!CLK33</f>
        <v>0</v>
      </c>
      <c r="CLL35" s="73">
        <f>ხარჯები!CLL33</f>
        <v>0</v>
      </c>
      <c r="CLM35" s="73">
        <f>ხარჯები!CLM33</f>
        <v>0</v>
      </c>
      <c r="CLN35" s="73">
        <f>ხარჯები!CLN33</f>
        <v>0</v>
      </c>
      <c r="CLO35" s="73">
        <f>ხარჯები!CLO33</f>
        <v>0</v>
      </c>
      <c r="CLP35" s="73">
        <f>ხარჯები!CLP33</f>
        <v>0</v>
      </c>
      <c r="CLQ35" s="73">
        <f>ხარჯები!CLQ33</f>
        <v>0</v>
      </c>
      <c r="CLR35" s="73">
        <f>ხარჯები!CLR33</f>
        <v>0</v>
      </c>
      <c r="CLS35" s="73">
        <f>ხარჯები!CLS33</f>
        <v>0</v>
      </c>
      <c r="CLT35" s="73">
        <f>ხარჯები!CLT33</f>
        <v>0</v>
      </c>
      <c r="CLU35" s="73">
        <f>ხარჯები!CLU33</f>
        <v>0</v>
      </c>
      <c r="CLV35" s="73">
        <f>ხარჯები!CLV33</f>
        <v>0</v>
      </c>
      <c r="CLW35" s="73">
        <f>ხარჯები!CLW33</f>
        <v>0</v>
      </c>
      <c r="CLX35" s="73">
        <f>ხარჯები!CLX33</f>
        <v>0</v>
      </c>
      <c r="CLY35" s="73">
        <f>ხარჯები!CLY33</f>
        <v>0</v>
      </c>
      <c r="CLZ35" s="73">
        <f>ხარჯები!CLZ33</f>
        <v>0</v>
      </c>
      <c r="CMA35" s="73">
        <f>ხარჯები!CMA33</f>
        <v>0</v>
      </c>
      <c r="CMB35" s="73">
        <f>ხარჯები!CMB33</f>
        <v>0</v>
      </c>
      <c r="CMC35" s="73">
        <f>ხარჯები!CMC33</f>
        <v>0</v>
      </c>
      <c r="CMD35" s="73">
        <f>ხარჯები!CMD33</f>
        <v>0</v>
      </c>
      <c r="CME35" s="73">
        <f>ხარჯები!CME33</f>
        <v>0</v>
      </c>
      <c r="CMF35" s="73">
        <f>ხარჯები!CMF33</f>
        <v>0</v>
      </c>
      <c r="CMG35" s="73">
        <f>ხარჯები!CMG33</f>
        <v>0</v>
      </c>
      <c r="CMH35" s="73">
        <f>ხარჯები!CMH33</f>
        <v>0</v>
      </c>
      <c r="CMI35" s="73">
        <f>ხარჯები!CMI33</f>
        <v>0</v>
      </c>
      <c r="CMJ35" s="73">
        <f>ხარჯები!CMJ33</f>
        <v>0</v>
      </c>
      <c r="CMK35" s="73">
        <f>ხარჯები!CMK33</f>
        <v>0</v>
      </c>
      <c r="CML35" s="73">
        <f>ხარჯები!CML33</f>
        <v>0</v>
      </c>
      <c r="CMM35" s="73">
        <f>ხარჯები!CMM33</f>
        <v>0</v>
      </c>
      <c r="CMN35" s="73">
        <f>ხარჯები!CMN33</f>
        <v>0</v>
      </c>
      <c r="CMO35" s="73">
        <f>ხარჯები!CMO33</f>
        <v>0</v>
      </c>
      <c r="CMP35" s="73">
        <f>ხარჯები!CMP33</f>
        <v>0</v>
      </c>
      <c r="CMQ35" s="73">
        <f>ხარჯები!CMQ33</f>
        <v>0</v>
      </c>
      <c r="CMR35" s="73">
        <f>ხარჯები!CMR33</f>
        <v>0</v>
      </c>
      <c r="CMS35" s="73">
        <f>ხარჯები!CMS33</f>
        <v>0</v>
      </c>
      <c r="CMT35" s="73">
        <f>ხარჯები!CMT33</f>
        <v>0</v>
      </c>
      <c r="CMU35" s="73">
        <f>ხარჯები!CMU33</f>
        <v>0</v>
      </c>
      <c r="CMV35" s="73">
        <f>ხარჯები!CMV33</f>
        <v>0</v>
      </c>
      <c r="CMW35" s="73">
        <f>ხარჯები!CMW33</f>
        <v>0</v>
      </c>
      <c r="CMX35" s="73">
        <f>ხარჯები!CMX33</f>
        <v>0</v>
      </c>
      <c r="CMY35" s="73">
        <f>ხარჯები!CMY33</f>
        <v>0</v>
      </c>
      <c r="CMZ35" s="73">
        <f>ხარჯები!CMZ33</f>
        <v>0</v>
      </c>
      <c r="CNA35" s="73">
        <f>ხარჯები!CNA33</f>
        <v>0</v>
      </c>
      <c r="CNB35" s="73">
        <f>ხარჯები!CNB33</f>
        <v>0</v>
      </c>
      <c r="CNC35" s="73">
        <f>ხარჯები!CNC33</f>
        <v>0</v>
      </c>
      <c r="CND35" s="73">
        <f>ხარჯები!CND33</f>
        <v>0</v>
      </c>
      <c r="CNE35" s="73">
        <f>ხარჯები!CNE33</f>
        <v>0</v>
      </c>
      <c r="CNF35" s="73">
        <f>ხარჯები!CNF33</f>
        <v>0</v>
      </c>
      <c r="CNG35" s="73">
        <f>ხარჯები!CNG33</f>
        <v>0</v>
      </c>
      <c r="CNH35" s="73">
        <f>ხარჯები!CNH33</f>
        <v>0</v>
      </c>
      <c r="CNI35" s="73">
        <f>ხარჯები!CNI33</f>
        <v>0</v>
      </c>
      <c r="CNJ35" s="73">
        <f>ხარჯები!CNJ33</f>
        <v>0</v>
      </c>
      <c r="CNK35" s="73">
        <f>ხარჯები!CNK33</f>
        <v>0</v>
      </c>
      <c r="CNL35" s="73">
        <f>ხარჯები!CNL33</f>
        <v>0</v>
      </c>
      <c r="CNM35" s="73">
        <f>ხარჯები!CNM33</f>
        <v>0</v>
      </c>
      <c r="CNN35" s="73">
        <f>ხარჯები!CNN33</f>
        <v>0</v>
      </c>
      <c r="CNO35" s="73">
        <f>ხარჯები!CNO33</f>
        <v>0</v>
      </c>
      <c r="CNP35" s="73">
        <f>ხარჯები!CNP33</f>
        <v>0</v>
      </c>
      <c r="CNQ35" s="73">
        <f>ხარჯები!CNQ33</f>
        <v>0</v>
      </c>
      <c r="CNR35" s="73">
        <f>ხარჯები!CNR33</f>
        <v>0</v>
      </c>
      <c r="CNS35" s="73">
        <f>ხარჯები!CNS33</f>
        <v>0</v>
      </c>
      <c r="CNT35" s="73">
        <f>ხარჯები!CNT33</f>
        <v>0</v>
      </c>
      <c r="CNU35" s="73">
        <f>ხარჯები!CNU33</f>
        <v>0</v>
      </c>
      <c r="CNV35" s="73">
        <f>ხარჯები!CNV33</f>
        <v>0</v>
      </c>
      <c r="CNW35" s="73">
        <f>ხარჯები!CNW33</f>
        <v>0</v>
      </c>
      <c r="CNX35" s="73">
        <f>ხარჯები!CNX33</f>
        <v>0</v>
      </c>
      <c r="CNY35" s="73">
        <f>ხარჯები!CNY33</f>
        <v>0</v>
      </c>
      <c r="CNZ35" s="73">
        <f>ხარჯები!CNZ33</f>
        <v>0</v>
      </c>
      <c r="COA35" s="73">
        <f>ხარჯები!COA33</f>
        <v>0</v>
      </c>
      <c r="COB35" s="73">
        <f>ხარჯები!COB33</f>
        <v>0</v>
      </c>
      <c r="COC35" s="73">
        <f>ხარჯები!COC33</f>
        <v>0</v>
      </c>
      <c r="COD35" s="73">
        <f>ხარჯები!COD33</f>
        <v>0</v>
      </c>
      <c r="COE35" s="73">
        <f>ხარჯები!COE33</f>
        <v>0</v>
      </c>
      <c r="COF35" s="73">
        <f>ხარჯები!COF33</f>
        <v>0</v>
      </c>
      <c r="COG35" s="73">
        <f>ხარჯები!COG33</f>
        <v>0</v>
      </c>
      <c r="COH35" s="73">
        <f>ხარჯები!COH33</f>
        <v>0</v>
      </c>
      <c r="COI35" s="73">
        <f>ხარჯები!COI33</f>
        <v>0</v>
      </c>
      <c r="COJ35" s="73">
        <f>ხარჯები!COJ33</f>
        <v>0</v>
      </c>
      <c r="COK35" s="73">
        <f>ხარჯები!COK33</f>
        <v>0</v>
      </c>
      <c r="COL35" s="73">
        <f>ხარჯები!COL33</f>
        <v>0</v>
      </c>
      <c r="COM35" s="73">
        <f>ხარჯები!COM33</f>
        <v>0</v>
      </c>
      <c r="CON35" s="73">
        <f>ხარჯები!CON33</f>
        <v>0</v>
      </c>
      <c r="COO35" s="73">
        <f>ხარჯები!COO33</f>
        <v>0</v>
      </c>
      <c r="COP35" s="73">
        <f>ხარჯები!COP33</f>
        <v>0</v>
      </c>
      <c r="COQ35" s="73">
        <f>ხარჯები!COQ33</f>
        <v>0</v>
      </c>
      <c r="COR35" s="73">
        <f>ხარჯები!COR33</f>
        <v>0</v>
      </c>
      <c r="COS35" s="73">
        <f>ხარჯები!COS33</f>
        <v>0</v>
      </c>
      <c r="COT35" s="73">
        <f>ხარჯები!COT33</f>
        <v>0</v>
      </c>
      <c r="COU35" s="73">
        <f>ხარჯები!COU33</f>
        <v>0</v>
      </c>
      <c r="COV35" s="73">
        <f>ხარჯები!COV33</f>
        <v>0</v>
      </c>
      <c r="COW35" s="73">
        <f>ხარჯები!COW33</f>
        <v>0</v>
      </c>
      <c r="COX35" s="73">
        <f>ხარჯები!COX33</f>
        <v>0</v>
      </c>
      <c r="COY35" s="73">
        <f>ხარჯები!COY33</f>
        <v>0</v>
      </c>
      <c r="COZ35" s="73">
        <f>ხარჯები!COZ33</f>
        <v>0</v>
      </c>
      <c r="CPA35" s="73">
        <f>ხარჯები!CPA33</f>
        <v>0</v>
      </c>
      <c r="CPB35" s="73">
        <f>ხარჯები!CPB33</f>
        <v>0</v>
      </c>
      <c r="CPC35" s="73">
        <f>ხარჯები!CPC33</f>
        <v>0</v>
      </c>
      <c r="CPD35" s="73">
        <f>ხარჯები!CPD33</f>
        <v>0</v>
      </c>
      <c r="CPE35" s="73">
        <f>ხარჯები!CPE33</f>
        <v>0</v>
      </c>
      <c r="CPF35" s="73">
        <f>ხარჯები!CPF33</f>
        <v>0</v>
      </c>
      <c r="CPG35" s="73">
        <f>ხარჯები!CPG33</f>
        <v>0</v>
      </c>
      <c r="CPH35" s="73">
        <f>ხარჯები!CPH33</f>
        <v>0</v>
      </c>
      <c r="CPI35" s="73">
        <f>ხარჯები!CPI33</f>
        <v>0</v>
      </c>
      <c r="CPJ35" s="73">
        <f>ხარჯები!CPJ33</f>
        <v>0</v>
      </c>
      <c r="CPK35" s="73">
        <f>ხარჯები!CPK33</f>
        <v>0</v>
      </c>
      <c r="CPL35" s="73">
        <f>ხარჯები!CPL33</f>
        <v>0</v>
      </c>
      <c r="CPM35" s="73">
        <f>ხარჯები!CPM33</f>
        <v>0</v>
      </c>
      <c r="CPN35" s="73">
        <f>ხარჯები!CPN33</f>
        <v>0</v>
      </c>
      <c r="CPO35" s="73">
        <f>ხარჯები!CPO33</f>
        <v>0</v>
      </c>
      <c r="CPP35" s="73">
        <f>ხარჯები!CPP33</f>
        <v>0</v>
      </c>
      <c r="CPQ35" s="73">
        <f>ხარჯები!CPQ33</f>
        <v>0</v>
      </c>
      <c r="CPR35" s="73">
        <f>ხარჯები!CPR33</f>
        <v>0</v>
      </c>
      <c r="CPS35" s="73">
        <f>ხარჯები!CPS33</f>
        <v>0</v>
      </c>
      <c r="CPT35" s="73">
        <f>ხარჯები!CPT33</f>
        <v>0</v>
      </c>
      <c r="CPU35" s="73">
        <f>ხარჯები!CPU33</f>
        <v>0</v>
      </c>
      <c r="CPV35" s="73">
        <f>ხარჯები!CPV33</f>
        <v>0</v>
      </c>
      <c r="CPW35" s="73">
        <f>ხარჯები!CPW33</f>
        <v>0</v>
      </c>
      <c r="CPX35" s="73">
        <f>ხარჯები!CPX33</f>
        <v>0</v>
      </c>
      <c r="CPY35" s="73">
        <f>ხარჯები!CPY33</f>
        <v>0</v>
      </c>
      <c r="CPZ35" s="73">
        <f>ხარჯები!CPZ33</f>
        <v>0</v>
      </c>
      <c r="CQA35" s="73">
        <f>ხარჯები!CQA33</f>
        <v>0</v>
      </c>
      <c r="CQB35" s="73">
        <f>ხარჯები!CQB33</f>
        <v>0</v>
      </c>
      <c r="CQC35" s="73">
        <f>ხარჯები!CQC33</f>
        <v>0</v>
      </c>
      <c r="CQD35" s="73">
        <f>ხარჯები!CQD33</f>
        <v>0</v>
      </c>
      <c r="CQE35" s="73">
        <f>ხარჯები!CQE33</f>
        <v>0</v>
      </c>
      <c r="CQF35" s="73">
        <f>ხარჯები!CQF33</f>
        <v>0</v>
      </c>
      <c r="CQG35" s="73">
        <f>ხარჯები!CQG33</f>
        <v>0</v>
      </c>
      <c r="CQH35" s="73">
        <f>ხარჯები!CQH33</f>
        <v>0</v>
      </c>
      <c r="CQI35" s="73">
        <f>ხარჯები!CQI33</f>
        <v>0</v>
      </c>
      <c r="CQJ35" s="73">
        <f>ხარჯები!CQJ33</f>
        <v>0</v>
      </c>
      <c r="CQK35" s="73">
        <f>ხარჯები!CQK33</f>
        <v>0</v>
      </c>
      <c r="CQL35" s="73">
        <f>ხარჯები!CQL33</f>
        <v>0</v>
      </c>
      <c r="CQM35" s="73">
        <f>ხარჯები!CQM33</f>
        <v>0</v>
      </c>
      <c r="CQN35" s="73">
        <f>ხარჯები!CQN33</f>
        <v>0</v>
      </c>
      <c r="CQO35" s="73">
        <f>ხარჯები!CQO33</f>
        <v>0</v>
      </c>
      <c r="CQP35" s="73">
        <f>ხარჯები!CQP33</f>
        <v>0</v>
      </c>
      <c r="CQQ35" s="73">
        <f>ხარჯები!CQQ33</f>
        <v>0</v>
      </c>
      <c r="CQR35" s="73">
        <f>ხარჯები!CQR33</f>
        <v>0</v>
      </c>
      <c r="CQS35" s="73">
        <f>ხარჯები!CQS33</f>
        <v>0</v>
      </c>
      <c r="CQT35" s="73">
        <f>ხარჯები!CQT33</f>
        <v>0</v>
      </c>
      <c r="CQU35" s="73">
        <f>ხარჯები!CQU33</f>
        <v>0</v>
      </c>
      <c r="CQV35" s="73">
        <f>ხარჯები!CQV33</f>
        <v>0</v>
      </c>
      <c r="CQW35" s="73">
        <f>ხარჯები!CQW33</f>
        <v>0</v>
      </c>
      <c r="CQX35" s="73">
        <f>ხარჯები!CQX33</f>
        <v>0</v>
      </c>
      <c r="CQY35" s="73">
        <f>ხარჯები!CQY33</f>
        <v>0</v>
      </c>
      <c r="CQZ35" s="73">
        <f>ხარჯები!CQZ33</f>
        <v>0</v>
      </c>
      <c r="CRA35" s="73">
        <f>ხარჯები!CRA33</f>
        <v>0</v>
      </c>
      <c r="CRB35" s="73">
        <f>ხარჯები!CRB33</f>
        <v>0</v>
      </c>
      <c r="CRC35" s="73">
        <f>ხარჯები!CRC33</f>
        <v>0</v>
      </c>
      <c r="CRD35" s="73">
        <f>ხარჯები!CRD33</f>
        <v>0</v>
      </c>
      <c r="CRE35" s="73">
        <f>ხარჯები!CRE33</f>
        <v>0</v>
      </c>
      <c r="CRF35" s="73">
        <f>ხარჯები!CRF33</f>
        <v>0</v>
      </c>
      <c r="CRG35" s="73">
        <f>ხარჯები!CRG33</f>
        <v>0</v>
      </c>
      <c r="CRH35" s="73">
        <f>ხარჯები!CRH33</f>
        <v>0</v>
      </c>
      <c r="CRI35" s="73">
        <f>ხარჯები!CRI33</f>
        <v>0</v>
      </c>
      <c r="CRJ35" s="73">
        <f>ხარჯები!CRJ33</f>
        <v>0</v>
      </c>
      <c r="CRK35" s="73">
        <f>ხარჯები!CRK33</f>
        <v>0</v>
      </c>
      <c r="CRL35" s="73">
        <f>ხარჯები!CRL33</f>
        <v>0</v>
      </c>
      <c r="CRM35" s="73">
        <f>ხარჯები!CRM33</f>
        <v>0</v>
      </c>
      <c r="CRN35" s="73">
        <f>ხარჯები!CRN33</f>
        <v>0</v>
      </c>
      <c r="CRO35" s="73">
        <f>ხარჯები!CRO33</f>
        <v>0</v>
      </c>
      <c r="CRP35" s="73">
        <f>ხარჯები!CRP33</f>
        <v>0</v>
      </c>
      <c r="CRQ35" s="73">
        <f>ხარჯები!CRQ33</f>
        <v>0</v>
      </c>
      <c r="CRR35" s="73">
        <f>ხარჯები!CRR33</f>
        <v>0</v>
      </c>
      <c r="CRS35" s="73">
        <f>ხარჯები!CRS33</f>
        <v>0</v>
      </c>
      <c r="CRT35" s="73">
        <f>ხარჯები!CRT33</f>
        <v>0</v>
      </c>
      <c r="CRU35" s="73">
        <f>ხარჯები!CRU33</f>
        <v>0</v>
      </c>
      <c r="CRV35" s="73">
        <f>ხარჯები!CRV33</f>
        <v>0</v>
      </c>
      <c r="CRW35" s="73">
        <f>ხარჯები!CRW33</f>
        <v>0</v>
      </c>
      <c r="CRX35" s="73">
        <f>ხარჯები!CRX33</f>
        <v>0</v>
      </c>
      <c r="CRY35" s="73">
        <f>ხარჯები!CRY33</f>
        <v>0</v>
      </c>
      <c r="CRZ35" s="73">
        <f>ხარჯები!CRZ33</f>
        <v>0</v>
      </c>
      <c r="CSA35" s="73">
        <f>ხარჯები!CSA33</f>
        <v>0</v>
      </c>
      <c r="CSB35" s="73">
        <f>ხარჯები!CSB33</f>
        <v>0</v>
      </c>
      <c r="CSC35" s="73">
        <f>ხარჯები!CSC33</f>
        <v>0</v>
      </c>
      <c r="CSD35" s="73">
        <f>ხარჯები!CSD33</f>
        <v>0</v>
      </c>
      <c r="CSE35" s="73">
        <f>ხარჯები!CSE33</f>
        <v>0</v>
      </c>
      <c r="CSF35" s="73">
        <f>ხარჯები!CSF33</f>
        <v>0</v>
      </c>
      <c r="CSG35" s="73">
        <f>ხარჯები!CSG33</f>
        <v>0</v>
      </c>
      <c r="CSH35" s="73">
        <f>ხარჯები!CSH33</f>
        <v>0</v>
      </c>
      <c r="CSI35" s="73">
        <f>ხარჯები!CSI33</f>
        <v>0</v>
      </c>
      <c r="CSJ35" s="73">
        <f>ხარჯები!CSJ33</f>
        <v>0</v>
      </c>
      <c r="CSK35" s="73">
        <f>ხარჯები!CSK33</f>
        <v>0</v>
      </c>
      <c r="CSL35" s="73">
        <f>ხარჯები!CSL33</f>
        <v>0</v>
      </c>
      <c r="CSM35" s="73">
        <f>ხარჯები!CSM33</f>
        <v>0</v>
      </c>
      <c r="CSN35" s="73">
        <f>ხარჯები!CSN33</f>
        <v>0</v>
      </c>
      <c r="CSO35" s="73">
        <f>ხარჯები!CSO33</f>
        <v>0</v>
      </c>
      <c r="CSP35" s="73">
        <f>ხარჯები!CSP33</f>
        <v>0</v>
      </c>
      <c r="CSQ35" s="73">
        <f>ხარჯები!CSQ33</f>
        <v>0</v>
      </c>
      <c r="CSR35" s="73">
        <f>ხარჯები!CSR33</f>
        <v>0</v>
      </c>
      <c r="CSS35" s="73">
        <f>ხარჯები!CSS33</f>
        <v>0</v>
      </c>
      <c r="CST35" s="73">
        <f>ხარჯები!CST33</f>
        <v>0</v>
      </c>
      <c r="CSU35" s="73">
        <f>ხარჯები!CSU33</f>
        <v>0</v>
      </c>
      <c r="CSV35" s="73">
        <f>ხარჯები!CSV33</f>
        <v>0</v>
      </c>
      <c r="CSW35" s="73">
        <f>ხარჯები!CSW33</f>
        <v>0</v>
      </c>
      <c r="CSX35" s="73">
        <f>ხარჯები!CSX33</f>
        <v>0</v>
      </c>
      <c r="CSY35" s="73">
        <f>ხარჯები!CSY33</f>
        <v>0</v>
      </c>
      <c r="CSZ35" s="73">
        <f>ხარჯები!CSZ33</f>
        <v>0</v>
      </c>
      <c r="CTA35" s="73">
        <f>ხარჯები!CTA33</f>
        <v>0</v>
      </c>
      <c r="CTB35" s="73">
        <f>ხარჯები!CTB33</f>
        <v>0</v>
      </c>
      <c r="CTC35" s="73">
        <f>ხარჯები!CTC33</f>
        <v>0</v>
      </c>
      <c r="CTD35" s="73">
        <f>ხარჯები!CTD33</f>
        <v>0</v>
      </c>
      <c r="CTE35" s="73">
        <f>ხარჯები!CTE33</f>
        <v>0</v>
      </c>
      <c r="CTF35" s="73">
        <f>ხარჯები!CTF33</f>
        <v>0</v>
      </c>
      <c r="CTG35" s="73">
        <f>ხარჯები!CTG33</f>
        <v>0</v>
      </c>
      <c r="CTH35" s="73">
        <f>ხარჯები!CTH33</f>
        <v>0</v>
      </c>
      <c r="CTI35" s="73">
        <f>ხარჯები!CTI33</f>
        <v>0</v>
      </c>
      <c r="CTJ35" s="73">
        <f>ხარჯები!CTJ33</f>
        <v>0</v>
      </c>
      <c r="CTK35" s="73">
        <f>ხარჯები!CTK33</f>
        <v>0</v>
      </c>
      <c r="CTL35" s="73">
        <f>ხარჯები!CTL33</f>
        <v>0</v>
      </c>
      <c r="CTM35" s="73">
        <f>ხარჯები!CTM33</f>
        <v>0</v>
      </c>
      <c r="CTN35" s="73">
        <f>ხარჯები!CTN33</f>
        <v>0</v>
      </c>
      <c r="CTO35" s="73">
        <f>ხარჯები!CTO33</f>
        <v>0</v>
      </c>
      <c r="CTP35" s="73">
        <f>ხარჯები!CTP33</f>
        <v>0</v>
      </c>
      <c r="CTQ35" s="73">
        <f>ხარჯები!CTQ33</f>
        <v>0</v>
      </c>
      <c r="CTR35" s="73">
        <f>ხარჯები!CTR33</f>
        <v>0</v>
      </c>
      <c r="CTS35" s="73">
        <f>ხარჯები!CTS33</f>
        <v>0</v>
      </c>
      <c r="CTT35" s="73">
        <f>ხარჯები!CTT33</f>
        <v>0</v>
      </c>
      <c r="CTU35" s="73">
        <f>ხარჯები!CTU33</f>
        <v>0</v>
      </c>
      <c r="CTV35" s="73">
        <f>ხარჯები!CTV33</f>
        <v>0</v>
      </c>
      <c r="CTW35" s="73">
        <f>ხარჯები!CTW33</f>
        <v>0</v>
      </c>
      <c r="CTX35" s="73">
        <f>ხარჯები!CTX33</f>
        <v>0</v>
      </c>
      <c r="CTY35" s="73">
        <f>ხარჯები!CTY33</f>
        <v>0</v>
      </c>
      <c r="CTZ35" s="73">
        <f>ხარჯები!CTZ33</f>
        <v>0</v>
      </c>
      <c r="CUA35" s="73">
        <f>ხარჯები!CUA33</f>
        <v>0</v>
      </c>
      <c r="CUB35" s="73">
        <f>ხარჯები!CUB33</f>
        <v>0</v>
      </c>
      <c r="CUC35" s="73">
        <f>ხარჯები!CUC33</f>
        <v>0</v>
      </c>
      <c r="CUD35" s="73">
        <f>ხარჯები!CUD33</f>
        <v>0</v>
      </c>
      <c r="CUE35" s="73">
        <f>ხარჯები!CUE33</f>
        <v>0</v>
      </c>
      <c r="CUF35" s="73">
        <f>ხარჯები!CUF33</f>
        <v>0</v>
      </c>
      <c r="CUG35" s="73">
        <f>ხარჯები!CUG33</f>
        <v>0</v>
      </c>
      <c r="CUH35" s="73">
        <f>ხარჯები!CUH33</f>
        <v>0</v>
      </c>
      <c r="CUI35" s="73">
        <f>ხარჯები!CUI33</f>
        <v>0</v>
      </c>
      <c r="CUJ35" s="73">
        <f>ხარჯები!CUJ33</f>
        <v>0</v>
      </c>
      <c r="CUK35" s="73">
        <f>ხარჯები!CUK33</f>
        <v>0</v>
      </c>
      <c r="CUL35" s="73">
        <f>ხარჯები!CUL33</f>
        <v>0</v>
      </c>
      <c r="CUM35" s="73">
        <f>ხარჯები!CUM33</f>
        <v>0</v>
      </c>
      <c r="CUN35" s="73">
        <f>ხარჯები!CUN33</f>
        <v>0</v>
      </c>
      <c r="CUO35" s="73">
        <f>ხარჯები!CUO33</f>
        <v>0</v>
      </c>
      <c r="CUP35" s="73">
        <f>ხარჯები!CUP33</f>
        <v>0</v>
      </c>
      <c r="CUQ35" s="73">
        <f>ხარჯები!CUQ33</f>
        <v>0</v>
      </c>
      <c r="CUR35" s="73">
        <f>ხარჯები!CUR33</f>
        <v>0</v>
      </c>
      <c r="CUS35" s="73">
        <f>ხარჯები!CUS33</f>
        <v>0</v>
      </c>
      <c r="CUT35" s="73">
        <f>ხარჯები!CUT33</f>
        <v>0</v>
      </c>
      <c r="CUU35" s="73">
        <f>ხარჯები!CUU33</f>
        <v>0</v>
      </c>
      <c r="CUV35" s="73">
        <f>ხარჯები!CUV33</f>
        <v>0</v>
      </c>
      <c r="CUW35" s="73">
        <f>ხარჯები!CUW33</f>
        <v>0</v>
      </c>
      <c r="CUX35" s="73">
        <f>ხარჯები!CUX33</f>
        <v>0</v>
      </c>
      <c r="CUY35" s="73">
        <f>ხარჯები!CUY33</f>
        <v>0</v>
      </c>
      <c r="CUZ35" s="73">
        <f>ხარჯები!CUZ33</f>
        <v>0</v>
      </c>
      <c r="CVA35" s="73">
        <f>ხარჯები!CVA33</f>
        <v>0</v>
      </c>
      <c r="CVB35" s="73">
        <f>ხარჯები!CVB33</f>
        <v>0</v>
      </c>
      <c r="CVC35" s="73">
        <f>ხარჯები!CVC33</f>
        <v>0</v>
      </c>
      <c r="CVD35" s="73">
        <f>ხარჯები!CVD33</f>
        <v>0</v>
      </c>
      <c r="CVE35" s="73">
        <f>ხარჯები!CVE33</f>
        <v>0</v>
      </c>
      <c r="CVF35" s="73">
        <f>ხარჯები!CVF33</f>
        <v>0</v>
      </c>
      <c r="CVG35" s="73">
        <f>ხარჯები!CVG33</f>
        <v>0</v>
      </c>
      <c r="CVH35" s="73">
        <f>ხარჯები!CVH33</f>
        <v>0</v>
      </c>
      <c r="CVI35" s="73">
        <f>ხარჯები!CVI33</f>
        <v>0</v>
      </c>
      <c r="CVJ35" s="73">
        <f>ხარჯები!CVJ33</f>
        <v>0</v>
      </c>
      <c r="CVK35" s="73">
        <f>ხარჯები!CVK33</f>
        <v>0</v>
      </c>
      <c r="CVL35" s="73">
        <f>ხარჯები!CVL33</f>
        <v>0</v>
      </c>
      <c r="CVM35" s="73">
        <f>ხარჯები!CVM33</f>
        <v>0</v>
      </c>
      <c r="CVN35" s="73">
        <f>ხარჯები!CVN33</f>
        <v>0</v>
      </c>
      <c r="CVO35" s="73">
        <f>ხარჯები!CVO33</f>
        <v>0</v>
      </c>
      <c r="CVP35" s="73">
        <f>ხარჯები!CVP33</f>
        <v>0</v>
      </c>
      <c r="CVQ35" s="73">
        <f>ხარჯები!CVQ33</f>
        <v>0</v>
      </c>
      <c r="CVR35" s="73">
        <f>ხარჯები!CVR33</f>
        <v>0</v>
      </c>
      <c r="CVS35" s="73">
        <f>ხარჯები!CVS33</f>
        <v>0</v>
      </c>
      <c r="CVT35" s="73">
        <f>ხარჯები!CVT33</f>
        <v>0</v>
      </c>
      <c r="CVU35" s="73">
        <f>ხარჯები!CVU33</f>
        <v>0</v>
      </c>
      <c r="CVV35" s="73">
        <f>ხარჯები!CVV33</f>
        <v>0</v>
      </c>
      <c r="CVW35" s="73">
        <f>ხარჯები!CVW33</f>
        <v>0</v>
      </c>
      <c r="CVX35" s="73">
        <f>ხარჯები!CVX33</f>
        <v>0</v>
      </c>
      <c r="CVY35" s="73">
        <f>ხარჯები!CVY33</f>
        <v>0</v>
      </c>
      <c r="CVZ35" s="73">
        <f>ხარჯები!CVZ33</f>
        <v>0</v>
      </c>
      <c r="CWA35" s="73">
        <f>ხარჯები!CWA33</f>
        <v>0</v>
      </c>
      <c r="CWB35" s="73">
        <f>ხარჯები!CWB33</f>
        <v>0</v>
      </c>
      <c r="CWC35" s="73">
        <f>ხარჯები!CWC33</f>
        <v>0</v>
      </c>
      <c r="CWD35" s="73">
        <f>ხარჯები!CWD33</f>
        <v>0</v>
      </c>
      <c r="CWE35" s="73">
        <f>ხარჯები!CWE33</f>
        <v>0</v>
      </c>
      <c r="CWF35" s="73">
        <f>ხარჯები!CWF33</f>
        <v>0</v>
      </c>
      <c r="CWG35" s="73">
        <f>ხარჯები!CWG33</f>
        <v>0</v>
      </c>
      <c r="CWH35" s="73">
        <f>ხარჯები!CWH33</f>
        <v>0</v>
      </c>
      <c r="CWI35" s="73">
        <f>ხარჯები!CWI33</f>
        <v>0</v>
      </c>
      <c r="CWJ35" s="73">
        <f>ხარჯები!CWJ33</f>
        <v>0</v>
      </c>
      <c r="CWK35" s="73">
        <f>ხარჯები!CWK33</f>
        <v>0</v>
      </c>
      <c r="CWL35" s="73">
        <f>ხარჯები!CWL33</f>
        <v>0</v>
      </c>
      <c r="CWM35" s="73">
        <f>ხარჯები!CWM33</f>
        <v>0</v>
      </c>
      <c r="CWN35" s="73">
        <f>ხარჯები!CWN33</f>
        <v>0</v>
      </c>
      <c r="CWO35" s="73">
        <f>ხარჯები!CWO33</f>
        <v>0</v>
      </c>
      <c r="CWP35" s="73">
        <f>ხარჯები!CWP33</f>
        <v>0</v>
      </c>
      <c r="CWQ35" s="73">
        <f>ხარჯები!CWQ33</f>
        <v>0</v>
      </c>
      <c r="CWR35" s="73">
        <f>ხარჯები!CWR33</f>
        <v>0</v>
      </c>
      <c r="CWS35" s="73">
        <f>ხარჯები!CWS33</f>
        <v>0</v>
      </c>
      <c r="CWT35" s="73">
        <f>ხარჯები!CWT33</f>
        <v>0</v>
      </c>
      <c r="CWU35" s="73">
        <f>ხარჯები!CWU33</f>
        <v>0</v>
      </c>
      <c r="CWV35" s="73">
        <f>ხარჯები!CWV33</f>
        <v>0</v>
      </c>
      <c r="CWW35" s="73">
        <f>ხარჯები!CWW33</f>
        <v>0</v>
      </c>
      <c r="CWX35" s="73">
        <f>ხარჯები!CWX33</f>
        <v>0</v>
      </c>
      <c r="CWY35" s="73">
        <f>ხარჯები!CWY33</f>
        <v>0</v>
      </c>
      <c r="CWZ35" s="73">
        <f>ხარჯები!CWZ33</f>
        <v>0</v>
      </c>
      <c r="CXA35" s="73">
        <f>ხარჯები!CXA33</f>
        <v>0</v>
      </c>
      <c r="CXB35" s="73">
        <f>ხარჯები!CXB33</f>
        <v>0</v>
      </c>
      <c r="CXC35" s="73">
        <f>ხარჯები!CXC33</f>
        <v>0</v>
      </c>
      <c r="CXD35" s="73">
        <f>ხარჯები!CXD33</f>
        <v>0</v>
      </c>
      <c r="CXE35" s="73">
        <f>ხარჯები!CXE33</f>
        <v>0</v>
      </c>
      <c r="CXF35" s="73">
        <f>ხარჯები!CXF33</f>
        <v>0</v>
      </c>
      <c r="CXG35" s="73">
        <f>ხარჯები!CXG33</f>
        <v>0</v>
      </c>
      <c r="CXH35" s="73">
        <f>ხარჯები!CXH33</f>
        <v>0</v>
      </c>
      <c r="CXI35" s="73">
        <f>ხარჯები!CXI33</f>
        <v>0</v>
      </c>
      <c r="CXJ35" s="73">
        <f>ხარჯები!CXJ33</f>
        <v>0</v>
      </c>
      <c r="CXK35" s="73">
        <f>ხარჯები!CXK33</f>
        <v>0</v>
      </c>
      <c r="CXL35" s="73">
        <f>ხარჯები!CXL33</f>
        <v>0</v>
      </c>
      <c r="CXM35" s="73">
        <f>ხარჯები!CXM33</f>
        <v>0</v>
      </c>
      <c r="CXN35" s="73">
        <f>ხარჯები!CXN33</f>
        <v>0</v>
      </c>
      <c r="CXO35" s="73">
        <f>ხარჯები!CXO33</f>
        <v>0</v>
      </c>
      <c r="CXP35" s="73">
        <f>ხარჯები!CXP33</f>
        <v>0</v>
      </c>
      <c r="CXQ35" s="73">
        <f>ხარჯები!CXQ33</f>
        <v>0</v>
      </c>
      <c r="CXR35" s="73">
        <f>ხარჯები!CXR33</f>
        <v>0</v>
      </c>
      <c r="CXS35" s="73">
        <f>ხარჯები!CXS33</f>
        <v>0</v>
      </c>
      <c r="CXT35" s="73">
        <f>ხარჯები!CXT33</f>
        <v>0</v>
      </c>
      <c r="CXU35" s="73">
        <f>ხარჯები!CXU33</f>
        <v>0</v>
      </c>
      <c r="CXV35" s="73">
        <f>ხარჯები!CXV33</f>
        <v>0</v>
      </c>
      <c r="CXW35" s="73">
        <f>ხარჯები!CXW33</f>
        <v>0</v>
      </c>
      <c r="CXX35" s="73">
        <f>ხარჯები!CXX33</f>
        <v>0</v>
      </c>
      <c r="CXY35" s="73">
        <f>ხარჯები!CXY33</f>
        <v>0</v>
      </c>
      <c r="CXZ35" s="73">
        <f>ხარჯები!CXZ33</f>
        <v>0</v>
      </c>
      <c r="CYA35" s="73">
        <f>ხარჯები!CYA33</f>
        <v>0</v>
      </c>
      <c r="CYB35" s="73">
        <f>ხარჯები!CYB33</f>
        <v>0</v>
      </c>
      <c r="CYC35" s="73">
        <f>ხარჯები!CYC33</f>
        <v>0</v>
      </c>
      <c r="CYD35" s="73">
        <f>ხარჯები!CYD33</f>
        <v>0</v>
      </c>
      <c r="CYE35" s="73">
        <f>ხარჯები!CYE33</f>
        <v>0</v>
      </c>
      <c r="CYF35" s="73">
        <f>ხარჯები!CYF33</f>
        <v>0</v>
      </c>
      <c r="CYG35" s="73">
        <f>ხარჯები!CYG33</f>
        <v>0</v>
      </c>
      <c r="CYH35" s="73">
        <f>ხარჯები!CYH33</f>
        <v>0</v>
      </c>
      <c r="CYI35" s="73">
        <f>ხარჯები!CYI33</f>
        <v>0</v>
      </c>
      <c r="CYJ35" s="73">
        <f>ხარჯები!CYJ33</f>
        <v>0</v>
      </c>
      <c r="CYK35" s="73">
        <f>ხარჯები!CYK33</f>
        <v>0</v>
      </c>
      <c r="CYL35" s="73">
        <f>ხარჯები!CYL33</f>
        <v>0</v>
      </c>
      <c r="CYM35" s="73">
        <f>ხარჯები!CYM33</f>
        <v>0</v>
      </c>
      <c r="CYN35" s="73">
        <f>ხარჯები!CYN33</f>
        <v>0</v>
      </c>
      <c r="CYO35" s="73">
        <f>ხარჯები!CYO33</f>
        <v>0</v>
      </c>
      <c r="CYP35" s="73">
        <f>ხარჯები!CYP33</f>
        <v>0</v>
      </c>
      <c r="CYQ35" s="73">
        <f>ხარჯები!CYQ33</f>
        <v>0</v>
      </c>
      <c r="CYR35" s="73">
        <f>ხარჯები!CYR33</f>
        <v>0</v>
      </c>
      <c r="CYS35" s="73">
        <f>ხარჯები!CYS33</f>
        <v>0</v>
      </c>
      <c r="CYT35" s="73">
        <f>ხარჯები!CYT33</f>
        <v>0</v>
      </c>
      <c r="CYU35" s="73">
        <f>ხარჯები!CYU33</f>
        <v>0</v>
      </c>
      <c r="CYV35" s="73">
        <f>ხარჯები!CYV33</f>
        <v>0</v>
      </c>
      <c r="CYW35" s="73">
        <f>ხარჯები!CYW33</f>
        <v>0</v>
      </c>
      <c r="CYX35" s="73">
        <f>ხარჯები!CYX33</f>
        <v>0</v>
      </c>
      <c r="CYY35" s="73">
        <f>ხარჯები!CYY33</f>
        <v>0</v>
      </c>
      <c r="CYZ35" s="73">
        <f>ხარჯები!CYZ33</f>
        <v>0</v>
      </c>
      <c r="CZA35" s="73">
        <f>ხარჯები!CZA33</f>
        <v>0</v>
      </c>
      <c r="CZB35" s="73">
        <f>ხარჯები!CZB33</f>
        <v>0</v>
      </c>
      <c r="CZC35" s="73">
        <f>ხარჯები!CZC33</f>
        <v>0</v>
      </c>
      <c r="CZD35" s="73">
        <f>ხარჯები!CZD33</f>
        <v>0</v>
      </c>
      <c r="CZE35" s="73">
        <f>ხარჯები!CZE33</f>
        <v>0</v>
      </c>
      <c r="CZF35" s="73">
        <f>ხარჯები!CZF33</f>
        <v>0</v>
      </c>
      <c r="CZG35" s="73">
        <f>ხარჯები!CZG33</f>
        <v>0</v>
      </c>
      <c r="CZH35" s="73">
        <f>ხარჯები!CZH33</f>
        <v>0</v>
      </c>
      <c r="CZI35" s="73">
        <f>ხარჯები!CZI33</f>
        <v>0</v>
      </c>
      <c r="CZJ35" s="73">
        <f>ხარჯები!CZJ33</f>
        <v>0</v>
      </c>
      <c r="CZK35" s="73">
        <f>ხარჯები!CZK33</f>
        <v>0</v>
      </c>
      <c r="CZL35" s="73">
        <f>ხარჯები!CZL33</f>
        <v>0</v>
      </c>
      <c r="CZM35" s="73">
        <f>ხარჯები!CZM33</f>
        <v>0</v>
      </c>
      <c r="CZN35" s="73">
        <f>ხარჯები!CZN33</f>
        <v>0</v>
      </c>
      <c r="CZO35" s="73">
        <f>ხარჯები!CZO33</f>
        <v>0</v>
      </c>
      <c r="CZP35" s="73">
        <f>ხარჯები!CZP33</f>
        <v>0</v>
      </c>
      <c r="CZQ35" s="73">
        <f>ხარჯები!CZQ33</f>
        <v>0</v>
      </c>
      <c r="CZR35" s="73">
        <f>ხარჯები!CZR33</f>
        <v>0</v>
      </c>
      <c r="CZS35" s="73">
        <f>ხარჯები!CZS33</f>
        <v>0</v>
      </c>
      <c r="CZT35" s="73">
        <f>ხარჯები!CZT33</f>
        <v>0</v>
      </c>
      <c r="CZU35" s="73">
        <f>ხარჯები!CZU33</f>
        <v>0</v>
      </c>
      <c r="CZV35" s="73">
        <f>ხარჯები!CZV33</f>
        <v>0</v>
      </c>
      <c r="CZW35" s="73">
        <f>ხარჯები!CZW33</f>
        <v>0</v>
      </c>
      <c r="CZX35" s="73">
        <f>ხარჯები!CZX33</f>
        <v>0</v>
      </c>
      <c r="CZY35" s="73">
        <f>ხარჯები!CZY33</f>
        <v>0</v>
      </c>
      <c r="CZZ35" s="73">
        <f>ხარჯები!CZZ33</f>
        <v>0</v>
      </c>
      <c r="DAA35" s="73">
        <f>ხარჯები!DAA33</f>
        <v>0</v>
      </c>
      <c r="DAB35" s="73">
        <f>ხარჯები!DAB33</f>
        <v>0</v>
      </c>
      <c r="DAC35" s="73">
        <f>ხარჯები!DAC33</f>
        <v>0</v>
      </c>
      <c r="DAD35" s="73">
        <f>ხარჯები!DAD33</f>
        <v>0</v>
      </c>
      <c r="DAE35" s="73">
        <f>ხარჯები!DAE33</f>
        <v>0</v>
      </c>
      <c r="DAF35" s="73">
        <f>ხარჯები!DAF33</f>
        <v>0</v>
      </c>
      <c r="DAG35" s="73">
        <f>ხარჯები!DAG33</f>
        <v>0</v>
      </c>
      <c r="DAH35" s="73">
        <f>ხარჯები!DAH33</f>
        <v>0</v>
      </c>
      <c r="DAI35" s="73">
        <f>ხარჯები!DAI33</f>
        <v>0</v>
      </c>
      <c r="DAJ35" s="73">
        <f>ხარჯები!DAJ33</f>
        <v>0</v>
      </c>
      <c r="DAK35" s="73">
        <f>ხარჯები!DAK33</f>
        <v>0</v>
      </c>
      <c r="DAL35" s="73">
        <f>ხარჯები!DAL33</f>
        <v>0</v>
      </c>
      <c r="DAM35" s="73">
        <f>ხარჯები!DAM33</f>
        <v>0</v>
      </c>
      <c r="DAN35" s="73">
        <f>ხარჯები!DAN33</f>
        <v>0</v>
      </c>
      <c r="DAO35" s="73">
        <f>ხარჯები!DAO33</f>
        <v>0</v>
      </c>
      <c r="DAP35" s="73">
        <f>ხარჯები!DAP33</f>
        <v>0</v>
      </c>
      <c r="DAQ35" s="73">
        <f>ხარჯები!DAQ33</f>
        <v>0</v>
      </c>
      <c r="DAR35" s="73">
        <f>ხარჯები!DAR33</f>
        <v>0</v>
      </c>
      <c r="DAS35" s="73">
        <f>ხარჯები!DAS33</f>
        <v>0</v>
      </c>
      <c r="DAT35" s="73">
        <f>ხარჯები!DAT33</f>
        <v>0</v>
      </c>
      <c r="DAU35" s="73">
        <f>ხარჯები!DAU33</f>
        <v>0</v>
      </c>
      <c r="DAV35" s="73">
        <f>ხარჯები!DAV33</f>
        <v>0</v>
      </c>
      <c r="DAW35" s="73">
        <f>ხარჯები!DAW33</f>
        <v>0</v>
      </c>
      <c r="DAX35" s="73">
        <f>ხარჯები!DAX33</f>
        <v>0</v>
      </c>
      <c r="DAY35" s="73">
        <f>ხარჯები!DAY33</f>
        <v>0</v>
      </c>
      <c r="DAZ35" s="73">
        <f>ხარჯები!DAZ33</f>
        <v>0</v>
      </c>
      <c r="DBA35" s="73">
        <f>ხარჯები!DBA33</f>
        <v>0</v>
      </c>
      <c r="DBB35" s="73">
        <f>ხარჯები!DBB33</f>
        <v>0</v>
      </c>
      <c r="DBC35" s="73">
        <f>ხარჯები!DBC33</f>
        <v>0</v>
      </c>
      <c r="DBD35" s="73">
        <f>ხარჯები!DBD33</f>
        <v>0</v>
      </c>
      <c r="DBE35" s="73">
        <f>ხარჯები!DBE33</f>
        <v>0</v>
      </c>
      <c r="DBF35" s="73">
        <f>ხარჯები!DBF33</f>
        <v>0</v>
      </c>
      <c r="DBG35" s="73">
        <f>ხარჯები!DBG33</f>
        <v>0</v>
      </c>
      <c r="DBH35" s="73">
        <f>ხარჯები!DBH33</f>
        <v>0</v>
      </c>
      <c r="DBI35" s="73">
        <f>ხარჯები!DBI33</f>
        <v>0</v>
      </c>
      <c r="DBJ35" s="73">
        <f>ხარჯები!DBJ33</f>
        <v>0</v>
      </c>
      <c r="DBK35" s="73">
        <f>ხარჯები!DBK33</f>
        <v>0</v>
      </c>
      <c r="DBL35" s="73">
        <f>ხარჯები!DBL33</f>
        <v>0</v>
      </c>
      <c r="DBM35" s="73">
        <f>ხარჯები!DBM33</f>
        <v>0</v>
      </c>
      <c r="DBN35" s="73">
        <f>ხარჯები!DBN33</f>
        <v>0</v>
      </c>
      <c r="DBO35" s="73">
        <f>ხარჯები!DBO33</f>
        <v>0</v>
      </c>
      <c r="DBP35" s="73">
        <f>ხარჯები!DBP33</f>
        <v>0</v>
      </c>
      <c r="DBQ35" s="73">
        <f>ხარჯები!DBQ33</f>
        <v>0</v>
      </c>
      <c r="DBR35" s="73">
        <f>ხარჯები!DBR33</f>
        <v>0</v>
      </c>
      <c r="DBS35" s="73">
        <f>ხარჯები!DBS33</f>
        <v>0</v>
      </c>
      <c r="DBT35" s="73">
        <f>ხარჯები!DBT33</f>
        <v>0</v>
      </c>
      <c r="DBU35" s="73">
        <f>ხარჯები!DBU33</f>
        <v>0</v>
      </c>
      <c r="DBV35" s="73">
        <f>ხარჯები!DBV33</f>
        <v>0</v>
      </c>
      <c r="DBW35" s="73">
        <f>ხარჯები!DBW33</f>
        <v>0</v>
      </c>
      <c r="DBX35" s="73">
        <f>ხარჯები!DBX33</f>
        <v>0</v>
      </c>
      <c r="DBY35" s="73">
        <f>ხარჯები!DBY33</f>
        <v>0</v>
      </c>
      <c r="DBZ35" s="73">
        <f>ხარჯები!DBZ33</f>
        <v>0</v>
      </c>
      <c r="DCA35" s="73">
        <f>ხარჯები!DCA33</f>
        <v>0</v>
      </c>
      <c r="DCB35" s="73">
        <f>ხარჯები!DCB33</f>
        <v>0</v>
      </c>
      <c r="DCC35" s="73">
        <f>ხარჯები!DCC33</f>
        <v>0</v>
      </c>
      <c r="DCD35" s="73">
        <f>ხარჯები!DCD33</f>
        <v>0</v>
      </c>
      <c r="DCE35" s="73">
        <f>ხარჯები!DCE33</f>
        <v>0</v>
      </c>
      <c r="DCF35" s="73">
        <f>ხარჯები!DCF33</f>
        <v>0</v>
      </c>
      <c r="DCG35" s="73">
        <f>ხარჯები!DCG33</f>
        <v>0</v>
      </c>
      <c r="DCH35" s="73">
        <f>ხარჯები!DCH33</f>
        <v>0</v>
      </c>
      <c r="DCI35" s="73">
        <f>ხარჯები!DCI33</f>
        <v>0</v>
      </c>
      <c r="DCJ35" s="73">
        <f>ხარჯები!DCJ33</f>
        <v>0</v>
      </c>
      <c r="DCK35" s="73">
        <f>ხარჯები!DCK33</f>
        <v>0</v>
      </c>
      <c r="DCL35" s="73">
        <f>ხარჯები!DCL33</f>
        <v>0</v>
      </c>
      <c r="DCM35" s="73">
        <f>ხარჯები!DCM33</f>
        <v>0</v>
      </c>
      <c r="DCN35" s="73">
        <f>ხარჯები!DCN33</f>
        <v>0</v>
      </c>
      <c r="DCO35" s="73">
        <f>ხარჯები!DCO33</f>
        <v>0</v>
      </c>
      <c r="DCP35" s="73">
        <f>ხარჯები!DCP33</f>
        <v>0</v>
      </c>
      <c r="DCQ35" s="73">
        <f>ხარჯები!DCQ33</f>
        <v>0</v>
      </c>
      <c r="DCR35" s="73">
        <f>ხარჯები!DCR33</f>
        <v>0</v>
      </c>
      <c r="DCS35" s="73">
        <f>ხარჯები!DCS33</f>
        <v>0</v>
      </c>
      <c r="DCT35" s="73">
        <f>ხარჯები!DCT33</f>
        <v>0</v>
      </c>
      <c r="DCU35" s="73">
        <f>ხარჯები!DCU33</f>
        <v>0</v>
      </c>
      <c r="DCV35" s="73">
        <f>ხარჯები!DCV33</f>
        <v>0</v>
      </c>
      <c r="DCW35" s="73">
        <f>ხარჯები!DCW33</f>
        <v>0</v>
      </c>
      <c r="DCX35" s="73">
        <f>ხარჯები!DCX33</f>
        <v>0</v>
      </c>
      <c r="DCY35" s="73">
        <f>ხარჯები!DCY33</f>
        <v>0</v>
      </c>
      <c r="DCZ35" s="73">
        <f>ხარჯები!DCZ33</f>
        <v>0</v>
      </c>
      <c r="DDA35" s="73">
        <f>ხარჯები!DDA33</f>
        <v>0</v>
      </c>
      <c r="DDB35" s="73">
        <f>ხარჯები!DDB33</f>
        <v>0</v>
      </c>
      <c r="DDC35" s="73">
        <f>ხარჯები!DDC33</f>
        <v>0</v>
      </c>
      <c r="DDD35" s="73">
        <f>ხარჯები!DDD33</f>
        <v>0</v>
      </c>
      <c r="DDE35" s="73">
        <f>ხარჯები!DDE33</f>
        <v>0</v>
      </c>
      <c r="DDF35" s="73">
        <f>ხარჯები!DDF33</f>
        <v>0</v>
      </c>
      <c r="DDG35" s="73">
        <f>ხარჯები!DDG33</f>
        <v>0</v>
      </c>
      <c r="DDH35" s="73">
        <f>ხარჯები!DDH33</f>
        <v>0</v>
      </c>
      <c r="DDI35" s="73">
        <f>ხარჯები!DDI33</f>
        <v>0</v>
      </c>
      <c r="DDJ35" s="73">
        <f>ხარჯები!DDJ33</f>
        <v>0</v>
      </c>
      <c r="DDK35" s="73">
        <f>ხარჯები!DDK33</f>
        <v>0</v>
      </c>
      <c r="DDL35" s="73">
        <f>ხარჯები!DDL33</f>
        <v>0</v>
      </c>
      <c r="DDM35" s="73">
        <f>ხარჯები!DDM33</f>
        <v>0</v>
      </c>
      <c r="DDN35" s="73">
        <f>ხარჯები!DDN33</f>
        <v>0</v>
      </c>
      <c r="DDO35" s="73">
        <f>ხარჯები!DDO33</f>
        <v>0</v>
      </c>
      <c r="DDP35" s="73">
        <f>ხარჯები!DDP33</f>
        <v>0</v>
      </c>
      <c r="DDQ35" s="73">
        <f>ხარჯები!DDQ33</f>
        <v>0</v>
      </c>
      <c r="DDR35" s="73">
        <f>ხარჯები!DDR33</f>
        <v>0</v>
      </c>
      <c r="DDS35" s="73">
        <f>ხარჯები!DDS33</f>
        <v>0</v>
      </c>
      <c r="DDT35" s="73">
        <f>ხარჯები!DDT33</f>
        <v>0</v>
      </c>
      <c r="DDU35" s="73">
        <f>ხარჯები!DDU33</f>
        <v>0</v>
      </c>
      <c r="DDV35" s="73">
        <f>ხარჯები!DDV33</f>
        <v>0</v>
      </c>
      <c r="DDW35" s="73">
        <f>ხარჯები!DDW33</f>
        <v>0</v>
      </c>
      <c r="DDX35" s="73">
        <f>ხარჯები!DDX33</f>
        <v>0</v>
      </c>
      <c r="DDY35" s="73">
        <f>ხარჯები!DDY33</f>
        <v>0</v>
      </c>
      <c r="DDZ35" s="73">
        <f>ხარჯები!DDZ33</f>
        <v>0</v>
      </c>
      <c r="DEA35" s="73">
        <f>ხარჯები!DEA33</f>
        <v>0</v>
      </c>
      <c r="DEB35" s="73">
        <f>ხარჯები!DEB33</f>
        <v>0</v>
      </c>
      <c r="DEC35" s="73">
        <f>ხარჯები!DEC33</f>
        <v>0</v>
      </c>
      <c r="DED35" s="73">
        <f>ხარჯები!DED33</f>
        <v>0</v>
      </c>
      <c r="DEE35" s="73">
        <f>ხარჯები!DEE33</f>
        <v>0</v>
      </c>
      <c r="DEF35" s="73">
        <f>ხარჯები!DEF33</f>
        <v>0</v>
      </c>
      <c r="DEG35" s="73">
        <f>ხარჯები!DEG33</f>
        <v>0</v>
      </c>
      <c r="DEH35" s="73">
        <f>ხარჯები!DEH33</f>
        <v>0</v>
      </c>
      <c r="DEI35" s="73">
        <f>ხარჯები!DEI33</f>
        <v>0</v>
      </c>
      <c r="DEJ35" s="73">
        <f>ხარჯები!DEJ33</f>
        <v>0</v>
      </c>
      <c r="DEK35" s="73">
        <f>ხარჯები!DEK33</f>
        <v>0</v>
      </c>
      <c r="DEL35" s="73">
        <f>ხარჯები!DEL33</f>
        <v>0</v>
      </c>
      <c r="DEM35" s="73">
        <f>ხარჯები!DEM33</f>
        <v>0</v>
      </c>
      <c r="DEN35" s="73">
        <f>ხარჯები!DEN33</f>
        <v>0</v>
      </c>
      <c r="DEO35" s="73">
        <f>ხარჯები!DEO33</f>
        <v>0</v>
      </c>
      <c r="DEP35" s="73">
        <f>ხარჯები!DEP33</f>
        <v>0</v>
      </c>
      <c r="DEQ35" s="73">
        <f>ხარჯები!DEQ33</f>
        <v>0</v>
      </c>
      <c r="DER35" s="73">
        <f>ხარჯები!DER33</f>
        <v>0</v>
      </c>
      <c r="DES35" s="73">
        <f>ხარჯები!DES33</f>
        <v>0</v>
      </c>
      <c r="DET35" s="73">
        <f>ხარჯები!DET33</f>
        <v>0</v>
      </c>
      <c r="DEU35" s="73">
        <f>ხარჯები!DEU33</f>
        <v>0</v>
      </c>
      <c r="DEV35" s="73">
        <f>ხარჯები!DEV33</f>
        <v>0</v>
      </c>
      <c r="DEW35" s="73">
        <f>ხარჯები!DEW33</f>
        <v>0</v>
      </c>
      <c r="DEX35" s="73">
        <f>ხარჯები!DEX33</f>
        <v>0</v>
      </c>
      <c r="DEY35" s="73">
        <f>ხარჯები!DEY33</f>
        <v>0</v>
      </c>
      <c r="DEZ35" s="73">
        <f>ხარჯები!DEZ33</f>
        <v>0</v>
      </c>
      <c r="DFA35" s="73">
        <f>ხარჯები!DFA33</f>
        <v>0</v>
      </c>
      <c r="DFB35" s="73">
        <f>ხარჯები!DFB33</f>
        <v>0</v>
      </c>
      <c r="DFC35" s="73">
        <f>ხარჯები!DFC33</f>
        <v>0</v>
      </c>
      <c r="DFD35" s="73">
        <f>ხარჯები!DFD33</f>
        <v>0</v>
      </c>
      <c r="DFE35" s="73">
        <f>ხარჯები!DFE33</f>
        <v>0</v>
      </c>
      <c r="DFF35" s="73">
        <f>ხარჯები!DFF33</f>
        <v>0</v>
      </c>
      <c r="DFG35" s="73">
        <f>ხარჯები!DFG33</f>
        <v>0</v>
      </c>
      <c r="DFH35" s="73">
        <f>ხარჯები!DFH33</f>
        <v>0</v>
      </c>
      <c r="DFI35" s="73">
        <f>ხარჯები!DFI33</f>
        <v>0</v>
      </c>
      <c r="DFJ35" s="73">
        <f>ხარჯები!DFJ33</f>
        <v>0</v>
      </c>
      <c r="DFK35" s="73">
        <f>ხარჯები!DFK33</f>
        <v>0</v>
      </c>
      <c r="DFL35" s="73">
        <f>ხარჯები!DFL33</f>
        <v>0</v>
      </c>
      <c r="DFM35" s="73">
        <f>ხარჯები!DFM33</f>
        <v>0</v>
      </c>
      <c r="DFN35" s="73">
        <f>ხარჯები!DFN33</f>
        <v>0</v>
      </c>
      <c r="DFO35" s="73">
        <f>ხარჯები!DFO33</f>
        <v>0</v>
      </c>
      <c r="DFP35" s="73">
        <f>ხარჯები!DFP33</f>
        <v>0</v>
      </c>
      <c r="DFQ35" s="73">
        <f>ხარჯები!DFQ33</f>
        <v>0</v>
      </c>
      <c r="DFR35" s="73">
        <f>ხარჯები!DFR33</f>
        <v>0</v>
      </c>
      <c r="DFS35" s="73">
        <f>ხარჯები!DFS33</f>
        <v>0</v>
      </c>
      <c r="DFT35" s="73">
        <f>ხარჯები!DFT33</f>
        <v>0</v>
      </c>
      <c r="DFU35" s="73">
        <f>ხარჯები!DFU33</f>
        <v>0</v>
      </c>
      <c r="DFV35" s="73">
        <f>ხარჯები!DFV33</f>
        <v>0</v>
      </c>
      <c r="DFW35" s="73">
        <f>ხარჯები!DFW33</f>
        <v>0</v>
      </c>
      <c r="DFX35" s="73">
        <f>ხარჯები!DFX33</f>
        <v>0</v>
      </c>
      <c r="DFY35" s="73">
        <f>ხარჯები!DFY33</f>
        <v>0</v>
      </c>
      <c r="DFZ35" s="73">
        <f>ხარჯები!DFZ33</f>
        <v>0</v>
      </c>
      <c r="DGA35" s="73">
        <f>ხარჯები!DGA33</f>
        <v>0</v>
      </c>
      <c r="DGB35" s="73">
        <f>ხარჯები!DGB33</f>
        <v>0</v>
      </c>
      <c r="DGC35" s="73">
        <f>ხარჯები!DGC33</f>
        <v>0</v>
      </c>
      <c r="DGD35" s="73">
        <f>ხარჯები!DGD33</f>
        <v>0</v>
      </c>
      <c r="DGE35" s="73">
        <f>ხარჯები!DGE33</f>
        <v>0</v>
      </c>
      <c r="DGF35" s="73">
        <f>ხარჯები!DGF33</f>
        <v>0</v>
      </c>
      <c r="DGG35" s="73">
        <f>ხარჯები!DGG33</f>
        <v>0</v>
      </c>
      <c r="DGH35" s="73">
        <f>ხარჯები!DGH33</f>
        <v>0</v>
      </c>
      <c r="DGI35" s="73">
        <f>ხარჯები!DGI33</f>
        <v>0</v>
      </c>
      <c r="DGJ35" s="73">
        <f>ხარჯები!DGJ33</f>
        <v>0</v>
      </c>
      <c r="DGK35" s="73">
        <f>ხარჯები!DGK33</f>
        <v>0</v>
      </c>
      <c r="DGL35" s="73">
        <f>ხარჯები!DGL33</f>
        <v>0</v>
      </c>
      <c r="DGM35" s="73">
        <f>ხარჯები!DGM33</f>
        <v>0</v>
      </c>
      <c r="DGN35" s="73">
        <f>ხარჯები!DGN33</f>
        <v>0</v>
      </c>
      <c r="DGO35" s="73">
        <f>ხარჯები!DGO33</f>
        <v>0</v>
      </c>
      <c r="DGP35" s="73">
        <f>ხარჯები!DGP33</f>
        <v>0</v>
      </c>
      <c r="DGQ35" s="73">
        <f>ხარჯები!DGQ33</f>
        <v>0</v>
      </c>
      <c r="DGR35" s="73">
        <f>ხარჯები!DGR33</f>
        <v>0</v>
      </c>
      <c r="DGS35" s="73">
        <f>ხარჯები!DGS33</f>
        <v>0</v>
      </c>
      <c r="DGT35" s="73">
        <f>ხარჯები!DGT33</f>
        <v>0</v>
      </c>
      <c r="DGU35" s="73">
        <f>ხარჯები!DGU33</f>
        <v>0</v>
      </c>
      <c r="DGV35" s="73">
        <f>ხარჯები!DGV33</f>
        <v>0</v>
      </c>
      <c r="DGW35" s="73">
        <f>ხარჯები!DGW33</f>
        <v>0</v>
      </c>
      <c r="DGX35" s="73">
        <f>ხარჯები!DGX33</f>
        <v>0</v>
      </c>
      <c r="DGY35" s="73">
        <f>ხარჯები!DGY33</f>
        <v>0</v>
      </c>
      <c r="DGZ35" s="73">
        <f>ხარჯები!DGZ33</f>
        <v>0</v>
      </c>
      <c r="DHA35" s="73">
        <f>ხარჯები!DHA33</f>
        <v>0</v>
      </c>
      <c r="DHB35" s="73">
        <f>ხარჯები!DHB33</f>
        <v>0</v>
      </c>
      <c r="DHC35" s="73">
        <f>ხარჯები!DHC33</f>
        <v>0</v>
      </c>
      <c r="DHD35" s="73">
        <f>ხარჯები!DHD33</f>
        <v>0</v>
      </c>
      <c r="DHE35" s="73">
        <f>ხარჯები!DHE33</f>
        <v>0</v>
      </c>
      <c r="DHF35" s="73">
        <f>ხარჯები!DHF33</f>
        <v>0</v>
      </c>
      <c r="DHG35" s="73">
        <f>ხარჯები!DHG33</f>
        <v>0</v>
      </c>
      <c r="DHH35" s="73">
        <f>ხარჯები!DHH33</f>
        <v>0</v>
      </c>
      <c r="DHI35" s="73">
        <f>ხარჯები!DHI33</f>
        <v>0</v>
      </c>
      <c r="DHJ35" s="73">
        <f>ხარჯები!DHJ33</f>
        <v>0</v>
      </c>
      <c r="DHK35" s="73">
        <f>ხარჯები!DHK33</f>
        <v>0</v>
      </c>
      <c r="DHL35" s="73">
        <f>ხარჯები!DHL33</f>
        <v>0</v>
      </c>
      <c r="DHM35" s="73">
        <f>ხარჯები!DHM33</f>
        <v>0</v>
      </c>
      <c r="DHN35" s="73">
        <f>ხარჯები!DHN33</f>
        <v>0</v>
      </c>
      <c r="DHO35" s="73">
        <f>ხარჯები!DHO33</f>
        <v>0</v>
      </c>
      <c r="DHP35" s="73">
        <f>ხარჯები!DHP33</f>
        <v>0</v>
      </c>
      <c r="DHQ35" s="73">
        <f>ხარჯები!DHQ33</f>
        <v>0</v>
      </c>
      <c r="DHR35" s="73">
        <f>ხარჯები!DHR33</f>
        <v>0</v>
      </c>
      <c r="DHS35" s="73">
        <f>ხარჯები!DHS33</f>
        <v>0</v>
      </c>
      <c r="DHT35" s="73">
        <f>ხარჯები!DHT33</f>
        <v>0</v>
      </c>
      <c r="DHU35" s="73">
        <f>ხარჯები!DHU33</f>
        <v>0</v>
      </c>
      <c r="DHV35" s="73">
        <f>ხარჯები!DHV33</f>
        <v>0</v>
      </c>
      <c r="DHW35" s="73">
        <f>ხარჯები!DHW33</f>
        <v>0</v>
      </c>
      <c r="DHX35" s="73">
        <f>ხარჯები!DHX33</f>
        <v>0</v>
      </c>
      <c r="DHY35" s="73">
        <f>ხარჯები!DHY33</f>
        <v>0</v>
      </c>
      <c r="DHZ35" s="73">
        <f>ხარჯები!DHZ33</f>
        <v>0</v>
      </c>
      <c r="DIA35" s="73">
        <f>ხარჯები!DIA33</f>
        <v>0</v>
      </c>
      <c r="DIB35" s="73">
        <f>ხარჯები!DIB33</f>
        <v>0</v>
      </c>
      <c r="DIC35" s="73">
        <f>ხარჯები!DIC33</f>
        <v>0</v>
      </c>
      <c r="DID35" s="73">
        <f>ხარჯები!DID33</f>
        <v>0</v>
      </c>
      <c r="DIE35" s="73">
        <f>ხარჯები!DIE33</f>
        <v>0</v>
      </c>
      <c r="DIF35" s="73">
        <f>ხარჯები!DIF33</f>
        <v>0</v>
      </c>
      <c r="DIG35" s="73">
        <f>ხარჯები!DIG33</f>
        <v>0</v>
      </c>
      <c r="DIH35" s="73">
        <f>ხარჯები!DIH33</f>
        <v>0</v>
      </c>
      <c r="DII35" s="73">
        <f>ხარჯები!DII33</f>
        <v>0</v>
      </c>
      <c r="DIJ35" s="73">
        <f>ხარჯები!DIJ33</f>
        <v>0</v>
      </c>
      <c r="DIK35" s="73">
        <f>ხარჯები!DIK33</f>
        <v>0</v>
      </c>
      <c r="DIL35" s="73">
        <f>ხარჯები!DIL33</f>
        <v>0</v>
      </c>
      <c r="DIM35" s="73">
        <f>ხარჯები!DIM33</f>
        <v>0</v>
      </c>
      <c r="DIN35" s="73">
        <f>ხარჯები!DIN33</f>
        <v>0</v>
      </c>
      <c r="DIO35" s="73">
        <f>ხარჯები!DIO33</f>
        <v>0</v>
      </c>
      <c r="DIP35" s="73">
        <f>ხარჯები!DIP33</f>
        <v>0</v>
      </c>
      <c r="DIQ35" s="73">
        <f>ხარჯები!DIQ33</f>
        <v>0</v>
      </c>
      <c r="DIR35" s="73">
        <f>ხარჯები!DIR33</f>
        <v>0</v>
      </c>
      <c r="DIS35" s="73">
        <f>ხარჯები!DIS33</f>
        <v>0</v>
      </c>
      <c r="DIT35" s="73">
        <f>ხარჯები!DIT33</f>
        <v>0</v>
      </c>
      <c r="DIU35" s="73">
        <f>ხარჯები!DIU33</f>
        <v>0</v>
      </c>
      <c r="DIV35" s="73">
        <f>ხარჯები!DIV33</f>
        <v>0</v>
      </c>
      <c r="DIW35" s="73">
        <f>ხარჯები!DIW33</f>
        <v>0</v>
      </c>
      <c r="DIX35" s="73">
        <f>ხარჯები!DIX33</f>
        <v>0</v>
      </c>
      <c r="DIY35" s="73">
        <f>ხარჯები!DIY33</f>
        <v>0</v>
      </c>
      <c r="DIZ35" s="73">
        <f>ხარჯები!DIZ33</f>
        <v>0</v>
      </c>
      <c r="DJA35" s="73">
        <f>ხარჯები!DJA33</f>
        <v>0</v>
      </c>
      <c r="DJB35" s="73">
        <f>ხარჯები!DJB33</f>
        <v>0</v>
      </c>
      <c r="DJC35" s="73">
        <f>ხარჯები!DJC33</f>
        <v>0</v>
      </c>
      <c r="DJD35" s="73">
        <f>ხარჯები!DJD33</f>
        <v>0</v>
      </c>
      <c r="DJE35" s="73">
        <f>ხარჯები!DJE33</f>
        <v>0</v>
      </c>
      <c r="DJF35" s="73">
        <f>ხარჯები!DJF33</f>
        <v>0</v>
      </c>
      <c r="DJG35" s="73">
        <f>ხარჯები!DJG33</f>
        <v>0</v>
      </c>
      <c r="DJH35" s="73">
        <f>ხარჯები!DJH33</f>
        <v>0</v>
      </c>
      <c r="DJI35" s="73">
        <f>ხარჯები!DJI33</f>
        <v>0</v>
      </c>
      <c r="DJJ35" s="73">
        <f>ხარჯები!DJJ33</f>
        <v>0</v>
      </c>
      <c r="DJK35" s="73">
        <f>ხარჯები!DJK33</f>
        <v>0</v>
      </c>
      <c r="DJL35" s="73">
        <f>ხარჯები!DJL33</f>
        <v>0</v>
      </c>
      <c r="DJM35" s="73">
        <f>ხარჯები!DJM33</f>
        <v>0</v>
      </c>
      <c r="DJN35" s="73">
        <f>ხარჯები!DJN33</f>
        <v>0</v>
      </c>
      <c r="DJO35" s="73">
        <f>ხარჯები!DJO33</f>
        <v>0</v>
      </c>
      <c r="DJP35" s="73">
        <f>ხარჯები!DJP33</f>
        <v>0</v>
      </c>
      <c r="DJQ35" s="73">
        <f>ხარჯები!DJQ33</f>
        <v>0</v>
      </c>
      <c r="DJR35" s="73">
        <f>ხარჯები!DJR33</f>
        <v>0</v>
      </c>
      <c r="DJS35" s="73">
        <f>ხარჯები!DJS33</f>
        <v>0</v>
      </c>
      <c r="DJT35" s="73">
        <f>ხარჯები!DJT33</f>
        <v>0</v>
      </c>
      <c r="DJU35" s="73">
        <f>ხარჯები!DJU33</f>
        <v>0</v>
      </c>
      <c r="DJV35" s="73">
        <f>ხარჯები!DJV33</f>
        <v>0</v>
      </c>
      <c r="DJW35" s="73">
        <f>ხარჯები!DJW33</f>
        <v>0</v>
      </c>
      <c r="DJX35" s="73">
        <f>ხარჯები!DJX33</f>
        <v>0</v>
      </c>
      <c r="DJY35" s="73">
        <f>ხარჯები!DJY33</f>
        <v>0</v>
      </c>
      <c r="DJZ35" s="73">
        <f>ხარჯები!DJZ33</f>
        <v>0</v>
      </c>
      <c r="DKA35" s="73">
        <f>ხარჯები!DKA33</f>
        <v>0</v>
      </c>
      <c r="DKB35" s="73">
        <f>ხარჯები!DKB33</f>
        <v>0</v>
      </c>
      <c r="DKC35" s="73">
        <f>ხარჯები!DKC33</f>
        <v>0</v>
      </c>
      <c r="DKD35" s="73">
        <f>ხარჯები!DKD33</f>
        <v>0</v>
      </c>
      <c r="DKE35" s="73">
        <f>ხარჯები!DKE33</f>
        <v>0</v>
      </c>
      <c r="DKF35" s="73">
        <f>ხარჯები!DKF33</f>
        <v>0</v>
      </c>
      <c r="DKG35" s="73">
        <f>ხარჯები!DKG33</f>
        <v>0</v>
      </c>
      <c r="DKH35" s="73">
        <f>ხარჯები!DKH33</f>
        <v>0</v>
      </c>
      <c r="DKI35" s="73">
        <f>ხარჯები!DKI33</f>
        <v>0</v>
      </c>
      <c r="DKJ35" s="73">
        <f>ხარჯები!DKJ33</f>
        <v>0</v>
      </c>
      <c r="DKK35" s="73">
        <f>ხარჯები!DKK33</f>
        <v>0</v>
      </c>
      <c r="DKL35" s="73">
        <f>ხარჯები!DKL33</f>
        <v>0</v>
      </c>
      <c r="DKM35" s="73">
        <f>ხარჯები!DKM33</f>
        <v>0</v>
      </c>
      <c r="DKN35" s="73">
        <f>ხარჯები!DKN33</f>
        <v>0</v>
      </c>
      <c r="DKO35" s="73">
        <f>ხარჯები!DKO33</f>
        <v>0</v>
      </c>
      <c r="DKP35" s="73">
        <f>ხარჯები!DKP33</f>
        <v>0</v>
      </c>
      <c r="DKQ35" s="73">
        <f>ხარჯები!DKQ33</f>
        <v>0</v>
      </c>
      <c r="DKR35" s="73">
        <f>ხარჯები!DKR33</f>
        <v>0</v>
      </c>
      <c r="DKS35" s="73">
        <f>ხარჯები!DKS33</f>
        <v>0</v>
      </c>
      <c r="DKT35" s="73">
        <f>ხარჯები!DKT33</f>
        <v>0</v>
      </c>
      <c r="DKU35" s="73">
        <f>ხარჯები!DKU33</f>
        <v>0</v>
      </c>
      <c r="DKV35" s="73">
        <f>ხარჯები!DKV33</f>
        <v>0</v>
      </c>
      <c r="DKW35" s="73">
        <f>ხარჯები!DKW33</f>
        <v>0</v>
      </c>
      <c r="DKX35" s="73">
        <f>ხარჯები!DKX33</f>
        <v>0</v>
      </c>
      <c r="DKY35" s="73">
        <f>ხარჯები!DKY33</f>
        <v>0</v>
      </c>
      <c r="DKZ35" s="73">
        <f>ხარჯები!DKZ33</f>
        <v>0</v>
      </c>
      <c r="DLA35" s="73">
        <f>ხარჯები!DLA33</f>
        <v>0</v>
      </c>
      <c r="DLB35" s="73">
        <f>ხარჯები!DLB33</f>
        <v>0</v>
      </c>
      <c r="DLC35" s="73">
        <f>ხარჯები!DLC33</f>
        <v>0</v>
      </c>
      <c r="DLD35" s="73">
        <f>ხარჯები!DLD33</f>
        <v>0</v>
      </c>
      <c r="DLE35" s="73">
        <f>ხარჯები!DLE33</f>
        <v>0</v>
      </c>
      <c r="DLF35" s="73">
        <f>ხარჯები!DLF33</f>
        <v>0</v>
      </c>
      <c r="DLG35" s="73">
        <f>ხარჯები!DLG33</f>
        <v>0</v>
      </c>
      <c r="DLH35" s="73">
        <f>ხარჯები!DLH33</f>
        <v>0</v>
      </c>
      <c r="DLI35" s="73">
        <f>ხარჯები!DLI33</f>
        <v>0</v>
      </c>
      <c r="DLJ35" s="73">
        <f>ხარჯები!DLJ33</f>
        <v>0</v>
      </c>
      <c r="DLK35" s="73">
        <f>ხარჯები!DLK33</f>
        <v>0</v>
      </c>
      <c r="DLL35" s="73">
        <f>ხარჯები!DLL33</f>
        <v>0</v>
      </c>
      <c r="DLM35" s="73">
        <f>ხარჯები!DLM33</f>
        <v>0</v>
      </c>
      <c r="DLN35" s="73">
        <f>ხარჯები!DLN33</f>
        <v>0</v>
      </c>
      <c r="DLO35" s="73">
        <f>ხარჯები!DLO33</f>
        <v>0</v>
      </c>
      <c r="DLP35" s="73">
        <f>ხარჯები!DLP33</f>
        <v>0</v>
      </c>
      <c r="DLQ35" s="73">
        <f>ხარჯები!DLQ33</f>
        <v>0</v>
      </c>
      <c r="DLR35" s="73">
        <f>ხარჯები!DLR33</f>
        <v>0</v>
      </c>
      <c r="DLS35" s="73">
        <f>ხარჯები!DLS33</f>
        <v>0</v>
      </c>
      <c r="DLT35" s="73">
        <f>ხარჯები!DLT33</f>
        <v>0</v>
      </c>
      <c r="DLU35" s="73">
        <f>ხარჯები!DLU33</f>
        <v>0</v>
      </c>
      <c r="DLV35" s="73">
        <f>ხარჯები!DLV33</f>
        <v>0</v>
      </c>
      <c r="DLW35" s="73">
        <f>ხარჯები!DLW33</f>
        <v>0</v>
      </c>
      <c r="DLX35" s="73">
        <f>ხარჯები!DLX33</f>
        <v>0</v>
      </c>
      <c r="DLY35" s="73">
        <f>ხარჯები!DLY33</f>
        <v>0</v>
      </c>
      <c r="DLZ35" s="73">
        <f>ხარჯები!DLZ33</f>
        <v>0</v>
      </c>
      <c r="DMA35" s="73">
        <f>ხარჯები!DMA33</f>
        <v>0</v>
      </c>
      <c r="DMB35" s="73">
        <f>ხარჯები!DMB33</f>
        <v>0</v>
      </c>
      <c r="DMC35" s="73">
        <f>ხარჯები!DMC33</f>
        <v>0</v>
      </c>
      <c r="DMD35" s="73">
        <f>ხარჯები!DMD33</f>
        <v>0</v>
      </c>
      <c r="DME35" s="73">
        <f>ხარჯები!DME33</f>
        <v>0</v>
      </c>
      <c r="DMF35" s="73">
        <f>ხარჯები!DMF33</f>
        <v>0</v>
      </c>
      <c r="DMG35" s="73">
        <f>ხარჯები!DMG33</f>
        <v>0</v>
      </c>
      <c r="DMH35" s="73">
        <f>ხარჯები!DMH33</f>
        <v>0</v>
      </c>
      <c r="DMI35" s="73">
        <f>ხარჯები!DMI33</f>
        <v>0</v>
      </c>
      <c r="DMJ35" s="73">
        <f>ხარჯები!DMJ33</f>
        <v>0</v>
      </c>
      <c r="DMK35" s="73">
        <f>ხარჯები!DMK33</f>
        <v>0</v>
      </c>
      <c r="DML35" s="73">
        <f>ხარჯები!DML33</f>
        <v>0</v>
      </c>
      <c r="DMM35" s="73">
        <f>ხარჯები!DMM33</f>
        <v>0</v>
      </c>
      <c r="DMN35" s="73">
        <f>ხარჯები!DMN33</f>
        <v>0</v>
      </c>
      <c r="DMO35" s="73">
        <f>ხარჯები!DMO33</f>
        <v>0</v>
      </c>
      <c r="DMP35" s="73">
        <f>ხარჯები!DMP33</f>
        <v>0</v>
      </c>
      <c r="DMQ35" s="73">
        <f>ხარჯები!DMQ33</f>
        <v>0</v>
      </c>
      <c r="DMR35" s="73">
        <f>ხარჯები!DMR33</f>
        <v>0</v>
      </c>
      <c r="DMS35" s="73">
        <f>ხარჯები!DMS33</f>
        <v>0</v>
      </c>
      <c r="DMT35" s="73">
        <f>ხარჯები!DMT33</f>
        <v>0</v>
      </c>
      <c r="DMU35" s="73">
        <f>ხარჯები!DMU33</f>
        <v>0</v>
      </c>
      <c r="DMV35" s="73">
        <f>ხარჯები!DMV33</f>
        <v>0</v>
      </c>
      <c r="DMW35" s="73">
        <f>ხარჯები!DMW33</f>
        <v>0</v>
      </c>
      <c r="DMX35" s="73">
        <f>ხარჯები!DMX33</f>
        <v>0</v>
      </c>
      <c r="DMY35" s="73">
        <f>ხარჯები!DMY33</f>
        <v>0</v>
      </c>
      <c r="DMZ35" s="73">
        <f>ხარჯები!DMZ33</f>
        <v>0</v>
      </c>
      <c r="DNA35" s="73">
        <f>ხარჯები!DNA33</f>
        <v>0</v>
      </c>
      <c r="DNB35" s="73">
        <f>ხარჯები!DNB33</f>
        <v>0</v>
      </c>
      <c r="DNC35" s="73">
        <f>ხარჯები!DNC33</f>
        <v>0</v>
      </c>
      <c r="DND35" s="73">
        <f>ხარჯები!DND33</f>
        <v>0</v>
      </c>
      <c r="DNE35" s="73">
        <f>ხარჯები!DNE33</f>
        <v>0</v>
      </c>
      <c r="DNF35" s="73">
        <f>ხარჯები!DNF33</f>
        <v>0</v>
      </c>
      <c r="DNG35" s="73">
        <f>ხარჯები!DNG33</f>
        <v>0</v>
      </c>
      <c r="DNH35" s="73">
        <f>ხარჯები!DNH33</f>
        <v>0</v>
      </c>
      <c r="DNI35" s="73">
        <f>ხარჯები!DNI33</f>
        <v>0</v>
      </c>
      <c r="DNJ35" s="73">
        <f>ხარჯები!DNJ33</f>
        <v>0</v>
      </c>
      <c r="DNK35" s="73">
        <f>ხარჯები!DNK33</f>
        <v>0</v>
      </c>
      <c r="DNL35" s="73">
        <f>ხარჯები!DNL33</f>
        <v>0</v>
      </c>
      <c r="DNM35" s="73">
        <f>ხარჯები!DNM33</f>
        <v>0</v>
      </c>
      <c r="DNN35" s="73">
        <f>ხარჯები!DNN33</f>
        <v>0</v>
      </c>
      <c r="DNO35" s="73">
        <f>ხარჯები!DNO33</f>
        <v>0</v>
      </c>
      <c r="DNP35" s="73">
        <f>ხარჯები!DNP33</f>
        <v>0</v>
      </c>
      <c r="DNQ35" s="73">
        <f>ხარჯები!DNQ33</f>
        <v>0</v>
      </c>
      <c r="DNR35" s="73">
        <f>ხარჯები!DNR33</f>
        <v>0</v>
      </c>
      <c r="DNS35" s="73">
        <f>ხარჯები!DNS33</f>
        <v>0</v>
      </c>
      <c r="DNT35" s="73">
        <f>ხარჯები!DNT33</f>
        <v>0</v>
      </c>
      <c r="DNU35" s="73">
        <f>ხარჯები!DNU33</f>
        <v>0</v>
      </c>
      <c r="DNV35" s="73">
        <f>ხარჯები!DNV33</f>
        <v>0</v>
      </c>
      <c r="DNW35" s="73">
        <f>ხარჯები!DNW33</f>
        <v>0</v>
      </c>
      <c r="DNX35" s="73">
        <f>ხარჯები!DNX33</f>
        <v>0</v>
      </c>
      <c r="DNY35" s="73">
        <f>ხარჯები!DNY33</f>
        <v>0</v>
      </c>
      <c r="DNZ35" s="73">
        <f>ხარჯები!DNZ33</f>
        <v>0</v>
      </c>
      <c r="DOA35" s="73">
        <f>ხარჯები!DOA33</f>
        <v>0</v>
      </c>
      <c r="DOB35" s="73">
        <f>ხარჯები!DOB33</f>
        <v>0</v>
      </c>
      <c r="DOC35" s="73">
        <f>ხარჯები!DOC33</f>
        <v>0</v>
      </c>
      <c r="DOD35" s="73">
        <f>ხარჯები!DOD33</f>
        <v>0</v>
      </c>
      <c r="DOE35" s="73">
        <f>ხარჯები!DOE33</f>
        <v>0</v>
      </c>
      <c r="DOF35" s="73">
        <f>ხარჯები!DOF33</f>
        <v>0</v>
      </c>
      <c r="DOG35" s="73">
        <f>ხარჯები!DOG33</f>
        <v>0</v>
      </c>
      <c r="DOH35" s="73">
        <f>ხარჯები!DOH33</f>
        <v>0</v>
      </c>
      <c r="DOI35" s="73">
        <f>ხარჯები!DOI33</f>
        <v>0</v>
      </c>
      <c r="DOJ35" s="73">
        <f>ხარჯები!DOJ33</f>
        <v>0</v>
      </c>
      <c r="DOK35" s="73">
        <f>ხარჯები!DOK33</f>
        <v>0</v>
      </c>
      <c r="DOL35" s="73">
        <f>ხარჯები!DOL33</f>
        <v>0</v>
      </c>
      <c r="DOM35" s="73">
        <f>ხარჯები!DOM33</f>
        <v>0</v>
      </c>
      <c r="DON35" s="73">
        <f>ხარჯები!DON33</f>
        <v>0</v>
      </c>
      <c r="DOO35" s="73">
        <f>ხარჯები!DOO33</f>
        <v>0</v>
      </c>
      <c r="DOP35" s="73">
        <f>ხარჯები!DOP33</f>
        <v>0</v>
      </c>
      <c r="DOQ35" s="73">
        <f>ხარჯები!DOQ33</f>
        <v>0</v>
      </c>
      <c r="DOR35" s="73">
        <f>ხარჯები!DOR33</f>
        <v>0</v>
      </c>
      <c r="DOS35" s="73">
        <f>ხარჯები!DOS33</f>
        <v>0</v>
      </c>
      <c r="DOT35" s="73">
        <f>ხარჯები!DOT33</f>
        <v>0</v>
      </c>
      <c r="DOU35" s="73">
        <f>ხარჯები!DOU33</f>
        <v>0</v>
      </c>
      <c r="DOV35" s="73">
        <f>ხარჯები!DOV33</f>
        <v>0</v>
      </c>
      <c r="DOW35" s="73">
        <f>ხარჯები!DOW33</f>
        <v>0</v>
      </c>
      <c r="DOX35" s="73">
        <f>ხარჯები!DOX33</f>
        <v>0</v>
      </c>
      <c r="DOY35" s="73">
        <f>ხარჯები!DOY33</f>
        <v>0</v>
      </c>
      <c r="DOZ35" s="73">
        <f>ხარჯები!DOZ33</f>
        <v>0</v>
      </c>
      <c r="DPA35" s="73">
        <f>ხარჯები!DPA33</f>
        <v>0</v>
      </c>
      <c r="DPB35" s="73">
        <f>ხარჯები!DPB33</f>
        <v>0</v>
      </c>
      <c r="DPC35" s="73">
        <f>ხარჯები!DPC33</f>
        <v>0</v>
      </c>
      <c r="DPD35" s="73">
        <f>ხარჯები!DPD33</f>
        <v>0</v>
      </c>
      <c r="DPE35" s="73">
        <f>ხარჯები!DPE33</f>
        <v>0</v>
      </c>
      <c r="DPF35" s="73">
        <f>ხარჯები!DPF33</f>
        <v>0</v>
      </c>
      <c r="DPG35" s="73">
        <f>ხარჯები!DPG33</f>
        <v>0</v>
      </c>
      <c r="DPH35" s="73">
        <f>ხარჯები!DPH33</f>
        <v>0</v>
      </c>
      <c r="DPI35" s="73">
        <f>ხარჯები!DPI33</f>
        <v>0</v>
      </c>
      <c r="DPJ35" s="73">
        <f>ხარჯები!DPJ33</f>
        <v>0</v>
      </c>
      <c r="DPK35" s="73">
        <f>ხარჯები!DPK33</f>
        <v>0</v>
      </c>
      <c r="DPL35" s="73">
        <f>ხარჯები!DPL33</f>
        <v>0</v>
      </c>
      <c r="DPM35" s="73">
        <f>ხარჯები!DPM33</f>
        <v>0</v>
      </c>
      <c r="DPN35" s="73">
        <f>ხარჯები!DPN33</f>
        <v>0</v>
      </c>
      <c r="DPO35" s="73">
        <f>ხარჯები!DPO33</f>
        <v>0</v>
      </c>
      <c r="DPP35" s="73">
        <f>ხარჯები!DPP33</f>
        <v>0</v>
      </c>
      <c r="DPQ35" s="73">
        <f>ხარჯები!DPQ33</f>
        <v>0</v>
      </c>
      <c r="DPR35" s="73">
        <f>ხარჯები!DPR33</f>
        <v>0</v>
      </c>
      <c r="DPS35" s="73">
        <f>ხარჯები!DPS33</f>
        <v>0</v>
      </c>
      <c r="DPT35" s="73">
        <f>ხარჯები!DPT33</f>
        <v>0</v>
      </c>
      <c r="DPU35" s="73">
        <f>ხარჯები!DPU33</f>
        <v>0</v>
      </c>
      <c r="DPV35" s="73">
        <f>ხარჯები!DPV33</f>
        <v>0</v>
      </c>
      <c r="DPW35" s="73">
        <f>ხარჯები!DPW33</f>
        <v>0</v>
      </c>
      <c r="DPX35" s="73">
        <f>ხარჯები!DPX33</f>
        <v>0</v>
      </c>
      <c r="DPY35" s="73">
        <f>ხარჯები!DPY33</f>
        <v>0</v>
      </c>
      <c r="DPZ35" s="73">
        <f>ხარჯები!DPZ33</f>
        <v>0</v>
      </c>
      <c r="DQA35" s="73">
        <f>ხარჯები!DQA33</f>
        <v>0</v>
      </c>
      <c r="DQB35" s="73">
        <f>ხარჯები!DQB33</f>
        <v>0</v>
      </c>
      <c r="DQC35" s="73">
        <f>ხარჯები!DQC33</f>
        <v>0</v>
      </c>
      <c r="DQD35" s="73">
        <f>ხარჯები!DQD33</f>
        <v>0</v>
      </c>
      <c r="DQE35" s="73">
        <f>ხარჯები!DQE33</f>
        <v>0</v>
      </c>
      <c r="DQF35" s="73">
        <f>ხარჯები!DQF33</f>
        <v>0</v>
      </c>
      <c r="DQG35" s="73">
        <f>ხარჯები!DQG33</f>
        <v>0</v>
      </c>
      <c r="DQH35" s="73">
        <f>ხარჯები!DQH33</f>
        <v>0</v>
      </c>
      <c r="DQI35" s="73">
        <f>ხარჯები!DQI33</f>
        <v>0</v>
      </c>
      <c r="DQJ35" s="73">
        <f>ხარჯები!DQJ33</f>
        <v>0</v>
      </c>
      <c r="DQK35" s="73">
        <f>ხარჯები!DQK33</f>
        <v>0</v>
      </c>
      <c r="DQL35" s="73">
        <f>ხარჯები!DQL33</f>
        <v>0</v>
      </c>
      <c r="DQM35" s="73">
        <f>ხარჯები!DQM33</f>
        <v>0</v>
      </c>
      <c r="DQN35" s="73">
        <f>ხარჯები!DQN33</f>
        <v>0</v>
      </c>
      <c r="DQO35" s="73">
        <f>ხარჯები!DQO33</f>
        <v>0</v>
      </c>
      <c r="DQP35" s="73">
        <f>ხარჯები!DQP33</f>
        <v>0</v>
      </c>
      <c r="DQQ35" s="73">
        <f>ხარჯები!DQQ33</f>
        <v>0</v>
      </c>
      <c r="DQR35" s="73">
        <f>ხარჯები!DQR33</f>
        <v>0</v>
      </c>
      <c r="DQS35" s="73">
        <f>ხარჯები!DQS33</f>
        <v>0</v>
      </c>
      <c r="DQT35" s="73">
        <f>ხარჯები!DQT33</f>
        <v>0</v>
      </c>
      <c r="DQU35" s="73">
        <f>ხარჯები!DQU33</f>
        <v>0</v>
      </c>
      <c r="DQV35" s="73">
        <f>ხარჯები!DQV33</f>
        <v>0</v>
      </c>
      <c r="DQW35" s="73">
        <f>ხარჯები!DQW33</f>
        <v>0</v>
      </c>
      <c r="DQX35" s="73">
        <f>ხარჯები!DQX33</f>
        <v>0</v>
      </c>
      <c r="DQY35" s="73">
        <f>ხარჯები!DQY33</f>
        <v>0</v>
      </c>
      <c r="DQZ35" s="73">
        <f>ხარჯები!DQZ33</f>
        <v>0</v>
      </c>
      <c r="DRA35" s="73">
        <f>ხარჯები!DRA33</f>
        <v>0</v>
      </c>
      <c r="DRB35" s="73">
        <f>ხარჯები!DRB33</f>
        <v>0</v>
      </c>
      <c r="DRC35" s="73">
        <f>ხარჯები!DRC33</f>
        <v>0</v>
      </c>
      <c r="DRD35" s="73">
        <f>ხარჯები!DRD33</f>
        <v>0</v>
      </c>
      <c r="DRE35" s="73">
        <f>ხარჯები!DRE33</f>
        <v>0</v>
      </c>
      <c r="DRF35" s="73">
        <f>ხარჯები!DRF33</f>
        <v>0</v>
      </c>
      <c r="DRG35" s="73">
        <f>ხარჯები!DRG33</f>
        <v>0</v>
      </c>
      <c r="DRH35" s="73">
        <f>ხარჯები!DRH33</f>
        <v>0</v>
      </c>
      <c r="DRI35" s="73">
        <f>ხარჯები!DRI33</f>
        <v>0</v>
      </c>
      <c r="DRJ35" s="73">
        <f>ხარჯები!DRJ33</f>
        <v>0</v>
      </c>
      <c r="DRK35" s="73">
        <f>ხარჯები!DRK33</f>
        <v>0</v>
      </c>
      <c r="DRL35" s="73">
        <f>ხარჯები!DRL33</f>
        <v>0</v>
      </c>
      <c r="DRM35" s="73">
        <f>ხარჯები!DRM33</f>
        <v>0</v>
      </c>
      <c r="DRN35" s="73">
        <f>ხარჯები!DRN33</f>
        <v>0</v>
      </c>
      <c r="DRO35" s="73">
        <f>ხარჯები!DRO33</f>
        <v>0</v>
      </c>
      <c r="DRP35" s="73">
        <f>ხარჯები!DRP33</f>
        <v>0</v>
      </c>
      <c r="DRQ35" s="73">
        <f>ხარჯები!DRQ33</f>
        <v>0</v>
      </c>
      <c r="DRR35" s="73">
        <f>ხარჯები!DRR33</f>
        <v>0</v>
      </c>
      <c r="DRS35" s="73">
        <f>ხარჯები!DRS33</f>
        <v>0</v>
      </c>
      <c r="DRT35" s="73">
        <f>ხარჯები!DRT33</f>
        <v>0</v>
      </c>
      <c r="DRU35" s="73">
        <f>ხარჯები!DRU33</f>
        <v>0</v>
      </c>
      <c r="DRV35" s="73">
        <f>ხარჯები!DRV33</f>
        <v>0</v>
      </c>
      <c r="DRW35" s="73">
        <f>ხარჯები!DRW33</f>
        <v>0</v>
      </c>
      <c r="DRX35" s="73">
        <f>ხარჯები!DRX33</f>
        <v>0</v>
      </c>
      <c r="DRY35" s="73">
        <f>ხარჯები!DRY33</f>
        <v>0</v>
      </c>
      <c r="DRZ35" s="73">
        <f>ხარჯები!DRZ33</f>
        <v>0</v>
      </c>
      <c r="DSA35" s="73">
        <f>ხარჯები!DSA33</f>
        <v>0</v>
      </c>
      <c r="DSB35" s="73">
        <f>ხარჯები!DSB33</f>
        <v>0</v>
      </c>
      <c r="DSC35" s="73">
        <f>ხარჯები!DSC33</f>
        <v>0</v>
      </c>
      <c r="DSD35" s="73">
        <f>ხარჯები!DSD33</f>
        <v>0</v>
      </c>
      <c r="DSE35" s="73">
        <f>ხარჯები!DSE33</f>
        <v>0</v>
      </c>
      <c r="DSF35" s="73">
        <f>ხარჯები!DSF33</f>
        <v>0</v>
      </c>
      <c r="DSG35" s="73">
        <f>ხარჯები!DSG33</f>
        <v>0</v>
      </c>
      <c r="DSH35" s="73">
        <f>ხარჯები!DSH33</f>
        <v>0</v>
      </c>
      <c r="DSI35" s="73">
        <f>ხარჯები!DSI33</f>
        <v>0</v>
      </c>
      <c r="DSJ35" s="73">
        <f>ხარჯები!DSJ33</f>
        <v>0</v>
      </c>
      <c r="DSK35" s="73">
        <f>ხარჯები!DSK33</f>
        <v>0</v>
      </c>
      <c r="DSL35" s="73">
        <f>ხარჯები!DSL33</f>
        <v>0</v>
      </c>
      <c r="DSM35" s="73">
        <f>ხარჯები!DSM33</f>
        <v>0</v>
      </c>
      <c r="DSN35" s="73">
        <f>ხარჯები!DSN33</f>
        <v>0</v>
      </c>
      <c r="DSO35" s="73">
        <f>ხარჯები!DSO33</f>
        <v>0</v>
      </c>
      <c r="DSP35" s="73">
        <f>ხარჯები!DSP33</f>
        <v>0</v>
      </c>
      <c r="DSQ35" s="73">
        <f>ხარჯები!DSQ33</f>
        <v>0</v>
      </c>
      <c r="DSR35" s="73">
        <f>ხარჯები!DSR33</f>
        <v>0</v>
      </c>
      <c r="DSS35" s="73">
        <f>ხარჯები!DSS33</f>
        <v>0</v>
      </c>
      <c r="DST35" s="73">
        <f>ხარჯები!DST33</f>
        <v>0</v>
      </c>
      <c r="DSU35" s="73">
        <f>ხარჯები!DSU33</f>
        <v>0</v>
      </c>
      <c r="DSV35" s="73">
        <f>ხარჯები!DSV33</f>
        <v>0</v>
      </c>
      <c r="DSW35" s="73">
        <f>ხარჯები!DSW33</f>
        <v>0</v>
      </c>
      <c r="DSX35" s="73">
        <f>ხარჯები!DSX33</f>
        <v>0</v>
      </c>
      <c r="DSY35" s="73">
        <f>ხარჯები!DSY33</f>
        <v>0</v>
      </c>
      <c r="DSZ35" s="73">
        <f>ხარჯები!DSZ33</f>
        <v>0</v>
      </c>
      <c r="DTA35" s="73">
        <f>ხარჯები!DTA33</f>
        <v>0</v>
      </c>
      <c r="DTB35" s="73">
        <f>ხარჯები!DTB33</f>
        <v>0</v>
      </c>
      <c r="DTC35" s="73">
        <f>ხარჯები!DTC33</f>
        <v>0</v>
      </c>
      <c r="DTD35" s="73">
        <f>ხარჯები!DTD33</f>
        <v>0</v>
      </c>
      <c r="DTE35" s="73">
        <f>ხარჯები!DTE33</f>
        <v>0</v>
      </c>
      <c r="DTF35" s="73">
        <f>ხარჯები!DTF33</f>
        <v>0</v>
      </c>
      <c r="DTG35" s="73">
        <f>ხარჯები!DTG33</f>
        <v>0</v>
      </c>
      <c r="DTH35" s="73">
        <f>ხარჯები!DTH33</f>
        <v>0</v>
      </c>
      <c r="DTI35" s="73">
        <f>ხარჯები!DTI33</f>
        <v>0</v>
      </c>
      <c r="DTJ35" s="73">
        <f>ხარჯები!DTJ33</f>
        <v>0</v>
      </c>
      <c r="DTK35" s="73">
        <f>ხარჯები!DTK33</f>
        <v>0</v>
      </c>
      <c r="DTL35" s="73">
        <f>ხარჯები!DTL33</f>
        <v>0</v>
      </c>
      <c r="DTM35" s="73">
        <f>ხარჯები!DTM33</f>
        <v>0</v>
      </c>
      <c r="DTN35" s="73">
        <f>ხარჯები!DTN33</f>
        <v>0</v>
      </c>
      <c r="DTO35" s="73">
        <f>ხარჯები!DTO33</f>
        <v>0</v>
      </c>
      <c r="DTP35" s="73">
        <f>ხარჯები!DTP33</f>
        <v>0</v>
      </c>
      <c r="DTQ35" s="73">
        <f>ხარჯები!DTQ33</f>
        <v>0</v>
      </c>
      <c r="DTR35" s="73">
        <f>ხარჯები!DTR33</f>
        <v>0</v>
      </c>
      <c r="DTS35" s="73">
        <f>ხარჯები!DTS33</f>
        <v>0</v>
      </c>
      <c r="DTT35" s="73">
        <f>ხარჯები!DTT33</f>
        <v>0</v>
      </c>
      <c r="DTU35" s="73">
        <f>ხარჯები!DTU33</f>
        <v>0</v>
      </c>
      <c r="DTV35" s="73">
        <f>ხარჯები!DTV33</f>
        <v>0</v>
      </c>
      <c r="DTW35" s="73">
        <f>ხარჯები!DTW33</f>
        <v>0</v>
      </c>
      <c r="DTX35" s="73">
        <f>ხარჯები!DTX33</f>
        <v>0</v>
      </c>
      <c r="DTY35" s="73">
        <f>ხარჯები!DTY33</f>
        <v>0</v>
      </c>
      <c r="DTZ35" s="73">
        <f>ხარჯები!DTZ33</f>
        <v>0</v>
      </c>
      <c r="DUA35" s="73">
        <f>ხარჯები!DUA33</f>
        <v>0</v>
      </c>
      <c r="DUB35" s="73">
        <f>ხარჯები!DUB33</f>
        <v>0</v>
      </c>
      <c r="DUC35" s="73">
        <f>ხარჯები!DUC33</f>
        <v>0</v>
      </c>
      <c r="DUD35" s="73">
        <f>ხარჯები!DUD33</f>
        <v>0</v>
      </c>
      <c r="DUE35" s="73">
        <f>ხარჯები!DUE33</f>
        <v>0</v>
      </c>
      <c r="DUF35" s="73">
        <f>ხარჯები!DUF33</f>
        <v>0</v>
      </c>
      <c r="DUG35" s="73">
        <f>ხარჯები!DUG33</f>
        <v>0</v>
      </c>
      <c r="DUH35" s="73">
        <f>ხარჯები!DUH33</f>
        <v>0</v>
      </c>
      <c r="DUI35" s="73">
        <f>ხარჯები!DUI33</f>
        <v>0</v>
      </c>
      <c r="DUJ35" s="73">
        <f>ხარჯები!DUJ33</f>
        <v>0</v>
      </c>
      <c r="DUK35" s="73">
        <f>ხარჯები!DUK33</f>
        <v>0</v>
      </c>
      <c r="DUL35" s="73">
        <f>ხარჯები!DUL33</f>
        <v>0</v>
      </c>
      <c r="DUM35" s="73">
        <f>ხარჯები!DUM33</f>
        <v>0</v>
      </c>
      <c r="DUN35" s="73">
        <f>ხარჯები!DUN33</f>
        <v>0</v>
      </c>
      <c r="DUO35" s="73">
        <f>ხარჯები!DUO33</f>
        <v>0</v>
      </c>
      <c r="DUP35" s="73">
        <f>ხარჯები!DUP33</f>
        <v>0</v>
      </c>
      <c r="DUQ35" s="73">
        <f>ხარჯები!DUQ33</f>
        <v>0</v>
      </c>
      <c r="DUR35" s="73">
        <f>ხარჯები!DUR33</f>
        <v>0</v>
      </c>
      <c r="DUS35" s="73">
        <f>ხარჯები!DUS33</f>
        <v>0</v>
      </c>
      <c r="DUT35" s="73">
        <f>ხარჯები!DUT33</f>
        <v>0</v>
      </c>
      <c r="DUU35" s="73">
        <f>ხარჯები!DUU33</f>
        <v>0</v>
      </c>
      <c r="DUV35" s="73">
        <f>ხარჯები!DUV33</f>
        <v>0</v>
      </c>
      <c r="DUW35" s="73">
        <f>ხარჯები!DUW33</f>
        <v>0</v>
      </c>
      <c r="DUX35" s="73">
        <f>ხარჯები!DUX33</f>
        <v>0</v>
      </c>
      <c r="DUY35" s="73">
        <f>ხარჯები!DUY33</f>
        <v>0</v>
      </c>
      <c r="DUZ35" s="73">
        <f>ხარჯები!DUZ33</f>
        <v>0</v>
      </c>
      <c r="DVA35" s="73">
        <f>ხარჯები!DVA33</f>
        <v>0</v>
      </c>
      <c r="DVB35" s="73">
        <f>ხარჯები!DVB33</f>
        <v>0</v>
      </c>
      <c r="DVC35" s="73">
        <f>ხარჯები!DVC33</f>
        <v>0</v>
      </c>
      <c r="DVD35" s="73">
        <f>ხარჯები!DVD33</f>
        <v>0</v>
      </c>
      <c r="DVE35" s="73">
        <f>ხარჯები!DVE33</f>
        <v>0</v>
      </c>
      <c r="DVF35" s="73">
        <f>ხარჯები!DVF33</f>
        <v>0</v>
      </c>
      <c r="DVG35" s="73">
        <f>ხარჯები!DVG33</f>
        <v>0</v>
      </c>
      <c r="DVH35" s="73">
        <f>ხარჯები!DVH33</f>
        <v>0</v>
      </c>
      <c r="DVI35" s="73">
        <f>ხარჯები!DVI33</f>
        <v>0</v>
      </c>
      <c r="DVJ35" s="73">
        <f>ხარჯები!DVJ33</f>
        <v>0</v>
      </c>
      <c r="DVK35" s="73">
        <f>ხარჯები!DVK33</f>
        <v>0</v>
      </c>
      <c r="DVL35" s="73">
        <f>ხარჯები!DVL33</f>
        <v>0</v>
      </c>
      <c r="DVM35" s="73">
        <f>ხარჯები!DVM33</f>
        <v>0</v>
      </c>
      <c r="DVN35" s="73">
        <f>ხარჯები!DVN33</f>
        <v>0</v>
      </c>
      <c r="DVO35" s="73">
        <f>ხარჯები!DVO33</f>
        <v>0</v>
      </c>
      <c r="DVP35" s="73">
        <f>ხარჯები!DVP33</f>
        <v>0</v>
      </c>
      <c r="DVQ35" s="73">
        <f>ხარჯები!DVQ33</f>
        <v>0</v>
      </c>
      <c r="DVR35" s="73">
        <f>ხარჯები!DVR33</f>
        <v>0</v>
      </c>
      <c r="DVS35" s="73">
        <f>ხარჯები!DVS33</f>
        <v>0</v>
      </c>
      <c r="DVT35" s="73">
        <f>ხარჯები!DVT33</f>
        <v>0</v>
      </c>
      <c r="DVU35" s="73">
        <f>ხარჯები!DVU33</f>
        <v>0</v>
      </c>
      <c r="DVV35" s="73">
        <f>ხარჯები!DVV33</f>
        <v>0</v>
      </c>
      <c r="DVW35" s="73">
        <f>ხარჯები!DVW33</f>
        <v>0</v>
      </c>
      <c r="DVX35" s="73">
        <f>ხარჯები!DVX33</f>
        <v>0</v>
      </c>
      <c r="DVY35" s="73">
        <f>ხარჯები!DVY33</f>
        <v>0</v>
      </c>
      <c r="DVZ35" s="73">
        <f>ხარჯები!DVZ33</f>
        <v>0</v>
      </c>
      <c r="DWA35" s="73">
        <f>ხარჯები!DWA33</f>
        <v>0</v>
      </c>
      <c r="DWB35" s="73">
        <f>ხარჯები!DWB33</f>
        <v>0</v>
      </c>
      <c r="DWC35" s="73">
        <f>ხარჯები!DWC33</f>
        <v>0</v>
      </c>
      <c r="DWD35" s="73">
        <f>ხარჯები!DWD33</f>
        <v>0</v>
      </c>
      <c r="DWE35" s="73">
        <f>ხარჯები!DWE33</f>
        <v>0</v>
      </c>
      <c r="DWF35" s="73">
        <f>ხარჯები!DWF33</f>
        <v>0</v>
      </c>
      <c r="DWG35" s="73">
        <f>ხარჯები!DWG33</f>
        <v>0</v>
      </c>
      <c r="DWH35" s="73">
        <f>ხარჯები!DWH33</f>
        <v>0</v>
      </c>
      <c r="DWI35" s="73">
        <f>ხარჯები!DWI33</f>
        <v>0</v>
      </c>
      <c r="DWJ35" s="73">
        <f>ხარჯები!DWJ33</f>
        <v>0</v>
      </c>
      <c r="DWK35" s="73">
        <f>ხარჯები!DWK33</f>
        <v>0</v>
      </c>
      <c r="DWL35" s="73">
        <f>ხარჯები!DWL33</f>
        <v>0</v>
      </c>
      <c r="DWM35" s="73">
        <f>ხარჯები!DWM33</f>
        <v>0</v>
      </c>
      <c r="DWN35" s="73">
        <f>ხარჯები!DWN33</f>
        <v>0</v>
      </c>
      <c r="DWO35" s="73">
        <f>ხარჯები!DWO33</f>
        <v>0</v>
      </c>
      <c r="DWP35" s="73">
        <f>ხარჯები!DWP33</f>
        <v>0</v>
      </c>
      <c r="DWQ35" s="73">
        <f>ხარჯები!DWQ33</f>
        <v>0</v>
      </c>
      <c r="DWR35" s="73">
        <f>ხარჯები!DWR33</f>
        <v>0</v>
      </c>
      <c r="DWS35" s="73">
        <f>ხარჯები!DWS33</f>
        <v>0</v>
      </c>
      <c r="DWT35" s="73">
        <f>ხარჯები!DWT33</f>
        <v>0</v>
      </c>
      <c r="DWU35" s="73">
        <f>ხარჯები!DWU33</f>
        <v>0</v>
      </c>
      <c r="DWV35" s="73">
        <f>ხარჯები!DWV33</f>
        <v>0</v>
      </c>
      <c r="DWW35" s="73">
        <f>ხარჯები!DWW33</f>
        <v>0</v>
      </c>
      <c r="DWX35" s="73">
        <f>ხარჯები!DWX33</f>
        <v>0</v>
      </c>
      <c r="DWY35" s="73">
        <f>ხარჯები!DWY33</f>
        <v>0</v>
      </c>
      <c r="DWZ35" s="73">
        <f>ხარჯები!DWZ33</f>
        <v>0</v>
      </c>
      <c r="DXA35" s="73">
        <f>ხარჯები!DXA33</f>
        <v>0</v>
      </c>
      <c r="DXB35" s="73">
        <f>ხარჯები!DXB33</f>
        <v>0</v>
      </c>
      <c r="DXC35" s="73">
        <f>ხარჯები!DXC33</f>
        <v>0</v>
      </c>
      <c r="DXD35" s="73">
        <f>ხარჯები!DXD33</f>
        <v>0</v>
      </c>
      <c r="DXE35" s="73">
        <f>ხარჯები!DXE33</f>
        <v>0</v>
      </c>
      <c r="DXF35" s="73">
        <f>ხარჯები!DXF33</f>
        <v>0</v>
      </c>
      <c r="DXG35" s="73">
        <f>ხარჯები!DXG33</f>
        <v>0</v>
      </c>
      <c r="DXH35" s="73">
        <f>ხარჯები!DXH33</f>
        <v>0</v>
      </c>
      <c r="DXI35" s="73">
        <f>ხარჯები!DXI33</f>
        <v>0</v>
      </c>
      <c r="DXJ35" s="73">
        <f>ხარჯები!DXJ33</f>
        <v>0</v>
      </c>
      <c r="DXK35" s="73">
        <f>ხარჯები!DXK33</f>
        <v>0</v>
      </c>
      <c r="DXL35" s="73">
        <f>ხარჯები!DXL33</f>
        <v>0</v>
      </c>
      <c r="DXM35" s="73">
        <f>ხარჯები!DXM33</f>
        <v>0</v>
      </c>
      <c r="DXN35" s="73">
        <f>ხარჯები!DXN33</f>
        <v>0</v>
      </c>
      <c r="DXO35" s="73">
        <f>ხარჯები!DXO33</f>
        <v>0</v>
      </c>
      <c r="DXP35" s="73">
        <f>ხარჯები!DXP33</f>
        <v>0</v>
      </c>
      <c r="DXQ35" s="73">
        <f>ხარჯები!DXQ33</f>
        <v>0</v>
      </c>
      <c r="DXR35" s="73">
        <f>ხარჯები!DXR33</f>
        <v>0</v>
      </c>
      <c r="DXS35" s="73">
        <f>ხარჯები!DXS33</f>
        <v>0</v>
      </c>
      <c r="DXT35" s="73">
        <f>ხარჯები!DXT33</f>
        <v>0</v>
      </c>
      <c r="DXU35" s="73">
        <f>ხარჯები!DXU33</f>
        <v>0</v>
      </c>
      <c r="DXV35" s="73">
        <f>ხარჯები!DXV33</f>
        <v>0</v>
      </c>
      <c r="DXW35" s="73">
        <f>ხარჯები!DXW33</f>
        <v>0</v>
      </c>
      <c r="DXX35" s="73">
        <f>ხარჯები!DXX33</f>
        <v>0</v>
      </c>
      <c r="DXY35" s="73">
        <f>ხარჯები!DXY33</f>
        <v>0</v>
      </c>
      <c r="DXZ35" s="73">
        <f>ხარჯები!DXZ33</f>
        <v>0</v>
      </c>
      <c r="DYA35" s="73">
        <f>ხარჯები!DYA33</f>
        <v>0</v>
      </c>
      <c r="DYB35" s="73">
        <f>ხარჯები!DYB33</f>
        <v>0</v>
      </c>
      <c r="DYC35" s="73">
        <f>ხარჯები!DYC33</f>
        <v>0</v>
      </c>
      <c r="DYD35" s="73">
        <f>ხარჯები!DYD33</f>
        <v>0</v>
      </c>
      <c r="DYE35" s="73">
        <f>ხარჯები!DYE33</f>
        <v>0</v>
      </c>
      <c r="DYF35" s="73">
        <f>ხარჯები!DYF33</f>
        <v>0</v>
      </c>
      <c r="DYG35" s="73">
        <f>ხარჯები!DYG33</f>
        <v>0</v>
      </c>
      <c r="DYH35" s="73">
        <f>ხარჯები!DYH33</f>
        <v>0</v>
      </c>
      <c r="DYI35" s="73">
        <f>ხარჯები!DYI33</f>
        <v>0</v>
      </c>
      <c r="DYJ35" s="73">
        <f>ხარჯები!DYJ33</f>
        <v>0</v>
      </c>
      <c r="DYK35" s="73">
        <f>ხარჯები!DYK33</f>
        <v>0</v>
      </c>
      <c r="DYL35" s="73">
        <f>ხარჯები!DYL33</f>
        <v>0</v>
      </c>
      <c r="DYM35" s="73">
        <f>ხარჯები!DYM33</f>
        <v>0</v>
      </c>
      <c r="DYN35" s="73">
        <f>ხარჯები!DYN33</f>
        <v>0</v>
      </c>
      <c r="DYO35" s="73">
        <f>ხარჯები!DYO33</f>
        <v>0</v>
      </c>
      <c r="DYP35" s="73">
        <f>ხარჯები!DYP33</f>
        <v>0</v>
      </c>
      <c r="DYQ35" s="73">
        <f>ხარჯები!DYQ33</f>
        <v>0</v>
      </c>
      <c r="DYR35" s="73">
        <f>ხარჯები!DYR33</f>
        <v>0</v>
      </c>
      <c r="DYS35" s="73">
        <f>ხარჯები!DYS33</f>
        <v>0</v>
      </c>
      <c r="DYT35" s="73">
        <f>ხარჯები!DYT33</f>
        <v>0</v>
      </c>
      <c r="DYU35" s="73">
        <f>ხარჯები!DYU33</f>
        <v>0</v>
      </c>
      <c r="DYV35" s="73">
        <f>ხარჯები!DYV33</f>
        <v>0</v>
      </c>
      <c r="DYW35" s="73">
        <f>ხარჯები!DYW33</f>
        <v>0</v>
      </c>
      <c r="DYX35" s="73">
        <f>ხარჯები!DYX33</f>
        <v>0</v>
      </c>
      <c r="DYY35" s="73">
        <f>ხარჯები!DYY33</f>
        <v>0</v>
      </c>
      <c r="DYZ35" s="73">
        <f>ხარჯები!DYZ33</f>
        <v>0</v>
      </c>
      <c r="DZA35" s="73">
        <f>ხარჯები!DZA33</f>
        <v>0</v>
      </c>
      <c r="DZB35" s="73">
        <f>ხარჯები!DZB33</f>
        <v>0</v>
      </c>
      <c r="DZC35" s="73">
        <f>ხარჯები!DZC33</f>
        <v>0</v>
      </c>
      <c r="DZD35" s="73">
        <f>ხარჯები!DZD33</f>
        <v>0</v>
      </c>
      <c r="DZE35" s="73">
        <f>ხარჯები!DZE33</f>
        <v>0</v>
      </c>
      <c r="DZF35" s="73">
        <f>ხარჯები!DZF33</f>
        <v>0</v>
      </c>
      <c r="DZG35" s="73">
        <f>ხარჯები!DZG33</f>
        <v>0</v>
      </c>
      <c r="DZH35" s="73">
        <f>ხარჯები!DZH33</f>
        <v>0</v>
      </c>
      <c r="DZI35" s="73">
        <f>ხარჯები!DZI33</f>
        <v>0</v>
      </c>
      <c r="DZJ35" s="73">
        <f>ხარჯები!DZJ33</f>
        <v>0</v>
      </c>
      <c r="DZK35" s="73">
        <f>ხარჯები!DZK33</f>
        <v>0</v>
      </c>
      <c r="DZL35" s="73">
        <f>ხარჯები!DZL33</f>
        <v>0</v>
      </c>
      <c r="DZM35" s="73">
        <f>ხარჯები!DZM33</f>
        <v>0</v>
      </c>
      <c r="DZN35" s="73">
        <f>ხარჯები!DZN33</f>
        <v>0</v>
      </c>
      <c r="DZO35" s="73">
        <f>ხარჯები!DZO33</f>
        <v>0</v>
      </c>
      <c r="DZP35" s="73">
        <f>ხარჯები!DZP33</f>
        <v>0</v>
      </c>
      <c r="DZQ35" s="73">
        <f>ხარჯები!DZQ33</f>
        <v>0</v>
      </c>
      <c r="DZR35" s="73">
        <f>ხარჯები!DZR33</f>
        <v>0</v>
      </c>
      <c r="DZS35" s="73">
        <f>ხარჯები!DZS33</f>
        <v>0</v>
      </c>
      <c r="DZT35" s="73">
        <f>ხარჯები!DZT33</f>
        <v>0</v>
      </c>
      <c r="DZU35" s="73">
        <f>ხარჯები!DZU33</f>
        <v>0</v>
      </c>
      <c r="DZV35" s="73">
        <f>ხარჯები!DZV33</f>
        <v>0</v>
      </c>
      <c r="DZW35" s="73">
        <f>ხარჯები!DZW33</f>
        <v>0</v>
      </c>
      <c r="DZX35" s="73">
        <f>ხარჯები!DZX33</f>
        <v>0</v>
      </c>
      <c r="DZY35" s="73">
        <f>ხარჯები!DZY33</f>
        <v>0</v>
      </c>
      <c r="DZZ35" s="73">
        <f>ხარჯები!DZZ33</f>
        <v>0</v>
      </c>
      <c r="EAA35" s="73">
        <f>ხარჯები!EAA33</f>
        <v>0</v>
      </c>
      <c r="EAB35" s="73">
        <f>ხარჯები!EAB33</f>
        <v>0</v>
      </c>
      <c r="EAC35" s="73">
        <f>ხარჯები!EAC33</f>
        <v>0</v>
      </c>
      <c r="EAD35" s="73">
        <f>ხარჯები!EAD33</f>
        <v>0</v>
      </c>
      <c r="EAE35" s="73">
        <f>ხარჯები!EAE33</f>
        <v>0</v>
      </c>
      <c r="EAF35" s="73">
        <f>ხარჯები!EAF33</f>
        <v>0</v>
      </c>
      <c r="EAG35" s="73">
        <f>ხარჯები!EAG33</f>
        <v>0</v>
      </c>
      <c r="EAH35" s="73">
        <f>ხარჯები!EAH33</f>
        <v>0</v>
      </c>
      <c r="EAI35" s="73">
        <f>ხარჯები!EAI33</f>
        <v>0</v>
      </c>
      <c r="EAJ35" s="73">
        <f>ხარჯები!EAJ33</f>
        <v>0</v>
      </c>
      <c r="EAK35" s="73">
        <f>ხარჯები!EAK33</f>
        <v>0</v>
      </c>
      <c r="EAL35" s="73">
        <f>ხარჯები!EAL33</f>
        <v>0</v>
      </c>
      <c r="EAM35" s="73">
        <f>ხარჯები!EAM33</f>
        <v>0</v>
      </c>
      <c r="EAN35" s="73">
        <f>ხარჯები!EAN33</f>
        <v>0</v>
      </c>
      <c r="EAO35" s="73">
        <f>ხარჯები!EAO33</f>
        <v>0</v>
      </c>
      <c r="EAP35" s="73">
        <f>ხარჯები!EAP33</f>
        <v>0</v>
      </c>
      <c r="EAQ35" s="73">
        <f>ხარჯები!EAQ33</f>
        <v>0</v>
      </c>
      <c r="EAR35" s="73">
        <f>ხარჯები!EAR33</f>
        <v>0</v>
      </c>
      <c r="EAS35" s="73">
        <f>ხარჯები!EAS33</f>
        <v>0</v>
      </c>
      <c r="EAT35" s="73">
        <f>ხარჯები!EAT33</f>
        <v>0</v>
      </c>
      <c r="EAU35" s="73">
        <f>ხარჯები!EAU33</f>
        <v>0</v>
      </c>
      <c r="EAV35" s="73">
        <f>ხარჯები!EAV33</f>
        <v>0</v>
      </c>
      <c r="EAW35" s="73">
        <f>ხარჯები!EAW33</f>
        <v>0</v>
      </c>
      <c r="EAX35" s="73">
        <f>ხარჯები!EAX33</f>
        <v>0</v>
      </c>
      <c r="EAY35" s="73">
        <f>ხარჯები!EAY33</f>
        <v>0</v>
      </c>
      <c r="EAZ35" s="73">
        <f>ხარჯები!EAZ33</f>
        <v>0</v>
      </c>
      <c r="EBA35" s="73">
        <f>ხარჯები!EBA33</f>
        <v>0</v>
      </c>
      <c r="EBB35" s="73">
        <f>ხარჯები!EBB33</f>
        <v>0</v>
      </c>
      <c r="EBC35" s="73">
        <f>ხარჯები!EBC33</f>
        <v>0</v>
      </c>
      <c r="EBD35" s="73">
        <f>ხარჯები!EBD33</f>
        <v>0</v>
      </c>
      <c r="EBE35" s="73">
        <f>ხარჯები!EBE33</f>
        <v>0</v>
      </c>
      <c r="EBF35" s="73">
        <f>ხარჯები!EBF33</f>
        <v>0</v>
      </c>
      <c r="EBG35" s="73">
        <f>ხარჯები!EBG33</f>
        <v>0</v>
      </c>
      <c r="EBH35" s="73">
        <f>ხარჯები!EBH33</f>
        <v>0</v>
      </c>
      <c r="EBI35" s="73">
        <f>ხარჯები!EBI33</f>
        <v>0</v>
      </c>
      <c r="EBJ35" s="73">
        <f>ხარჯები!EBJ33</f>
        <v>0</v>
      </c>
      <c r="EBK35" s="73">
        <f>ხარჯები!EBK33</f>
        <v>0</v>
      </c>
      <c r="EBL35" s="73">
        <f>ხარჯები!EBL33</f>
        <v>0</v>
      </c>
      <c r="EBM35" s="73">
        <f>ხარჯები!EBM33</f>
        <v>0</v>
      </c>
      <c r="EBN35" s="73">
        <f>ხარჯები!EBN33</f>
        <v>0</v>
      </c>
      <c r="EBO35" s="73">
        <f>ხარჯები!EBO33</f>
        <v>0</v>
      </c>
      <c r="EBP35" s="73">
        <f>ხარჯები!EBP33</f>
        <v>0</v>
      </c>
      <c r="EBQ35" s="73">
        <f>ხარჯები!EBQ33</f>
        <v>0</v>
      </c>
      <c r="EBR35" s="73">
        <f>ხარჯები!EBR33</f>
        <v>0</v>
      </c>
      <c r="EBS35" s="73">
        <f>ხარჯები!EBS33</f>
        <v>0</v>
      </c>
      <c r="EBT35" s="73">
        <f>ხარჯები!EBT33</f>
        <v>0</v>
      </c>
      <c r="EBU35" s="73">
        <f>ხარჯები!EBU33</f>
        <v>0</v>
      </c>
      <c r="EBV35" s="73">
        <f>ხარჯები!EBV33</f>
        <v>0</v>
      </c>
      <c r="EBW35" s="73">
        <f>ხარჯები!EBW33</f>
        <v>0</v>
      </c>
      <c r="EBX35" s="73">
        <f>ხარჯები!EBX33</f>
        <v>0</v>
      </c>
      <c r="EBY35" s="73">
        <f>ხარჯები!EBY33</f>
        <v>0</v>
      </c>
      <c r="EBZ35" s="73">
        <f>ხარჯები!EBZ33</f>
        <v>0</v>
      </c>
      <c r="ECA35" s="73">
        <f>ხარჯები!ECA33</f>
        <v>0</v>
      </c>
      <c r="ECB35" s="73">
        <f>ხარჯები!ECB33</f>
        <v>0</v>
      </c>
      <c r="ECC35" s="73">
        <f>ხარჯები!ECC33</f>
        <v>0</v>
      </c>
      <c r="ECD35" s="73">
        <f>ხარჯები!ECD33</f>
        <v>0</v>
      </c>
      <c r="ECE35" s="73">
        <f>ხარჯები!ECE33</f>
        <v>0</v>
      </c>
      <c r="ECF35" s="73">
        <f>ხარჯები!ECF33</f>
        <v>0</v>
      </c>
      <c r="ECG35" s="73">
        <f>ხარჯები!ECG33</f>
        <v>0</v>
      </c>
      <c r="ECH35" s="73">
        <f>ხარჯები!ECH33</f>
        <v>0</v>
      </c>
      <c r="ECI35" s="73">
        <f>ხარჯები!ECI33</f>
        <v>0</v>
      </c>
      <c r="ECJ35" s="73">
        <f>ხარჯები!ECJ33</f>
        <v>0</v>
      </c>
      <c r="ECK35" s="73">
        <f>ხარჯები!ECK33</f>
        <v>0</v>
      </c>
      <c r="ECL35" s="73">
        <f>ხარჯები!ECL33</f>
        <v>0</v>
      </c>
      <c r="ECM35" s="73">
        <f>ხარჯები!ECM33</f>
        <v>0</v>
      </c>
      <c r="ECN35" s="73">
        <f>ხარჯები!ECN33</f>
        <v>0</v>
      </c>
      <c r="ECO35" s="73">
        <f>ხარჯები!ECO33</f>
        <v>0</v>
      </c>
      <c r="ECP35" s="73">
        <f>ხარჯები!ECP33</f>
        <v>0</v>
      </c>
      <c r="ECQ35" s="73">
        <f>ხარჯები!ECQ33</f>
        <v>0</v>
      </c>
      <c r="ECR35" s="73">
        <f>ხარჯები!ECR33</f>
        <v>0</v>
      </c>
      <c r="ECS35" s="73">
        <f>ხარჯები!ECS33</f>
        <v>0</v>
      </c>
      <c r="ECT35" s="73">
        <f>ხარჯები!ECT33</f>
        <v>0</v>
      </c>
      <c r="ECU35" s="73">
        <f>ხარჯები!ECU33</f>
        <v>0</v>
      </c>
      <c r="ECV35" s="73">
        <f>ხარჯები!ECV33</f>
        <v>0</v>
      </c>
      <c r="ECW35" s="73">
        <f>ხარჯები!ECW33</f>
        <v>0</v>
      </c>
      <c r="ECX35" s="73">
        <f>ხარჯები!ECX33</f>
        <v>0</v>
      </c>
      <c r="ECY35" s="73">
        <f>ხარჯები!ECY33</f>
        <v>0</v>
      </c>
      <c r="ECZ35" s="73">
        <f>ხარჯები!ECZ33</f>
        <v>0</v>
      </c>
      <c r="EDA35" s="73">
        <f>ხარჯები!EDA33</f>
        <v>0</v>
      </c>
      <c r="EDB35" s="73">
        <f>ხარჯები!EDB33</f>
        <v>0</v>
      </c>
      <c r="EDC35" s="73">
        <f>ხარჯები!EDC33</f>
        <v>0</v>
      </c>
      <c r="EDD35" s="73">
        <f>ხარჯები!EDD33</f>
        <v>0</v>
      </c>
      <c r="EDE35" s="73">
        <f>ხარჯები!EDE33</f>
        <v>0</v>
      </c>
      <c r="EDF35" s="73">
        <f>ხარჯები!EDF33</f>
        <v>0</v>
      </c>
      <c r="EDG35" s="73">
        <f>ხარჯები!EDG33</f>
        <v>0</v>
      </c>
      <c r="EDH35" s="73">
        <f>ხარჯები!EDH33</f>
        <v>0</v>
      </c>
      <c r="EDI35" s="73">
        <f>ხარჯები!EDI33</f>
        <v>0</v>
      </c>
      <c r="EDJ35" s="73">
        <f>ხარჯები!EDJ33</f>
        <v>0</v>
      </c>
      <c r="EDK35" s="73">
        <f>ხარჯები!EDK33</f>
        <v>0</v>
      </c>
      <c r="EDL35" s="73">
        <f>ხარჯები!EDL33</f>
        <v>0</v>
      </c>
      <c r="EDM35" s="73">
        <f>ხარჯები!EDM33</f>
        <v>0</v>
      </c>
      <c r="EDN35" s="73">
        <f>ხარჯები!EDN33</f>
        <v>0</v>
      </c>
      <c r="EDO35" s="73">
        <f>ხარჯები!EDO33</f>
        <v>0</v>
      </c>
      <c r="EDP35" s="73">
        <f>ხარჯები!EDP33</f>
        <v>0</v>
      </c>
      <c r="EDQ35" s="73">
        <f>ხარჯები!EDQ33</f>
        <v>0</v>
      </c>
      <c r="EDR35" s="73">
        <f>ხარჯები!EDR33</f>
        <v>0</v>
      </c>
      <c r="EDS35" s="73">
        <f>ხარჯები!EDS33</f>
        <v>0</v>
      </c>
      <c r="EDT35" s="73">
        <f>ხარჯები!EDT33</f>
        <v>0</v>
      </c>
      <c r="EDU35" s="73">
        <f>ხარჯები!EDU33</f>
        <v>0</v>
      </c>
      <c r="EDV35" s="73">
        <f>ხარჯები!EDV33</f>
        <v>0</v>
      </c>
      <c r="EDW35" s="73">
        <f>ხარჯები!EDW33</f>
        <v>0</v>
      </c>
      <c r="EDX35" s="73">
        <f>ხარჯები!EDX33</f>
        <v>0</v>
      </c>
      <c r="EDY35" s="73">
        <f>ხარჯები!EDY33</f>
        <v>0</v>
      </c>
      <c r="EDZ35" s="73">
        <f>ხარჯები!EDZ33</f>
        <v>0</v>
      </c>
      <c r="EEA35" s="73">
        <f>ხარჯები!EEA33</f>
        <v>0</v>
      </c>
      <c r="EEB35" s="73">
        <f>ხარჯები!EEB33</f>
        <v>0</v>
      </c>
      <c r="EEC35" s="73">
        <f>ხარჯები!EEC33</f>
        <v>0</v>
      </c>
      <c r="EED35" s="73">
        <f>ხარჯები!EED33</f>
        <v>0</v>
      </c>
      <c r="EEE35" s="73">
        <f>ხარჯები!EEE33</f>
        <v>0</v>
      </c>
      <c r="EEF35" s="73">
        <f>ხარჯები!EEF33</f>
        <v>0</v>
      </c>
      <c r="EEG35" s="73">
        <f>ხარჯები!EEG33</f>
        <v>0</v>
      </c>
      <c r="EEH35" s="73">
        <f>ხარჯები!EEH33</f>
        <v>0</v>
      </c>
      <c r="EEI35" s="73">
        <f>ხარჯები!EEI33</f>
        <v>0</v>
      </c>
      <c r="EEJ35" s="73">
        <f>ხარჯები!EEJ33</f>
        <v>0</v>
      </c>
      <c r="EEK35" s="73">
        <f>ხარჯები!EEK33</f>
        <v>0</v>
      </c>
      <c r="EEL35" s="73">
        <f>ხარჯები!EEL33</f>
        <v>0</v>
      </c>
      <c r="EEM35" s="73">
        <f>ხარჯები!EEM33</f>
        <v>0</v>
      </c>
      <c r="EEN35" s="73">
        <f>ხარჯები!EEN33</f>
        <v>0</v>
      </c>
      <c r="EEO35" s="73">
        <f>ხარჯები!EEO33</f>
        <v>0</v>
      </c>
      <c r="EEP35" s="73">
        <f>ხარჯები!EEP33</f>
        <v>0</v>
      </c>
      <c r="EEQ35" s="73">
        <f>ხარჯები!EEQ33</f>
        <v>0</v>
      </c>
      <c r="EER35" s="73">
        <f>ხარჯები!EER33</f>
        <v>0</v>
      </c>
      <c r="EES35" s="73">
        <f>ხარჯები!EES33</f>
        <v>0</v>
      </c>
      <c r="EET35" s="73">
        <f>ხარჯები!EET33</f>
        <v>0</v>
      </c>
      <c r="EEU35" s="73">
        <f>ხარჯები!EEU33</f>
        <v>0</v>
      </c>
      <c r="EEV35" s="73">
        <f>ხარჯები!EEV33</f>
        <v>0</v>
      </c>
      <c r="EEW35" s="73">
        <f>ხარჯები!EEW33</f>
        <v>0</v>
      </c>
      <c r="EEX35" s="73">
        <f>ხარჯები!EEX33</f>
        <v>0</v>
      </c>
      <c r="EEY35" s="73">
        <f>ხარჯები!EEY33</f>
        <v>0</v>
      </c>
      <c r="EEZ35" s="73">
        <f>ხარჯები!EEZ33</f>
        <v>0</v>
      </c>
      <c r="EFA35" s="73">
        <f>ხარჯები!EFA33</f>
        <v>0</v>
      </c>
      <c r="EFB35" s="73">
        <f>ხარჯები!EFB33</f>
        <v>0</v>
      </c>
      <c r="EFC35" s="73">
        <f>ხარჯები!EFC33</f>
        <v>0</v>
      </c>
      <c r="EFD35" s="73">
        <f>ხარჯები!EFD33</f>
        <v>0</v>
      </c>
      <c r="EFE35" s="73">
        <f>ხარჯები!EFE33</f>
        <v>0</v>
      </c>
      <c r="EFF35" s="73">
        <f>ხარჯები!EFF33</f>
        <v>0</v>
      </c>
      <c r="EFG35" s="73">
        <f>ხარჯები!EFG33</f>
        <v>0</v>
      </c>
      <c r="EFH35" s="73">
        <f>ხარჯები!EFH33</f>
        <v>0</v>
      </c>
      <c r="EFI35" s="73">
        <f>ხარჯები!EFI33</f>
        <v>0</v>
      </c>
      <c r="EFJ35" s="73">
        <f>ხარჯები!EFJ33</f>
        <v>0</v>
      </c>
      <c r="EFK35" s="73">
        <f>ხარჯები!EFK33</f>
        <v>0</v>
      </c>
      <c r="EFL35" s="73">
        <f>ხარჯები!EFL33</f>
        <v>0</v>
      </c>
      <c r="EFM35" s="73">
        <f>ხარჯები!EFM33</f>
        <v>0</v>
      </c>
      <c r="EFN35" s="73">
        <f>ხარჯები!EFN33</f>
        <v>0</v>
      </c>
      <c r="EFO35" s="73">
        <f>ხარჯები!EFO33</f>
        <v>0</v>
      </c>
      <c r="EFP35" s="73">
        <f>ხარჯები!EFP33</f>
        <v>0</v>
      </c>
      <c r="EFQ35" s="73">
        <f>ხარჯები!EFQ33</f>
        <v>0</v>
      </c>
      <c r="EFR35" s="73">
        <f>ხარჯები!EFR33</f>
        <v>0</v>
      </c>
      <c r="EFS35" s="73">
        <f>ხარჯები!EFS33</f>
        <v>0</v>
      </c>
      <c r="EFT35" s="73">
        <f>ხარჯები!EFT33</f>
        <v>0</v>
      </c>
      <c r="EFU35" s="73">
        <f>ხარჯები!EFU33</f>
        <v>0</v>
      </c>
      <c r="EFV35" s="73">
        <f>ხარჯები!EFV33</f>
        <v>0</v>
      </c>
      <c r="EFW35" s="73">
        <f>ხარჯები!EFW33</f>
        <v>0</v>
      </c>
      <c r="EFX35" s="73">
        <f>ხარჯები!EFX33</f>
        <v>0</v>
      </c>
      <c r="EFY35" s="73">
        <f>ხარჯები!EFY33</f>
        <v>0</v>
      </c>
      <c r="EFZ35" s="73">
        <f>ხარჯები!EFZ33</f>
        <v>0</v>
      </c>
      <c r="EGA35" s="73">
        <f>ხარჯები!EGA33</f>
        <v>0</v>
      </c>
      <c r="EGB35" s="73">
        <f>ხარჯები!EGB33</f>
        <v>0</v>
      </c>
      <c r="EGC35" s="73">
        <f>ხარჯები!EGC33</f>
        <v>0</v>
      </c>
      <c r="EGD35" s="73">
        <f>ხარჯები!EGD33</f>
        <v>0</v>
      </c>
      <c r="EGE35" s="73">
        <f>ხარჯები!EGE33</f>
        <v>0</v>
      </c>
      <c r="EGF35" s="73">
        <f>ხარჯები!EGF33</f>
        <v>0</v>
      </c>
      <c r="EGG35" s="73">
        <f>ხარჯები!EGG33</f>
        <v>0</v>
      </c>
      <c r="EGH35" s="73">
        <f>ხარჯები!EGH33</f>
        <v>0</v>
      </c>
      <c r="EGI35" s="73">
        <f>ხარჯები!EGI33</f>
        <v>0</v>
      </c>
      <c r="EGJ35" s="73">
        <f>ხარჯები!EGJ33</f>
        <v>0</v>
      </c>
      <c r="EGK35" s="73">
        <f>ხარჯები!EGK33</f>
        <v>0</v>
      </c>
      <c r="EGL35" s="73">
        <f>ხარჯები!EGL33</f>
        <v>0</v>
      </c>
      <c r="EGM35" s="73">
        <f>ხარჯები!EGM33</f>
        <v>0</v>
      </c>
      <c r="EGN35" s="73">
        <f>ხარჯები!EGN33</f>
        <v>0</v>
      </c>
      <c r="EGO35" s="73">
        <f>ხარჯები!EGO33</f>
        <v>0</v>
      </c>
      <c r="EGP35" s="73">
        <f>ხარჯები!EGP33</f>
        <v>0</v>
      </c>
      <c r="EGQ35" s="73">
        <f>ხარჯები!EGQ33</f>
        <v>0</v>
      </c>
      <c r="EGR35" s="73">
        <f>ხარჯები!EGR33</f>
        <v>0</v>
      </c>
      <c r="EGS35" s="73">
        <f>ხარჯები!EGS33</f>
        <v>0</v>
      </c>
      <c r="EGT35" s="73">
        <f>ხარჯები!EGT33</f>
        <v>0</v>
      </c>
      <c r="EGU35" s="73">
        <f>ხარჯები!EGU33</f>
        <v>0</v>
      </c>
      <c r="EGV35" s="73">
        <f>ხარჯები!EGV33</f>
        <v>0</v>
      </c>
      <c r="EGW35" s="73">
        <f>ხარჯები!EGW33</f>
        <v>0</v>
      </c>
      <c r="EGX35" s="73">
        <f>ხარჯები!EGX33</f>
        <v>0</v>
      </c>
      <c r="EGY35" s="73">
        <f>ხარჯები!EGY33</f>
        <v>0</v>
      </c>
      <c r="EGZ35" s="73">
        <f>ხარჯები!EGZ33</f>
        <v>0</v>
      </c>
      <c r="EHA35" s="73">
        <f>ხარჯები!EHA33</f>
        <v>0</v>
      </c>
      <c r="EHB35" s="73">
        <f>ხარჯები!EHB33</f>
        <v>0</v>
      </c>
      <c r="EHC35" s="73">
        <f>ხარჯები!EHC33</f>
        <v>0</v>
      </c>
      <c r="EHD35" s="73">
        <f>ხარჯები!EHD33</f>
        <v>0</v>
      </c>
      <c r="EHE35" s="73">
        <f>ხარჯები!EHE33</f>
        <v>0</v>
      </c>
      <c r="EHF35" s="73">
        <f>ხარჯები!EHF33</f>
        <v>0</v>
      </c>
      <c r="EHG35" s="73">
        <f>ხარჯები!EHG33</f>
        <v>0</v>
      </c>
      <c r="EHH35" s="73">
        <f>ხარჯები!EHH33</f>
        <v>0</v>
      </c>
      <c r="EHI35" s="73">
        <f>ხარჯები!EHI33</f>
        <v>0</v>
      </c>
      <c r="EHJ35" s="73">
        <f>ხარჯები!EHJ33</f>
        <v>0</v>
      </c>
      <c r="EHK35" s="73">
        <f>ხარჯები!EHK33</f>
        <v>0</v>
      </c>
      <c r="EHL35" s="73">
        <f>ხარჯები!EHL33</f>
        <v>0</v>
      </c>
      <c r="EHM35" s="73">
        <f>ხარჯები!EHM33</f>
        <v>0</v>
      </c>
      <c r="EHN35" s="73">
        <f>ხარჯები!EHN33</f>
        <v>0</v>
      </c>
      <c r="EHO35" s="73">
        <f>ხარჯები!EHO33</f>
        <v>0</v>
      </c>
      <c r="EHP35" s="73">
        <f>ხარჯები!EHP33</f>
        <v>0</v>
      </c>
      <c r="EHQ35" s="73">
        <f>ხარჯები!EHQ33</f>
        <v>0</v>
      </c>
      <c r="EHR35" s="73">
        <f>ხარჯები!EHR33</f>
        <v>0</v>
      </c>
      <c r="EHS35" s="73">
        <f>ხარჯები!EHS33</f>
        <v>0</v>
      </c>
      <c r="EHT35" s="73">
        <f>ხარჯები!EHT33</f>
        <v>0</v>
      </c>
      <c r="EHU35" s="73">
        <f>ხარჯები!EHU33</f>
        <v>0</v>
      </c>
      <c r="EHV35" s="73">
        <f>ხარჯები!EHV33</f>
        <v>0</v>
      </c>
      <c r="EHW35" s="73">
        <f>ხარჯები!EHW33</f>
        <v>0</v>
      </c>
      <c r="EHX35" s="73">
        <f>ხარჯები!EHX33</f>
        <v>0</v>
      </c>
      <c r="EHY35" s="73">
        <f>ხარჯები!EHY33</f>
        <v>0</v>
      </c>
      <c r="EHZ35" s="73">
        <f>ხარჯები!EHZ33</f>
        <v>0</v>
      </c>
      <c r="EIA35" s="73">
        <f>ხარჯები!EIA33</f>
        <v>0</v>
      </c>
      <c r="EIB35" s="73">
        <f>ხარჯები!EIB33</f>
        <v>0</v>
      </c>
      <c r="EIC35" s="73">
        <f>ხარჯები!EIC33</f>
        <v>0</v>
      </c>
      <c r="EID35" s="73">
        <f>ხარჯები!EID33</f>
        <v>0</v>
      </c>
      <c r="EIE35" s="73">
        <f>ხარჯები!EIE33</f>
        <v>0</v>
      </c>
      <c r="EIF35" s="73">
        <f>ხარჯები!EIF33</f>
        <v>0</v>
      </c>
      <c r="EIG35" s="73">
        <f>ხარჯები!EIG33</f>
        <v>0</v>
      </c>
      <c r="EIH35" s="73">
        <f>ხარჯები!EIH33</f>
        <v>0</v>
      </c>
      <c r="EII35" s="73">
        <f>ხარჯები!EII33</f>
        <v>0</v>
      </c>
      <c r="EIJ35" s="73">
        <f>ხარჯები!EIJ33</f>
        <v>0</v>
      </c>
      <c r="EIK35" s="73">
        <f>ხარჯები!EIK33</f>
        <v>0</v>
      </c>
      <c r="EIL35" s="73">
        <f>ხარჯები!EIL33</f>
        <v>0</v>
      </c>
      <c r="EIM35" s="73">
        <f>ხარჯები!EIM33</f>
        <v>0</v>
      </c>
      <c r="EIN35" s="73">
        <f>ხარჯები!EIN33</f>
        <v>0</v>
      </c>
      <c r="EIO35" s="73">
        <f>ხარჯები!EIO33</f>
        <v>0</v>
      </c>
      <c r="EIP35" s="73">
        <f>ხარჯები!EIP33</f>
        <v>0</v>
      </c>
      <c r="EIQ35" s="73">
        <f>ხარჯები!EIQ33</f>
        <v>0</v>
      </c>
      <c r="EIR35" s="73">
        <f>ხარჯები!EIR33</f>
        <v>0</v>
      </c>
      <c r="EIS35" s="73">
        <f>ხარჯები!EIS33</f>
        <v>0</v>
      </c>
      <c r="EIT35" s="73">
        <f>ხარჯები!EIT33</f>
        <v>0</v>
      </c>
      <c r="EIU35" s="73">
        <f>ხარჯები!EIU33</f>
        <v>0</v>
      </c>
      <c r="EIV35" s="73">
        <f>ხარჯები!EIV33</f>
        <v>0</v>
      </c>
      <c r="EIW35" s="73">
        <f>ხარჯები!EIW33</f>
        <v>0</v>
      </c>
      <c r="EIX35" s="73">
        <f>ხარჯები!EIX33</f>
        <v>0</v>
      </c>
      <c r="EIY35" s="73">
        <f>ხარჯები!EIY33</f>
        <v>0</v>
      </c>
      <c r="EIZ35" s="73">
        <f>ხარჯები!EIZ33</f>
        <v>0</v>
      </c>
      <c r="EJA35" s="73">
        <f>ხარჯები!EJA33</f>
        <v>0</v>
      </c>
      <c r="EJB35" s="73">
        <f>ხარჯები!EJB33</f>
        <v>0</v>
      </c>
      <c r="EJC35" s="73">
        <f>ხარჯები!EJC33</f>
        <v>0</v>
      </c>
      <c r="EJD35" s="73">
        <f>ხარჯები!EJD33</f>
        <v>0</v>
      </c>
      <c r="EJE35" s="73">
        <f>ხარჯები!EJE33</f>
        <v>0</v>
      </c>
      <c r="EJF35" s="73">
        <f>ხარჯები!EJF33</f>
        <v>0</v>
      </c>
      <c r="EJG35" s="73">
        <f>ხარჯები!EJG33</f>
        <v>0</v>
      </c>
      <c r="EJH35" s="73">
        <f>ხარჯები!EJH33</f>
        <v>0</v>
      </c>
      <c r="EJI35" s="73">
        <f>ხარჯები!EJI33</f>
        <v>0</v>
      </c>
      <c r="EJJ35" s="73">
        <f>ხარჯები!EJJ33</f>
        <v>0</v>
      </c>
      <c r="EJK35" s="73">
        <f>ხარჯები!EJK33</f>
        <v>0</v>
      </c>
      <c r="EJL35" s="73">
        <f>ხარჯები!EJL33</f>
        <v>0</v>
      </c>
      <c r="EJM35" s="73">
        <f>ხარჯები!EJM33</f>
        <v>0</v>
      </c>
      <c r="EJN35" s="73">
        <f>ხარჯები!EJN33</f>
        <v>0</v>
      </c>
      <c r="EJO35" s="73">
        <f>ხარჯები!EJO33</f>
        <v>0</v>
      </c>
      <c r="EJP35" s="73">
        <f>ხარჯები!EJP33</f>
        <v>0</v>
      </c>
      <c r="EJQ35" s="73">
        <f>ხარჯები!EJQ33</f>
        <v>0</v>
      </c>
      <c r="EJR35" s="73">
        <f>ხარჯები!EJR33</f>
        <v>0</v>
      </c>
      <c r="EJS35" s="73">
        <f>ხარჯები!EJS33</f>
        <v>0</v>
      </c>
      <c r="EJT35" s="73">
        <f>ხარჯები!EJT33</f>
        <v>0</v>
      </c>
      <c r="EJU35" s="73">
        <f>ხარჯები!EJU33</f>
        <v>0</v>
      </c>
      <c r="EJV35" s="73">
        <f>ხარჯები!EJV33</f>
        <v>0</v>
      </c>
      <c r="EJW35" s="73">
        <f>ხარჯები!EJW33</f>
        <v>0</v>
      </c>
      <c r="EJX35" s="73">
        <f>ხარჯები!EJX33</f>
        <v>0</v>
      </c>
      <c r="EJY35" s="73">
        <f>ხარჯები!EJY33</f>
        <v>0</v>
      </c>
      <c r="EJZ35" s="73">
        <f>ხარჯები!EJZ33</f>
        <v>0</v>
      </c>
      <c r="EKA35" s="73">
        <f>ხარჯები!EKA33</f>
        <v>0</v>
      </c>
      <c r="EKB35" s="73">
        <f>ხარჯები!EKB33</f>
        <v>0</v>
      </c>
      <c r="EKC35" s="73">
        <f>ხარჯები!EKC33</f>
        <v>0</v>
      </c>
      <c r="EKD35" s="73">
        <f>ხარჯები!EKD33</f>
        <v>0</v>
      </c>
      <c r="EKE35" s="73">
        <f>ხარჯები!EKE33</f>
        <v>0</v>
      </c>
      <c r="EKF35" s="73">
        <f>ხარჯები!EKF33</f>
        <v>0</v>
      </c>
      <c r="EKG35" s="73">
        <f>ხარჯები!EKG33</f>
        <v>0</v>
      </c>
      <c r="EKH35" s="73">
        <f>ხარჯები!EKH33</f>
        <v>0</v>
      </c>
      <c r="EKI35" s="73">
        <f>ხარჯები!EKI33</f>
        <v>0</v>
      </c>
      <c r="EKJ35" s="73">
        <f>ხარჯები!EKJ33</f>
        <v>0</v>
      </c>
      <c r="EKK35" s="73">
        <f>ხარჯები!EKK33</f>
        <v>0</v>
      </c>
      <c r="EKL35" s="73">
        <f>ხარჯები!EKL33</f>
        <v>0</v>
      </c>
      <c r="EKM35" s="73">
        <f>ხარჯები!EKM33</f>
        <v>0</v>
      </c>
      <c r="EKN35" s="73">
        <f>ხარჯები!EKN33</f>
        <v>0</v>
      </c>
      <c r="EKO35" s="73">
        <f>ხარჯები!EKO33</f>
        <v>0</v>
      </c>
      <c r="EKP35" s="73">
        <f>ხარჯები!EKP33</f>
        <v>0</v>
      </c>
      <c r="EKQ35" s="73">
        <f>ხარჯები!EKQ33</f>
        <v>0</v>
      </c>
      <c r="EKR35" s="73">
        <f>ხარჯები!EKR33</f>
        <v>0</v>
      </c>
      <c r="EKS35" s="73">
        <f>ხარჯები!EKS33</f>
        <v>0</v>
      </c>
      <c r="EKT35" s="73">
        <f>ხარჯები!EKT33</f>
        <v>0</v>
      </c>
      <c r="EKU35" s="73">
        <f>ხარჯები!EKU33</f>
        <v>0</v>
      </c>
      <c r="EKV35" s="73">
        <f>ხარჯები!EKV33</f>
        <v>0</v>
      </c>
      <c r="EKW35" s="73">
        <f>ხარჯები!EKW33</f>
        <v>0</v>
      </c>
      <c r="EKX35" s="73">
        <f>ხარჯები!EKX33</f>
        <v>0</v>
      </c>
      <c r="EKY35" s="73">
        <f>ხარჯები!EKY33</f>
        <v>0</v>
      </c>
      <c r="EKZ35" s="73">
        <f>ხარჯები!EKZ33</f>
        <v>0</v>
      </c>
      <c r="ELA35" s="73">
        <f>ხარჯები!ELA33</f>
        <v>0</v>
      </c>
      <c r="ELB35" s="73">
        <f>ხარჯები!ELB33</f>
        <v>0</v>
      </c>
      <c r="ELC35" s="73">
        <f>ხარჯები!ELC33</f>
        <v>0</v>
      </c>
      <c r="ELD35" s="73">
        <f>ხარჯები!ELD33</f>
        <v>0</v>
      </c>
      <c r="ELE35" s="73">
        <f>ხარჯები!ELE33</f>
        <v>0</v>
      </c>
      <c r="ELF35" s="73">
        <f>ხარჯები!ELF33</f>
        <v>0</v>
      </c>
      <c r="ELG35" s="73">
        <f>ხარჯები!ELG33</f>
        <v>0</v>
      </c>
      <c r="ELH35" s="73">
        <f>ხარჯები!ELH33</f>
        <v>0</v>
      </c>
      <c r="ELI35" s="73">
        <f>ხარჯები!ELI33</f>
        <v>0</v>
      </c>
      <c r="ELJ35" s="73">
        <f>ხარჯები!ELJ33</f>
        <v>0</v>
      </c>
      <c r="ELK35" s="73">
        <f>ხარჯები!ELK33</f>
        <v>0</v>
      </c>
      <c r="ELL35" s="73">
        <f>ხარჯები!ELL33</f>
        <v>0</v>
      </c>
      <c r="ELM35" s="73">
        <f>ხარჯები!ELM33</f>
        <v>0</v>
      </c>
      <c r="ELN35" s="73">
        <f>ხარჯები!ELN33</f>
        <v>0</v>
      </c>
      <c r="ELO35" s="73">
        <f>ხარჯები!ELO33</f>
        <v>0</v>
      </c>
      <c r="ELP35" s="73">
        <f>ხარჯები!ELP33</f>
        <v>0</v>
      </c>
      <c r="ELQ35" s="73">
        <f>ხარჯები!ELQ33</f>
        <v>0</v>
      </c>
      <c r="ELR35" s="73">
        <f>ხარჯები!ELR33</f>
        <v>0</v>
      </c>
      <c r="ELS35" s="73">
        <f>ხარჯები!ELS33</f>
        <v>0</v>
      </c>
      <c r="ELT35" s="73">
        <f>ხარჯები!ELT33</f>
        <v>0</v>
      </c>
      <c r="ELU35" s="73">
        <f>ხარჯები!ELU33</f>
        <v>0</v>
      </c>
      <c r="ELV35" s="73">
        <f>ხარჯები!ELV33</f>
        <v>0</v>
      </c>
      <c r="ELW35" s="73">
        <f>ხარჯები!ELW33</f>
        <v>0</v>
      </c>
      <c r="ELX35" s="73">
        <f>ხარჯები!ELX33</f>
        <v>0</v>
      </c>
      <c r="ELY35" s="73">
        <f>ხარჯები!ELY33</f>
        <v>0</v>
      </c>
      <c r="ELZ35" s="73">
        <f>ხარჯები!ELZ33</f>
        <v>0</v>
      </c>
      <c r="EMA35" s="73">
        <f>ხარჯები!EMA33</f>
        <v>0</v>
      </c>
      <c r="EMB35" s="73">
        <f>ხარჯები!EMB33</f>
        <v>0</v>
      </c>
      <c r="EMC35" s="73">
        <f>ხარჯები!EMC33</f>
        <v>0</v>
      </c>
      <c r="EMD35" s="73">
        <f>ხარჯები!EMD33</f>
        <v>0</v>
      </c>
      <c r="EME35" s="73">
        <f>ხარჯები!EME33</f>
        <v>0</v>
      </c>
      <c r="EMF35" s="73">
        <f>ხარჯები!EMF33</f>
        <v>0</v>
      </c>
      <c r="EMG35" s="73">
        <f>ხარჯები!EMG33</f>
        <v>0</v>
      </c>
      <c r="EMH35" s="73">
        <f>ხარჯები!EMH33</f>
        <v>0</v>
      </c>
      <c r="EMI35" s="73">
        <f>ხარჯები!EMI33</f>
        <v>0</v>
      </c>
      <c r="EMJ35" s="73">
        <f>ხარჯები!EMJ33</f>
        <v>0</v>
      </c>
      <c r="EMK35" s="73">
        <f>ხარჯები!EMK33</f>
        <v>0</v>
      </c>
      <c r="EML35" s="73">
        <f>ხარჯები!EML33</f>
        <v>0</v>
      </c>
      <c r="EMM35" s="73">
        <f>ხარჯები!EMM33</f>
        <v>0</v>
      </c>
      <c r="EMN35" s="73">
        <f>ხარჯები!EMN33</f>
        <v>0</v>
      </c>
      <c r="EMO35" s="73">
        <f>ხარჯები!EMO33</f>
        <v>0</v>
      </c>
      <c r="EMP35" s="73">
        <f>ხარჯები!EMP33</f>
        <v>0</v>
      </c>
      <c r="EMQ35" s="73">
        <f>ხარჯები!EMQ33</f>
        <v>0</v>
      </c>
      <c r="EMR35" s="73">
        <f>ხარჯები!EMR33</f>
        <v>0</v>
      </c>
      <c r="EMS35" s="73">
        <f>ხარჯები!EMS33</f>
        <v>0</v>
      </c>
      <c r="EMT35" s="73">
        <f>ხარჯები!EMT33</f>
        <v>0</v>
      </c>
      <c r="EMU35" s="73">
        <f>ხარჯები!EMU33</f>
        <v>0</v>
      </c>
      <c r="EMV35" s="73">
        <f>ხარჯები!EMV33</f>
        <v>0</v>
      </c>
      <c r="EMW35" s="73">
        <f>ხარჯები!EMW33</f>
        <v>0</v>
      </c>
      <c r="EMX35" s="73">
        <f>ხარჯები!EMX33</f>
        <v>0</v>
      </c>
      <c r="EMY35" s="73">
        <f>ხარჯები!EMY33</f>
        <v>0</v>
      </c>
      <c r="EMZ35" s="73">
        <f>ხარჯები!EMZ33</f>
        <v>0</v>
      </c>
      <c r="ENA35" s="73">
        <f>ხარჯები!ENA33</f>
        <v>0</v>
      </c>
      <c r="ENB35" s="73">
        <f>ხარჯები!ENB33</f>
        <v>0</v>
      </c>
      <c r="ENC35" s="73">
        <f>ხარჯები!ENC33</f>
        <v>0</v>
      </c>
      <c r="END35" s="73">
        <f>ხარჯები!END33</f>
        <v>0</v>
      </c>
      <c r="ENE35" s="73">
        <f>ხარჯები!ENE33</f>
        <v>0</v>
      </c>
      <c r="ENF35" s="73">
        <f>ხარჯები!ENF33</f>
        <v>0</v>
      </c>
      <c r="ENG35" s="73">
        <f>ხარჯები!ENG33</f>
        <v>0</v>
      </c>
      <c r="ENH35" s="73">
        <f>ხარჯები!ENH33</f>
        <v>0</v>
      </c>
      <c r="ENI35" s="73">
        <f>ხარჯები!ENI33</f>
        <v>0</v>
      </c>
      <c r="ENJ35" s="73">
        <f>ხარჯები!ENJ33</f>
        <v>0</v>
      </c>
      <c r="ENK35" s="73">
        <f>ხარჯები!ENK33</f>
        <v>0</v>
      </c>
      <c r="ENL35" s="73">
        <f>ხარჯები!ENL33</f>
        <v>0</v>
      </c>
      <c r="ENM35" s="73">
        <f>ხარჯები!ENM33</f>
        <v>0</v>
      </c>
      <c r="ENN35" s="73">
        <f>ხარჯები!ENN33</f>
        <v>0</v>
      </c>
      <c r="ENO35" s="73">
        <f>ხარჯები!ENO33</f>
        <v>0</v>
      </c>
      <c r="ENP35" s="73">
        <f>ხარჯები!ENP33</f>
        <v>0</v>
      </c>
      <c r="ENQ35" s="73">
        <f>ხარჯები!ENQ33</f>
        <v>0</v>
      </c>
      <c r="ENR35" s="73">
        <f>ხარჯები!ENR33</f>
        <v>0</v>
      </c>
      <c r="ENS35" s="73">
        <f>ხარჯები!ENS33</f>
        <v>0</v>
      </c>
      <c r="ENT35" s="73">
        <f>ხარჯები!ENT33</f>
        <v>0</v>
      </c>
      <c r="ENU35" s="73">
        <f>ხარჯები!ENU33</f>
        <v>0</v>
      </c>
      <c r="ENV35" s="73">
        <f>ხარჯები!ENV33</f>
        <v>0</v>
      </c>
      <c r="ENW35" s="73">
        <f>ხარჯები!ENW33</f>
        <v>0</v>
      </c>
      <c r="ENX35" s="73">
        <f>ხარჯები!ENX33</f>
        <v>0</v>
      </c>
      <c r="ENY35" s="73">
        <f>ხარჯები!ENY33</f>
        <v>0</v>
      </c>
      <c r="ENZ35" s="73">
        <f>ხარჯები!ENZ33</f>
        <v>0</v>
      </c>
      <c r="EOA35" s="73">
        <f>ხარჯები!EOA33</f>
        <v>0</v>
      </c>
      <c r="EOB35" s="73">
        <f>ხარჯები!EOB33</f>
        <v>0</v>
      </c>
      <c r="EOC35" s="73">
        <f>ხარჯები!EOC33</f>
        <v>0</v>
      </c>
      <c r="EOD35" s="73">
        <f>ხარჯები!EOD33</f>
        <v>0</v>
      </c>
      <c r="EOE35" s="73">
        <f>ხარჯები!EOE33</f>
        <v>0</v>
      </c>
      <c r="EOF35" s="73">
        <f>ხარჯები!EOF33</f>
        <v>0</v>
      </c>
      <c r="EOG35" s="73">
        <f>ხარჯები!EOG33</f>
        <v>0</v>
      </c>
      <c r="EOH35" s="73">
        <f>ხარჯები!EOH33</f>
        <v>0</v>
      </c>
      <c r="EOI35" s="73">
        <f>ხარჯები!EOI33</f>
        <v>0</v>
      </c>
      <c r="EOJ35" s="73">
        <f>ხარჯები!EOJ33</f>
        <v>0</v>
      </c>
      <c r="EOK35" s="73">
        <f>ხარჯები!EOK33</f>
        <v>0</v>
      </c>
      <c r="EOL35" s="73">
        <f>ხარჯები!EOL33</f>
        <v>0</v>
      </c>
      <c r="EOM35" s="73">
        <f>ხარჯები!EOM33</f>
        <v>0</v>
      </c>
      <c r="EON35" s="73">
        <f>ხარჯები!EON33</f>
        <v>0</v>
      </c>
      <c r="EOO35" s="73">
        <f>ხარჯები!EOO33</f>
        <v>0</v>
      </c>
      <c r="EOP35" s="73">
        <f>ხარჯები!EOP33</f>
        <v>0</v>
      </c>
      <c r="EOQ35" s="73">
        <f>ხარჯები!EOQ33</f>
        <v>0</v>
      </c>
      <c r="EOR35" s="73">
        <f>ხარჯები!EOR33</f>
        <v>0</v>
      </c>
      <c r="EOS35" s="73">
        <f>ხარჯები!EOS33</f>
        <v>0</v>
      </c>
      <c r="EOT35" s="73">
        <f>ხარჯები!EOT33</f>
        <v>0</v>
      </c>
      <c r="EOU35" s="73">
        <f>ხარჯები!EOU33</f>
        <v>0</v>
      </c>
      <c r="EOV35" s="73">
        <f>ხარჯები!EOV33</f>
        <v>0</v>
      </c>
      <c r="EOW35" s="73">
        <f>ხარჯები!EOW33</f>
        <v>0</v>
      </c>
      <c r="EOX35" s="73">
        <f>ხარჯები!EOX33</f>
        <v>0</v>
      </c>
      <c r="EOY35" s="73">
        <f>ხარჯები!EOY33</f>
        <v>0</v>
      </c>
      <c r="EOZ35" s="73">
        <f>ხარჯები!EOZ33</f>
        <v>0</v>
      </c>
      <c r="EPA35" s="73">
        <f>ხარჯები!EPA33</f>
        <v>0</v>
      </c>
      <c r="EPB35" s="73">
        <f>ხარჯები!EPB33</f>
        <v>0</v>
      </c>
      <c r="EPC35" s="73">
        <f>ხარჯები!EPC33</f>
        <v>0</v>
      </c>
      <c r="EPD35" s="73">
        <f>ხარჯები!EPD33</f>
        <v>0</v>
      </c>
      <c r="EPE35" s="73">
        <f>ხარჯები!EPE33</f>
        <v>0</v>
      </c>
      <c r="EPF35" s="73">
        <f>ხარჯები!EPF33</f>
        <v>0</v>
      </c>
      <c r="EPG35" s="73">
        <f>ხარჯები!EPG33</f>
        <v>0</v>
      </c>
      <c r="EPH35" s="73">
        <f>ხარჯები!EPH33</f>
        <v>0</v>
      </c>
      <c r="EPI35" s="73">
        <f>ხარჯები!EPI33</f>
        <v>0</v>
      </c>
      <c r="EPJ35" s="73">
        <f>ხარჯები!EPJ33</f>
        <v>0</v>
      </c>
      <c r="EPK35" s="73">
        <f>ხარჯები!EPK33</f>
        <v>0</v>
      </c>
      <c r="EPL35" s="73">
        <f>ხარჯები!EPL33</f>
        <v>0</v>
      </c>
      <c r="EPM35" s="73">
        <f>ხარჯები!EPM33</f>
        <v>0</v>
      </c>
      <c r="EPN35" s="73">
        <f>ხარჯები!EPN33</f>
        <v>0</v>
      </c>
      <c r="EPO35" s="73">
        <f>ხარჯები!EPO33</f>
        <v>0</v>
      </c>
      <c r="EPP35" s="73">
        <f>ხარჯები!EPP33</f>
        <v>0</v>
      </c>
      <c r="EPQ35" s="73">
        <f>ხარჯები!EPQ33</f>
        <v>0</v>
      </c>
      <c r="EPR35" s="73">
        <f>ხარჯები!EPR33</f>
        <v>0</v>
      </c>
      <c r="EPS35" s="73">
        <f>ხარჯები!EPS33</f>
        <v>0</v>
      </c>
      <c r="EPT35" s="73">
        <f>ხარჯები!EPT33</f>
        <v>0</v>
      </c>
      <c r="EPU35" s="73">
        <f>ხარჯები!EPU33</f>
        <v>0</v>
      </c>
      <c r="EPV35" s="73">
        <f>ხარჯები!EPV33</f>
        <v>0</v>
      </c>
      <c r="EPW35" s="73">
        <f>ხარჯები!EPW33</f>
        <v>0</v>
      </c>
      <c r="EPX35" s="73">
        <f>ხარჯები!EPX33</f>
        <v>0</v>
      </c>
      <c r="EPY35" s="73">
        <f>ხარჯები!EPY33</f>
        <v>0</v>
      </c>
      <c r="EPZ35" s="73">
        <f>ხარჯები!EPZ33</f>
        <v>0</v>
      </c>
      <c r="EQA35" s="73">
        <f>ხარჯები!EQA33</f>
        <v>0</v>
      </c>
      <c r="EQB35" s="73">
        <f>ხარჯები!EQB33</f>
        <v>0</v>
      </c>
      <c r="EQC35" s="73">
        <f>ხარჯები!EQC33</f>
        <v>0</v>
      </c>
      <c r="EQD35" s="73">
        <f>ხარჯები!EQD33</f>
        <v>0</v>
      </c>
      <c r="EQE35" s="73">
        <f>ხარჯები!EQE33</f>
        <v>0</v>
      </c>
      <c r="EQF35" s="73">
        <f>ხარჯები!EQF33</f>
        <v>0</v>
      </c>
      <c r="EQG35" s="73">
        <f>ხარჯები!EQG33</f>
        <v>0</v>
      </c>
      <c r="EQH35" s="73">
        <f>ხარჯები!EQH33</f>
        <v>0</v>
      </c>
      <c r="EQI35" s="73">
        <f>ხარჯები!EQI33</f>
        <v>0</v>
      </c>
      <c r="EQJ35" s="73">
        <f>ხარჯები!EQJ33</f>
        <v>0</v>
      </c>
      <c r="EQK35" s="73">
        <f>ხარჯები!EQK33</f>
        <v>0</v>
      </c>
      <c r="EQL35" s="73">
        <f>ხარჯები!EQL33</f>
        <v>0</v>
      </c>
      <c r="EQM35" s="73">
        <f>ხარჯები!EQM33</f>
        <v>0</v>
      </c>
      <c r="EQN35" s="73">
        <f>ხარჯები!EQN33</f>
        <v>0</v>
      </c>
      <c r="EQO35" s="73">
        <f>ხარჯები!EQO33</f>
        <v>0</v>
      </c>
      <c r="EQP35" s="73">
        <f>ხარჯები!EQP33</f>
        <v>0</v>
      </c>
      <c r="EQQ35" s="73">
        <f>ხარჯები!EQQ33</f>
        <v>0</v>
      </c>
      <c r="EQR35" s="73">
        <f>ხარჯები!EQR33</f>
        <v>0</v>
      </c>
      <c r="EQS35" s="73">
        <f>ხარჯები!EQS33</f>
        <v>0</v>
      </c>
      <c r="EQT35" s="73">
        <f>ხარჯები!EQT33</f>
        <v>0</v>
      </c>
      <c r="EQU35" s="73">
        <f>ხარჯები!EQU33</f>
        <v>0</v>
      </c>
      <c r="EQV35" s="73">
        <f>ხარჯები!EQV33</f>
        <v>0</v>
      </c>
      <c r="EQW35" s="73">
        <f>ხარჯები!EQW33</f>
        <v>0</v>
      </c>
      <c r="EQX35" s="73">
        <f>ხარჯები!EQX33</f>
        <v>0</v>
      </c>
      <c r="EQY35" s="73">
        <f>ხარჯები!EQY33</f>
        <v>0</v>
      </c>
      <c r="EQZ35" s="73">
        <f>ხარჯები!EQZ33</f>
        <v>0</v>
      </c>
      <c r="ERA35" s="73">
        <f>ხარჯები!ERA33</f>
        <v>0</v>
      </c>
      <c r="ERB35" s="73">
        <f>ხარჯები!ERB33</f>
        <v>0</v>
      </c>
      <c r="ERC35" s="73">
        <f>ხარჯები!ERC33</f>
        <v>0</v>
      </c>
      <c r="ERD35" s="73">
        <f>ხარჯები!ERD33</f>
        <v>0</v>
      </c>
      <c r="ERE35" s="73">
        <f>ხარჯები!ERE33</f>
        <v>0</v>
      </c>
      <c r="ERF35" s="73">
        <f>ხარჯები!ERF33</f>
        <v>0</v>
      </c>
      <c r="ERG35" s="73">
        <f>ხარჯები!ERG33</f>
        <v>0</v>
      </c>
      <c r="ERH35" s="73">
        <f>ხარჯები!ERH33</f>
        <v>0</v>
      </c>
      <c r="ERI35" s="73">
        <f>ხარჯები!ERI33</f>
        <v>0</v>
      </c>
      <c r="ERJ35" s="73">
        <f>ხარჯები!ERJ33</f>
        <v>0</v>
      </c>
      <c r="ERK35" s="73">
        <f>ხარჯები!ERK33</f>
        <v>0</v>
      </c>
      <c r="ERL35" s="73">
        <f>ხარჯები!ERL33</f>
        <v>0</v>
      </c>
      <c r="ERM35" s="73">
        <f>ხარჯები!ERM33</f>
        <v>0</v>
      </c>
      <c r="ERN35" s="73">
        <f>ხარჯები!ERN33</f>
        <v>0</v>
      </c>
      <c r="ERO35" s="73">
        <f>ხარჯები!ERO33</f>
        <v>0</v>
      </c>
      <c r="ERP35" s="73">
        <f>ხარჯები!ERP33</f>
        <v>0</v>
      </c>
      <c r="ERQ35" s="73">
        <f>ხარჯები!ERQ33</f>
        <v>0</v>
      </c>
      <c r="ERR35" s="73">
        <f>ხარჯები!ERR33</f>
        <v>0</v>
      </c>
      <c r="ERS35" s="73">
        <f>ხარჯები!ERS33</f>
        <v>0</v>
      </c>
      <c r="ERT35" s="73">
        <f>ხარჯები!ERT33</f>
        <v>0</v>
      </c>
      <c r="ERU35" s="73">
        <f>ხარჯები!ERU33</f>
        <v>0</v>
      </c>
      <c r="ERV35" s="73">
        <f>ხარჯები!ERV33</f>
        <v>0</v>
      </c>
      <c r="ERW35" s="73">
        <f>ხარჯები!ERW33</f>
        <v>0</v>
      </c>
      <c r="ERX35" s="73">
        <f>ხარჯები!ERX33</f>
        <v>0</v>
      </c>
      <c r="ERY35" s="73">
        <f>ხარჯები!ERY33</f>
        <v>0</v>
      </c>
      <c r="ERZ35" s="73">
        <f>ხარჯები!ERZ33</f>
        <v>0</v>
      </c>
      <c r="ESA35" s="73">
        <f>ხარჯები!ESA33</f>
        <v>0</v>
      </c>
      <c r="ESB35" s="73">
        <f>ხარჯები!ESB33</f>
        <v>0</v>
      </c>
      <c r="ESC35" s="73">
        <f>ხარჯები!ESC33</f>
        <v>0</v>
      </c>
      <c r="ESD35" s="73">
        <f>ხარჯები!ESD33</f>
        <v>0</v>
      </c>
      <c r="ESE35" s="73">
        <f>ხარჯები!ESE33</f>
        <v>0</v>
      </c>
      <c r="ESF35" s="73">
        <f>ხარჯები!ESF33</f>
        <v>0</v>
      </c>
      <c r="ESG35" s="73">
        <f>ხარჯები!ESG33</f>
        <v>0</v>
      </c>
      <c r="ESH35" s="73">
        <f>ხარჯები!ESH33</f>
        <v>0</v>
      </c>
      <c r="ESI35" s="73">
        <f>ხარჯები!ESI33</f>
        <v>0</v>
      </c>
      <c r="ESJ35" s="73">
        <f>ხარჯები!ESJ33</f>
        <v>0</v>
      </c>
      <c r="ESK35" s="73">
        <f>ხარჯები!ESK33</f>
        <v>0</v>
      </c>
      <c r="ESL35" s="73">
        <f>ხარჯები!ESL33</f>
        <v>0</v>
      </c>
      <c r="ESM35" s="73">
        <f>ხარჯები!ESM33</f>
        <v>0</v>
      </c>
      <c r="ESN35" s="73">
        <f>ხარჯები!ESN33</f>
        <v>0</v>
      </c>
      <c r="ESO35" s="73">
        <f>ხარჯები!ESO33</f>
        <v>0</v>
      </c>
      <c r="ESP35" s="73">
        <f>ხარჯები!ESP33</f>
        <v>0</v>
      </c>
      <c r="ESQ35" s="73">
        <f>ხარჯები!ESQ33</f>
        <v>0</v>
      </c>
      <c r="ESR35" s="73">
        <f>ხარჯები!ESR33</f>
        <v>0</v>
      </c>
      <c r="ESS35" s="73">
        <f>ხარჯები!ESS33</f>
        <v>0</v>
      </c>
      <c r="EST35" s="73">
        <f>ხარჯები!EST33</f>
        <v>0</v>
      </c>
      <c r="ESU35" s="73">
        <f>ხარჯები!ESU33</f>
        <v>0</v>
      </c>
      <c r="ESV35" s="73">
        <f>ხარჯები!ESV33</f>
        <v>0</v>
      </c>
      <c r="ESW35" s="73">
        <f>ხარჯები!ESW33</f>
        <v>0</v>
      </c>
      <c r="ESX35" s="73">
        <f>ხარჯები!ESX33</f>
        <v>0</v>
      </c>
      <c r="ESY35" s="73">
        <f>ხარჯები!ESY33</f>
        <v>0</v>
      </c>
      <c r="ESZ35" s="73">
        <f>ხარჯები!ESZ33</f>
        <v>0</v>
      </c>
      <c r="ETA35" s="73">
        <f>ხარჯები!ETA33</f>
        <v>0</v>
      </c>
      <c r="ETB35" s="73">
        <f>ხარჯები!ETB33</f>
        <v>0</v>
      </c>
      <c r="ETC35" s="73">
        <f>ხარჯები!ETC33</f>
        <v>0</v>
      </c>
      <c r="ETD35" s="73">
        <f>ხარჯები!ETD33</f>
        <v>0</v>
      </c>
      <c r="ETE35" s="73">
        <f>ხარჯები!ETE33</f>
        <v>0</v>
      </c>
      <c r="ETF35" s="73">
        <f>ხარჯები!ETF33</f>
        <v>0</v>
      </c>
      <c r="ETG35" s="73">
        <f>ხარჯები!ETG33</f>
        <v>0</v>
      </c>
      <c r="ETH35" s="73">
        <f>ხარჯები!ETH33</f>
        <v>0</v>
      </c>
      <c r="ETI35" s="73">
        <f>ხარჯები!ETI33</f>
        <v>0</v>
      </c>
      <c r="ETJ35" s="73">
        <f>ხარჯები!ETJ33</f>
        <v>0</v>
      </c>
      <c r="ETK35" s="73">
        <f>ხარჯები!ETK33</f>
        <v>0</v>
      </c>
      <c r="ETL35" s="73">
        <f>ხარჯები!ETL33</f>
        <v>0</v>
      </c>
      <c r="ETM35" s="73">
        <f>ხარჯები!ETM33</f>
        <v>0</v>
      </c>
      <c r="ETN35" s="73">
        <f>ხარჯები!ETN33</f>
        <v>0</v>
      </c>
      <c r="ETO35" s="73">
        <f>ხარჯები!ETO33</f>
        <v>0</v>
      </c>
      <c r="ETP35" s="73">
        <f>ხარჯები!ETP33</f>
        <v>0</v>
      </c>
      <c r="ETQ35" s="73">
        <f>ხარჯები!ETQ33</f>
        <v>0</v>
      </c>
      <c r="ETR35" s="73">
        <f>ხარჯები!ETR33</f>
        <v>0</v>
      </c>
      <c r="ETS35" s="73">
        <f>ხარჯები!ETS33</f>
        <v>0</v>
      </c>
      <c r="ETT35" s="73">
        <f>ხარჯები!ETT33</f>
        <v>0</v>
      </c>
      <c r="ETU35" s="73">
        <f>ხარჯები!ETU33</f>
        <v>0</v>
      </c>
      <c r="ETV35" s="73">
        <f>ხარჯები!ETV33</f>
        <v>0</v>
      </c>
      <c r="ETW35" s="73">
        <f>ხარჯები!ETW33</f>
        <v>0</v>
      </c>
      <c r="ETX35" s="73">
        <f>ხარჯები!ETX33</f>
        <v>0</v>
      </c>
      <c r="ETY35" s="73">
        <f>ხარჯები!ETY33</f>
        <v>0</v>
      </c>
      <c r="ETZ35" s="73">
        <f>ხარჯები!ETZ33</f>
        <v>0</v>
      </c>
      <c r="EUA35" s="73">
        <f>ხარჯები!EUA33</f>
        <v>0</v>
      </c>
      <c r="EUB35" s="73">
        <f>ხარჯები!EUB33</f>
        <v>0</v>
      </c>
      <c r="EUC35" s="73">
        <f>ხარჯები!EUC33</f>
        <v>0</v>
      </c>
      <c r="EUD35" s="73">
        <f>ხარჯები!EUD33</f>
        <v>0</v>
      </c>
      <c r="EUE35" s="73">
        <f>ხარჯები!EUE33</f>
        <v>0</v>
      </c>
      <c r="EUF35" s="73">
        <f>ხარჯები!EUF33</f>
        <v>0</v>
      </c>
      <c r="EUG35" s="73">
        <f>ხარჯები!EUG33</f>
        <v>0</v>
      </c>
      <c r="EUH35" s="73">
        <f>ხარჯები!EUH33</f>
        <v>0</v>
      </c>
      <c r="EUI35" s="73">
        <f>ხარჯები!EUI33</f>
        <v>0</v>
      </c>
      <c r="EUJ35" s="73">
        <f>ხარჯები!EUJ33</f>
        <v>0</v>
      </c>
      <c r="EUK35" s="73">
        <f>ხარჯები!EUK33</f>
        <v>0</v>
      </c>
      <c r="EUL35" s="73">
        <f>ხარჯები!EUL33</f>
        <v>0</v>
      </c>
      <c r="EUM35" s="73">
        <f>ხარჯები!EUM33</f>
        <v>0</v>
      </c>
      <c r="EUN35" s="73">
        <f>ხარჯები!EUN33</f>
        <v>0</v>
      </c>
      <c r="EUO35" s="73">
        <f>ხარჯები!EUO33</f>
        <v>0</v>
      </c>
      <c r="EUP35" s="73">
        <f>ხარჯები!EUP33</f>
        <v>0</v>
      </c>
      <c r="EUQ35" s="73">
        <f>ხარჯები!EUQ33</f>
        <v>0</v>
      </c>
      <c r="EUR35" s="73">
        <f>ხარჯები!EUR33</f>
        <v>0</v>
      </c>
      <c r="EUS35" s="73">
        <f>ხარჯები!EUS33</f>
        <v>0</v>
      </c>
      <c r="EUT35" s="73">
        <f>ხარჯები!EUT33</f>
        <v>0</v>
      </c>
      <c r="EUU35" s="73">
        <f>ხარჯები!EUU33</f>
        <v>0</v>
      </c>
      <c r="EUV35" s="73">
        <f>ხარჯები!EUV33</f>
        <v>0</v>
      </c>
      <c r="EUW35" s="73">
        <f>ხარჯები!EUW33</f>
        <v>0</v>
      </c>
      <c r="EUX35" s="73">
        <f>ხარჯები!EUX33</f>
        <v>0</v>
      </c>
      <c r="EUY35" s="73">
        <f>ხარჯები!EUY33</f>
        <v>0</v>
      </c>
      <c r="EUZ35" s="73">
        <f>ხარჯები!EUZ33</f>
        <v>0</v>
      </c>
      <c r="EVA35" s="73">
        <f>ხარჯები!EVA33</f>
        <v>0</v>
      </c>
      <c r="EVB35" s="73">
        <f>ხარჯები!EVB33</f>
        <v>0</v>
      </c>
      <c r="EVC35" s="73">
        <f>ხარჯები!EVC33</f>
        <v>0</v>
      </c>
      <c r="EVD35" s="73">
        <f>ხარჯები!EVD33</f>
        <v>0</v>
      </c>
      <c r="EVE35" s="73">
        <f>ხარჯები!EVE33</f>
        <v>0</v>
      </c>
      <c r="EVF35" s="73">
        <f>ხარჯები!EVF33</f>
        <v>0</v>
      </c>
      <c r="EVG35" s="73">
        <f>ხარჯები!EVG33</f>
        <v>0</v>
      </c>
      <c r="EVH35" s="73">
        <f>ხარჯები!EVH33</f>
        <v>0</v>
      </c>
      <c r="EVI35" s="73">
        <f>ხარჯები!EVI33</f>
        <v>0</v>
      </c>
      <c r="EVJ35" s="73">
        <f>ხარჯები!EVJ33</f>
        <v>0</v>
      </c>
      <c r="EVK35" s="73">
        <f>ხარჯები!EVK33</f>
        <v>0</v>
      </c>
      <c r="EVL35" s="73">
        <f>ხარჯები!EVL33</f>
        <v>0</v>
      </c>
      <c r="EVM35" s="73">
        <f>ხარჯები!EVM33</f>
        <v>0</v>
      </c>
      <c r="EVN35" s="73">
        <f>ხარჯები!EVN33</f>
        <v>0</v>
      </c>
      <c r="EVO35" s="73">
        <f>ხარჯები!EVO33</f>
        <v>0</v>
      </c>
      <c r="EVP35" s="73">
        <f>ხარჯები!EVP33</f>
        <v>0</v>
      </c>
      <c r="EVQ35" s="73">
        <f>ხარჯები!EVQ33</f>
        <v>0</v>
      </c>
      <c r="EVR35" s="73">
        <f>ხარჯები!EVR33</f>
        <v>0</v>
      </c>
      <c r="EVS35" s="73">
        <f>ხარჯები!EVS33</f>
        <v>0</v>
      </c>
      <c r="EVT35" s="73">
        <f>ხარჯები!EVT33</f>
        <v>0</v>
      </c>
      <c r="EVU35" s="73">
        <f>ხარჯები!EVU33</f>
        <v>0</v>
      </c>
      <c r="EVV35" s="73">
        <f>ხარჯები!EVV33</f>
        <v>0</v>
      </c>
      <c r="EVW35" s="73">
        <f>ხარჯები!EVW33</f>
        <v>0</v>
      </c>
      <c r="EVX35" s="73">
        <f>ხარჯები!EVX33</f>
        <v>0</v>
      </c>
      <c r="EVY35" s="73">
        <f>ხარჯები!EVY33</f>
        <v>0</v>
      </c>
      <c r="EVZ35" s="73">
        <f>ხარჯები!EVZ33</f>
        <v>0</v>
      </c>
      <c r="EWA35" s="73">
        <f>ხარჯები!EWA33</f>
        <v>0</v>
      </c>
      <c r="EWB35" s="73">
        <f>ხარჯები!EWB33</f>
        <v>0</v>
      </c>
      <c r="EWC35" s="73">
        <f>ხარჯები!EWC33</f>
        <v>0</v>
      </c>
      <c r="EWD35" s="73">
        <f>ხარჯები!EWD33</f>
        <v>0</v>
      </c>
      <c r="EWE35" s="73">
        <f>ხარჯები!EWE33</f>
        <v>0</v>
      </c>
      <c r="EWF35" s="73">
        <f>ხარჯები!EWF33</f>
        <v>0</v>
      </c>
      <c r="EWG35" s="73">
        <f>ხარჯები!EWG33</f>
        <v>0</v>
      </c>
      <c r="EWH35" s="73">
        <f>ხარჯები!EWH33</f>
        <v>0</v>
      </c>
      <c r="EWI35" s="73">
        <f>ხარჯები!EWI33</f>
        <v>0</v>
      </c>
      <c r="EWJ35" s="73">
        <f>ხარჯები!EWJ33</f>
        <v>0</v>
      </c>
      <c r="EWK35" s="73">
        <f>ხარჯები!EWK33</f>
        <v>0</v>
      </c>
      <c r="EWL35" s="73">
        <f>ხარჯები!EWL33</f>
        <v>0</v>
      </c>
      <c r="EWM35" s="73">
        <f>ხარჯები!EWM33</f>
        <v>0</v>
      </c>
      <c r="EWN35" s="73">
        <f>ხარჯები!EWN33</f>
        <v>0</v>
      </c>
      <c r="EWO35" s="73">
        <f>ხარჯები!EWO33</f>
        <v>0</v>
      </c>
      <c r="EWP35" s="73">
        <f>ხარჯები!EWP33</f>
        <v>0</v>
      </c>
      <c r="EWQ35" s="73">
        <f>ხარჯები!EWQ33</f>
        <v>0</v>
      </c>
      <c r="EWR35" s="73">
        <f>ხარჯები!EWR33</f>
        <v>0</v>
      </c>
      <c r="EWS35" s="73">
        <f>ხარჯები!EWS33</f>
        <v>0</v>
      </c>
      <c r="EWT35" s="73">
        <f>ხარჯები!EWT33</f>
        <v>0</v>
      </c>
      <c r="EWU35" s="73">
        <f>ხარჯები!EWU33</f>
        <v>0</v>
      </c>
      <c r="EWV35" s="73">
        <f>ხარჯები!EWV33</f>
        <v>0</v>
      </c>
      <c r="EWW35" s="73">
        <f>ხარჯები!EWW33</f>
        <v>0</v>
      </c>
      <c r="EWX35" s="73">
        <f>ხარჯები!EWX33</f>
        <v>0</v>
      </c>
      <c r="EWY35" s="73">
        <f>ხარჯები!EWY33</f>
        <v>0</v>
      </c>
      <c r="EWZ35" s="73">
        <f>ხარჯები!EWZ33</f>
        <v>0</v>
      </c>
      <c r="EXA35" s="73">
        <f>ხარჯები!EXA33</f>
        <v>0</v>
      </c>
      <c r="EXB35" s="73">
        <f>ხარჯები!EXB33</f>
        <v>0</v>
      </c>
      <c r="EXC35" s="73">
        <f>ხარჯები!EXC33</f>
        <v>0</v>
      </c>
      <c r="EXD35" s="73">
        <f>ხარჯები!EXD33</f>
        <v>0</v>
      </c>
      <c r="EXE35" s="73">
        <f>ხარჯები!EXE33</f>
        <v>0</v>
      </c>
      <c r="EXF35" s="73">
        <f>ხარჯები!EXF33</f>
        <v>0</v>
      </c>
      <c r="EXG35" s="73">
        <f>ხარჯები!EXG33</f>
        <v>0</v>
      </c>
      <c r="EXH35" s="73">
        <f>ხარჯები!EXH33</f>
        <v>0</v>
      </c>
      <c r="EXI35" s="73">
        <f>ხარჯები!EXI33</f>
        <v>0</v>
      </c>
      <c r="EXJ35" s="73">
        <f>ხარჯები!EXJ33</f>
        <v>0</v>
      </c>
      <c r="EXK35" s="73">
        <f>ხარჯები!EXK33</f>
        <v>0</v>
      </c>
      <c r="EXL35" s="73">
        <f>ხარჯები!EXL33</f>
        <v>0</v>
      </c>
      <c r="EXM35" s="73">
        <f>ხარჯები!EXM33</f>
        <v>0</v>
      </c>
      <c r="EXN35" s="73">
        <f>ხარჯები!EXN33</f>
        <v>0</v>
      </c>
      <c r="EXO35" s="73">
        <f>ხარჯები!EXO33</f>
        <v>0</v>
      </c>
      <c r="EXP35" s="73">
        <f>ხარჯები!EXP33</f>
        <v>0</v>
      </c>
      <c r="EXQ35" s="73">
        <f>ხარჯები!EXQ33</f>
        <v>0</v>
      </c>
      <c r="EXR35" s="73">
        <f>ხარჯები!EXR33</f>
        <v>0</v>
      </c>
      <c r="EXS35" s="73">
        <f>ხარჯები!EXS33</f>
        <v>0</v>
      </c>
      <c r="EXT35" s="73">
        <f>ხარჯები!EXT33</f>
        <v>0</v>
      </c>
      <c r="EXU35" s="73">
        <f>ხარჯები!EXU33</f>
        <v>0</v>
      </c>
      <c r="EXV35" s="73">
        <f>ხარჯები!EXV33</f>
        <v>0</v>
      </c>
      <c r="EXW35" s="73">
        <f>ხარჯები!EXW33</f>
        <v>0</v>
      </c>
      <c r="EXX35" s="73">
        <f>ხარჯები!EXX33</f>
        <v>0</v>
      </c>
      <c r="EXY35" s="73">
        <f>ხარჯები!EXY33</f>
        <v>0</v>
      </c>
      <c r="EXZ35" s="73">
        <f>ხარჯები!EXZ33</f>
        <v>0</v>
      </c>
      <c r="EYA35" s="73">
        <f>ხარჯები!EYA33</f>
        <v>0</v>
      </c>
      <c r="EYB35" s="73">
        <f>ხარჯები!EYB33</f>
        <v>0</v>
      </c>
      <c r="EYC35" s="73">
        <f>ხარჯები!EYC33</f>
        <v>0</v>
      </c>
      <c r="EYD35" s="73">
        <f>ხარჯები!EYD33</f>
        <v>0</v>
      </c>
      <c r="EYE35" s="73">
        <f>ხარჯები!EYE33</f>
        <v>0</v>
      </c>
      <c r="EYF35" s="73">
        <f>ხარჯები!EYF33</f>
        <v>0</v>
      </c>
      <c r="EYG35" s="73">
        <f>ხარჯები!EYG33</f>
        <v>0</v>
      </c>
      <c r="EYH35" s="73">
        <f>ხარჯები!EYH33</f>
        <v>0</v>
      </c>
      <c r="EYI35" s="73">
        <f>ხარჯები!EYI33</f>
        <v>0</v>
      </c>
      <c r="EYJ35" s="73">
        <f>ხარჯები!EYJ33</f>
        <v>0</v>
      </c>
      <c r="EYK35" s="73">
        <f>ხარჯები!EYK33</f>
        <v>0</v>
      </c>
      <c r="EYL35" s="73">
        <f>ხარჯები!EYL33</f>
        <v>0</v>
      </c>
      <c r="EYM35" s="73">
        <f>ხარჯები!EYM33</f>
        <v>0</v>
      </c>
      <c r="EYN35" s="73">
        <f>ხარჯები!EYN33</f>
        <v>0</v>
      </c>
      <c r="EYO35" s="73">
        <f>ხარჯები!EYO33</f>
        <v>0</v>
      </c>
      <c r="EYP35" s="73">
        <f>ხარჯები!EYP33</f>
        <v>0</v>
      </c>
      <c r="EYQ35" s="73">
        <f>ხარჯები!EYQ33</f>
        <v>0</v>
      </c>
      <c r="EYR35" s="73">
        <f>ხარჯები!EYR33</f>
        <v>0</v>
      </c>
      <c r="EYS35" s="73">
        <f>ხარჯები!EYS33</f>
        <v>0</v>
      </c>
      <c r="EYT35" s="73">
        <f>ხარჯები!EYT33</f>
        <v>0</v>
      </c>
      <c r="EYU35" s="73">
        <f>ხარჯები!EYU33</f>
        <v>0</v>
      </c>
      <c r="EYV35" s="73">
        <f>ხარჯები!EYV33</f>
        <v>0</v>
      </c>
      <c r="EYW35" s="73">
        <f>ხარჯები!EYW33</f>
        <v>0</v>
      </c>
      <c r="EYX35" s="73">
        <f>ხარჯები!EYX33</f>
        <v>0</v>
      </c>
      <c r="EYY35" s="73">
        <f>ხარჯები!EYY33</f>
        <v>0</v>
      </c>
      <c r="EYZ35" s="73">
        <f>ხარჯები!EYZ33</f>
        <v>0</v>
      </c>
      <c r="EZA35" s="73">
        <f>ხარჯები!EZA33</f>
        <v>0</v>
      </c>
      <c r="EZB35" s="73">
        <f>ხარჯები!EZB33</f>
        <v>0</v>
      </c>
      <c r="EZC35" s="73">
        <f>ხარჯები!EZC33</f>
        <v>0</v>
      </c>
      <c r="EZD35" s="73">
        <f>ხარჯები!EZD33</f>
        <v>0</v>
      </c>
      <c r="EZE35" s="73">
        <f>ხარჯები!EZE33</f>
        <v>0</v>
      </c>
      <c r="EZF35" s="73">
        <f>ხარჯები!EZF33</f>
        <v>0</v>
      </c>
      <c r="EZG35" s="73">
        <f>ხარჯები!EZG33</f>
        <v>0</v>
      </c>
      <c r="EZH35" s="73">
        <f>ხარჯები!EZH33</f>
        <v>0</v>
      </c>
      <c r="EZI35" s="73">
        <f>ხარჯები!EZI33</f>
        <v>0</v>
      </c>
      <c r="EZJ35" s="73">
        <f>ხარჯები!EZJ33</f>
        <v>0</v>
      </c>
      <c r="EZK35" s="73">
        <f>ხარჯები!EZK33</f>
        <v>0</v>
      </c>
      <c r="EZL35" s="73">
        <f>ხარჯები!EZL33</f>
        <v>0</v>
      </c>
      <c r="EZM35" s="73">
        <f>ხარჯები!EZM33</f>
        <v>0</v>
      </c>
      <c r="EZN35" s="73">
        <f>ხარჯები!EZN33</f>
        <v>0</v>
      </c>
      <c r="EZO35" s="73">
        <f>ხარჯები!EZO33</f>
        <v>0</v>
      </c>
      <c r="EZP35" s="73">
        <f>ხარჯები!EZP33</f>
        <v>0</v>
      </c>
      <c r="EZQ35" s="73">
        <f>ხარჯები!EZQ33</f>
        <v>0</v>
      </c>
      <c r="EZR35" s="73">
        <f>ხარჯები!EZR33</f>
        <v>0</v>
      </c>
      <c r="EZS35" s="73">
        <f>ხარჯები!EZS33</f>
        <v>0</v>
      </c>
      <c r="EZT35" s="73">
        <f>ხარჯები!EZT33</f>
        <v>0</v>
      </c>
      <c r="EZU35" s="73">
        <f>ხარჯები!EZU33</f>
        <v>0</v>
      </c>
      <c r="EZV35" s="73">
        <f>ხარჯები!EZV33</f>
        <v>0</v>
      </c>
      <c r="EZW35" s="73">
        <f>ხარჯები!EZW33</f>
        <v>0</v>
      </c>
      <c r="EZX35" s="73">
        <f>ხარჯები!EZX33</f>
        <v>0</v>
      </c>
      <c r="EZY35" s="73">
        <f>ხარჯები!EZY33</f>
        <v>0</v>
      </c>
      <c r="EZZ35" s="73">
        <f>ხარჯები!EZZ33</f>
        <v>0</v>
      </c>
      <c r="FAA35" s="73">
        <f>ხარჯები!FAA33</f>
        <v>0</v>
      </c>
      <c r="FAB35" s="73">
        <f>ხარჯები!FAB33</f>
        <v>0</v>
      </c>
      <c r="FAC35" s="73">
        <f>ხარჯები!FAC33</f>
        <v>0</v>
      </c>
      <c r="FAD35" s="73">
        <f>ხარჯები!FAD33</f>
        <v>0</v>
      </c>
      <c r="FAE35" s="73">
        <f>ხარჯები!FAE33</f>
        <v>0</v>
      </c>
      <c r="FAF35" s="73">
        <f>ხარჯები!FAF33</f>
        <v>0</v>
      </c>
      <c r="FAG35" s="73">
        <f>ხარჯები!FAG33</f>
        <v>0</v>
      </c>
      <c r="FAH35" s="73">
        <f>ხარჯები!FAH33</f>
        <v>0</v>
      </c>
      <c r="FAI35" s="73">
        <f>ხარჯები!FAI33</f>
        <v>0</v>
      </c>
      <c r="FAJ35" s="73">
        <f>ხარჯები!FAJ33</f>
        <v>0</v>
      </c>
      <c r="FAK35" s="73">
        <f>ხარჯები!FAK33</f>
        <v>0</v>
      </c>
      <c r="FAL35" s="73">
        <f>ხარჯები!FAL33</f>
        <v>0</v>
      </c>
      <c r="FAM35" s="73">
        <f>ხარჯები!FAM33</f>
        <v>0</v>
      </c>
      <c r="FAN35" s="73">
        <f>ხარჯები!FAN33</f>
        <v>0</v>
      </c>
      <c r="FAO35" s="73">
        <f>ხარჯები!FAO33</f>
        <v>0</v>
      </c>
      <c r="FAP35" s="73">
        <f>ხარჯები!FAP33</f>
        <v>0</v>
      </c>
      <c r="FAQ35" s="73">
        <f>ხარჯები!FAQ33</f>
        <v>0</v>
      </c>
      <c r="FAR35" s="73">
        <f>ხარჯები!FAR33</f>
        <v>0</v>
      </c>
      <c r="FAS35" s="73">
        <f>ხარჯები!FAS33</f>
        <v>0</v>
      </c>
      <c r="FAT35" s="73">
        <f>ხარჯები!FAT33</f>
        <v>0</v>
      </c>
      <c r="FAU35" s="73">
        <f>ხარჯები!FAU33</f>
        <v>0</v>
      </c>
      <c r="FAV35" s="73">
        <f>ხარჯები!FAV33</f>
        <v>0</v>
      </c>
      <c r="FAW35" s="73">
        <f>ხარჯები!FAW33</f>
        <v>0</v>
      </c>
      <c r="FAX35" s="73">
        <f>ხარჯები!FAX33</f>
        <v>0</v>
      </c>
      <c r="FAY35" s="73">
        <f>ხარჯები!FAY33</f>
        <v>0</v>
      </c>
      <c r="FAZ35" s="73">
        <f>ხარჯები!FAZ33</f>
        <v>0</v>
      </c>
      <c r="FBA35" s="73">
        <f>ხარჯები!FBA33</f>
        <v>0</v>
      </c>
      <c r="FBB35" s="73">
        <f>ხარჯები!FBB33</f>
        <v>0</v>
      </c>
      <c r="FBC35" s="73">
        <f>ხარჯები!FBC33</f>
        <v>0</v>
      </c>
      <c r="FBD35" s="73">
        <f>ხარჯები!FBD33</f>
        <v>0</v>
      </c>
      <c r="FBE35" s="73">
        <f>ხარჯები!FBE33</f>
        <v>0</v>
      </c>
      <c r="FBF35" s="73">
        <f>ხარჯები!FBF33</f>
        <v>0</v>
      </c>
      <c r="FBG35" s="73">
        <f>ხარჯები!FBG33</f>
        <v>0</v>
      </c>
      <c r="FBH35" s="73">
        <f>ხარჯები!FBH33</f>
        <v>0</v>
      </c>
      <c r="FBI35" s="73">
        <f>ხარჯები!FBI33</f>
        <v>0</v>
      </c>
      <c r="FBJ35" s="73">
        <f>ხარჯები!FBJ33</f>
        <v>0</v>
      </c>
      <c r="FBK35" s="73">
        <f>ხარჯები!FBK33</f>
        <v>0</v>
      </c>
      <c r="FBL35" s="73">
        <f>ხარჯები!FBL33</f>
        <v>0</v>
      </c>
      <c r="FBM35" s="73">
        <f>ხარჯები!FBM33</f>
        <v>0</v>
      </c>
      <c r="FBN35" s="73">
        <f>ხარჯები!FBN33</f>
        <v>0</v>
      </c>
      <c r="FBO35" s="73">
        <f>ხარჯები!FBO33</f>
        <v>0</v>
      </c>
      <c r="FBP35" s="73">
        <f>ხარჯები!FBP33</f>
        <v>0</v>
      </c>
      <c r="FBQ35" s="73">
        <f>ხარჯები!FBQ33</f>
        <v>0</v>
      </c>
      <c r="FBR35" s="73">
        <f>ხარჯები!FBR33</f>
        <v>0</v>
      </c>
      <c r="FBS35" s="73">
        <f>ხარჯები!FBS33</f>
        <v>0</v>
      </c>
      <c r="FBT35" s="73">
        <f>ხარჯები!FBT33</f>
        <v>0</v>
      </c>
      <c r="FBU35" s="73">
        <f>ხარჯები!FBU33</f>
        <v>0</v>
      </c>
      <c r="FBV35" s="73">
        <f>ხარჯები!FBV33</f>
        <v>0</v>
      </c>
      <c r="FBW35" s="73">
        <f>ხარჯები!FBW33</f>
        <v>0</v>
      </c>
      <c r="FBX35" s="73">
        <f>ხარჯები!FBX33</f>
        <v>0</v>
      </c>
      <c r="FBY35" s="73">
        <f>ხარჯები!FBY33</f>
        <v>0</v>
      </c>
      <c r="FBZ35" s="73">
        <f>ხარჯები!FBZ33</f>
        <v>0</v>
      </c>
      <c r="FCA35" s="73">
        <f>ხარჯები!FCA33</f>
        <v>0</v>
      </c>
      <c r="FCB35" s="73">
        <f>ხარჯები!FCB33</f>
        <v>0</v>
      </c>
      <c r="FCC35" s="73">
        <f>ხარჯები!FCC33</f>
        <v>0</v>
      </c>
      <c r="FCD35" s="73">
        <f>ხარჯები!FCD33</f>
        <v>0</v>
      </c>
      <c r="FCE35" s="73">
        <f>ხარჯები!FCE33</f>
        <v>0</v>
      </c>
      <c r="FCF35" s="73">
        <f>ხარჯები!FCF33</f>
        <v>0</v>
      </c>
      <c r="FCG35" s="73">
        <f>ხარჯები!FCG33</f>
        <v>0</v>
      </c>
      <c r="FCH35" s="73">
        <f>ხარჯები!FCH33</f>
        <v>0</v>
      </c>
      <c r="FCI35" s="73">
        <f>ხარჯები!FCI33</f>
        <v>0</v>
      </c>
      <c r="FCJ35" s="73">
        <f>ხარჯები!FCJ33</f>
        <v>0</v>
      </c>
      <c r="FCK35" s="73">
        <f>ხარჯები!FCK33</f>
        <v>0</v>
      </c>
      <c r="FCL35" s="73">
        <f>ხარჯები!FCL33</f>
        <v>0</v>
      </c>
      <c r="FCM35" s="73">
        <f>ხარჯები!FCM33</f>
        <v>0</v>
      </c>
      <c r="FCN35" s="73">
        <f>ხარჯები!FCN33</f>
        <v>0</v>
      </c>
      <c r="FCO35" s="73">
        <f>ხარჯები!FCO33</f>
        <v>0</v>
      </c>
      <c r="FCP35" s="73">
        <f>ხარჯები!FCP33</f>
        <v>0</v>
      </c>
      <c r="FCQ35" s="73">
        <f>ხარჯები!FCQ33</f>
        <v>0</v>
      </c>
      <c r="FCR35" s="73">
        <f>ხარჯები!FCR33</f>
        <v>0</v>
      </c>
      <c r="FCS35" s="73">
        <f>ხარჯები!FCS33</f>
        <v>0</v>
      </c>
      <c r="FCT35" s="73">
        <f>ხარჯები!FCT33</f>
        <v>0</v>
      </c>
      <c r="FCU35" s="73">
        <f>ხარჯები!FCU33</f>
        <v>0</v>
      </c>
      <c r="FCV35" s="73">
        <f>ხარჯები!FCV33</f>
        <v>0</v>
      </c>
      <c r="FCW35" s="73">
        <f>ხარჯები!FCW33</f>
        <v>0</v>
      </c>
      <c r="FCX35" s="73">
        <f>ხარჯები!FCX33</f>
        <v>0</v>
      </c>
      <c r="FCY35" s="73">
        <f>ხარჯები!FCY33</f>
        <v>0</v>
      </c>
      <c r="FCZ35" s="73">
        <f>ხარჯები!FCZ33</f>
        <v>0</v>
      </c>
      <c r="FDA35" s="73">
        <f>ხარჯები!FDA33</f>
        <v>0</v>
      </c>
      <c r="FDB35" s="73">
        <f>ხარჯები!FDB33</f>
        <v>0</v>
      </c>
      <c r="FDC35" s="73">
        <f>ხარჯები!FDC33</f>
        <v>0</v>
      </c>
      <c r="FDD35" s="73">
        <f>ხარჯები!FDD33</f>
        <v>0</v>
      </c>
      <c r="FDE35" s="73">
        <f>ხარჯები!FDE33</f>
        <v>0</v>
      </c>
      <c r="FDF35" s="73">
        <f>ხარჯები!FDF33</f>
        <v>0</v>
      </c>
      <c r="FDG35" s="73">
        <f>ხარჯები!FDG33</f>
        <v>0</v>
      </c>
      <c r="FDH35" s="73">
        <f>ხარჯები!FDH33</f>
        <v>0</v>
      </c>
      <c r="FDI35" s="73">
        <f>ხარჯები!FDI33</f>
        <v>0</v>
      </c>
      <c r="FDJ35" s="73">
        <f>ხარჯები!FDJ33</f>
        <v>0</v>
      </c>
      <c r="FDK35" s="73">
        <f>ხარჯები!FDK33</f>
        <v>0</v>
      </c>
      <c r="FDL35" s="73">
        <f>ხარჯები!FDL33</f>
        <v>0</v>
      </c>
      <c r="FDM35" s="73">
        <f>ხარჯები!FDM33</f>
        <v>0</v>
      </c>
      <c r="FDN35" s="73">
        <f>ხარჯები!FDN33</f>
        <v>0</v>
      </c>
      <c r="FDO35" s="73">
        <f>ხარჯები!FDO33</f>
        <v>0</v>
      </c>
      <c r="FDP35" s="73">
        <f>ხარჯები!FDP33</f>
        <v>0</v>
      </c>
      <c r="FDQ35" s="73">
        <f>ხარჯები!FDQ33</f>
        <v>0</v>
      </c>
      <c r="FDR35" s="73">
        <f>ხარჯები!FDR33</f>
        <v>0</v>
      </c>
      <c r="FDS35" s="73">
        <f>ხარჯები!FDS33</f>
        <v>0</v>
      </c>
      <c r="FDT35" s="73">
        <f>ხარჯები!FDT33</f>
        <v>0</v>
      </c>
      <c r="FDU35" s="73">
        <f>ხარჯები!FDU33</f>
        <v>0</v>
      </c>
      <c r="FDV35" s="73">
        <f>ხარჯები!FDV33</f>
        <v>0</v>
      </c>
      <c r="FDW35" s="73">
        <f>ხარჯები!FDW33</f>
        <v>0</v>
      </c>
      <c r="FDX35" s="73">
        <f>ხარჯები!FDX33</f>
        <v>0</v>
      </c>
      <c r="FDY35" s="73">
        <f>ხარჯები!FDY33</f>
        <v>0</v>
      </c>
      <c r="FDZ35" s="73">
        <f>ხარჯები!FDZ33</f>
        <v>0</v>
      </c>
      <c r="FEA35" s="73">
        <f>ხარჯები!FEA33</f>
        <v>0</v>
      </c>
      <c r="FEB35" s="73">
        <f>ხარჯები!FEB33</f>
        <v>0</v>
      </c>
      <c r="FEC35" s="73">
        <f>ხარჯები!FEC33</f>
        <v>0</v>
      </c>
      <c r="FED35" s="73">
        <f>ხარჯები!FED33</f>
        <v>0</v>
      </c>
      <c r="FEE35" s="73">
        <f>ხარჯები!FEE33</f>
        <v>0</v>
      </c>
      <c r="FEF35" s="73">
        <f>ხარჯები!FEF33</f>
        <v>0</v>
      </c>
      <c r="FEG35" s="73">
        <f>ხარჯები!FEG33</f>
        <v>0</v>
      </c>
      <c r="FEH35" s="73">
        <f>ხარჯები!FEH33</f>
        <v>0</v>
      </c>
      <c r="FEI35" s="73">
        <f>ხარჯები!FEI33</f>
        <v>0</v>
      </c>
      <c r="FEJ35" s="73">
        <f>ხარჯები!FEJ33</f>
        <v>0</v>
      </c>
      <c r="FEK35" s="73">
        <f>ხარჯები!FEK33</f>
        <v>0</v>
      </c>
      <c r="FEL35" s="73">
        <f>ხარჯები!FEL33</f>
        <v>0</v>
      </c>
      <c r="FEM35" s="73">
        <f>ხარჯები!FEM33</f>
        <v>0</v>
      </c>
      <c r="FEN35" s="73">
        <f>ხარჯები!FEN33</f>
        <v>0</v>
      </c>
      <c r="FEO35" s="73">
        <f>ხარჯები!FEO33</f>
        <v>0</v>
      </c>
      <c r="FEP35" s="73">
        <f>ხარჯები!FEP33</f>
        <v>0</v>
      </c>
      <c r="FEQ35" s="73">
        <f>ხარჯები!FEQ33</f>
        <v>0</v>
      </c>
      <c r="FER35" s="73">
        <f>ხარჯები!FER33</f>
        <v>0</v>
      </c>
      <c r="FES35" s="73">
        <f>ხარჯები!FES33</f>
        <v>0</v>
      </c>
      <c r="FET35" s="73">
        <f>ხარჯები!FET33</f>
        <v>0</v>
      </c>
      <c r="FEU35" s="73">
        <f>ხარჯები!FEU33</f>
        <v>0</v>
      </c>
      <c r="FEV35" s="73">
        <f>ხარჯები!FEV33</f>
        <v>0</v>
      </c>
      <c r="FEW35" s="73">
        <f>ხარჯები!FEW33</f>
        <v>0</v>
      </c>
      <c r="FEX35" s="73">
        <f>ხარჯები!FEX33</f>
        <v>0</v>
      </c>
      <c r="FEY35" s="73">
        <f>ხარჯები!FEY33</f>
        <v>0</v>
      </c>
      <c r="FEZ35" s="73">
        <f>ხარჯები!FEZ33</f>
        <v>0</v>
      </c>
      <c r="FFA35" s="73">
        <f>ხარჯები!FFA33</f>
        <v>0</v>
      </c>
      <c r="FFB35" s="73">
        <f>ხარჯები!FFB33</f>
        <v>0</v>
      </c>
      <c r="FFC35" s="73">
        <f>ხარჯები!FFC33</f>
        <v>0</v>
      </c>
      <c r="FFD35" s="73">
        <f>ხარჯები!FFD33</f>
        <v>0</v>
      </c>
      <c r="FFE35" s="73">
        <f>ხარჯები!FFE33</f>
        <v>0</v>
      </c>
      <c r="FFF35" s="73">
        <f>ხარჯები!FFF33</f>
        <v>0</v>
      </c>
      <c r="FFG35" s="73">
        <f>ხარჯები!FFG33</f>
        <v>0</v>
      </c>
      <c r="FFH35" s="73">
        <f>ხარჯები!FFH33</f>
        <v>0</v>
      </c>
      <c r="FFI35" s="73">
        <f>ხარჯები!FFI33</f>
        <v>0</v>
      </c>
      <c r="FFJ35" s="73">
        <f>ხარჯები!FFJ33</f>
        <v>0</v>
      </c>
      <c r="FFK35" s="73">
        <f>ხარჯები!FFK33</f>
        <v>0</v>
      </c>
      <c r="FFL35" s="73">
        <f>ხარჯები!FFL33</f>
        <v>0</v>
      </c>
      <c r="FFM35" s="73">
        <f>ხარჯები!FFM33</f>
        <v>0</v>
      </c>
      <c r="FFN35" s="73">
        <f>ხარჯები!FFN33</f>
        <v>0</v>
      </c>
      <c r="FFO35" s="73">
        <f>ხარჯები!FFO33</f>
        <v>0</v>
      </c>
      <c r="FFP35" s="73">
        <f>ხარჯები!FFP33</f>
        <v>0</v>
      </c>
      <c r="FFQ35" s="73">
        <f>ხარჯები!FFQ33</f>
        <v>0</v>
      </c>
      <c r="FFR35" s="73">
        <f>ხარჯები!FFR33</f>
        <v>0</v>
      </c>
      <c r="FFS35" s="73">
        <f>ხარჯები!FFS33</f>
        <v>0</v>
      </c>
      <c r="FFT35" s="73">
        <f>ხარჯები!FFT33</f>
        <v>0</v>
      </c>
      <c r="FFU35" s="73">
        <f>ხარჯები!FFU33</f>
        <v>0</v>
      </c>
      <c r="FFV35" s="73">
        <f>ხარჯები!FFV33</f>
        <v>0</v>
      </c>
      <c r="FFW35" s="73">
        <f>ხარჯები!FFW33</f>
        <v>0</v>
      </c>
      <c r="FFX35" s="73">
        <f>ხარჯები!FFX33</f>
        <v>0</v>
      </c>
      <c r="FFY35" s="73">
        <f>ხარჯები!FFY33</f>
        <v>0</v>
      </c>
      <c r="FFZ35" s="73">
        <f>ხარჯები!FFZ33</f>
        <v>0</v>
      </c>
      <c r="FGA35" s="73">
        <f>ხარჯები!FGA33</f>
        <v>0</v>
      </c>
      <c r="FGB35" s="73">
        <f>ხარჯები!FGB33</f>
        <v>0</v>
      </c>
      <c r="FGC35" s="73">
        <f>ხარჯები!FGC33</f>
        <v>0</v>
      </c>
      <c r="FGD35" s="73">
        <f>ხარჯები!FGD33</f>
        <v>0</v>
      </c>
      <c r="FGE35" s="73">
        <f>ხარჯები!FGE33</f>
        <v>0</v>
      </c>
      <c r="FGF35" s="73">
        <f>ხარჯები!FGF33</f>
        <v>0</v>
      </c>
      <c r="FGG35" s="73">
        <f>ხარჯები!FGG33</f>
        <v>0</v>
      </c>
      <c r="FGH35" s="73">
        <f>ხარჯები!FGH33</f>
        <v>0</v>
      </c>
      <c r="FGI35" s="73">
        <f>ხარჯები!FGI33</f>
        <v>0</v>
      </c>
      <c r="FGJ35" s="73">
        <f>ხარჯები!FGJ33</f>
        <v>0</v>
      </c>
      <c r="FGK35" s="73">
        <f>ხარჯები!FGK33</f>
        <v>0</v>
      </c>
      <c r="FGL35" s="73">
        <f>ხარჯები!FGL33</f>
        <v>0</v>
      </c>
      <c r="FGM35" s="73">
        <f>ხარჯები!FGM33</f>
        <v>0</v>
      </c>
      <c r="FGN35" s="73">
        <f>ხარჯები!FGN33</f>
        <v>0</v>
      </c>
      <c r="FGO35" s="73">
        <f>ხარჯები!FGO33</f>
        <v>0</v>
      </c>
      <c r="FGP35" s="73">
        <f>ხარჯები!FGP33</f>
        <v>0</v>
      </c>
      <c r="FGQ35" s="73">
        <f>ხარჯები!FGQ33</f>
        <v>0</v>
      </c>
      <c r="FGR35" s="73">
        <f>ხარჯები!FGR33</f>
        <v>0</v>
      </c>
      <c r="FGS35" s="73">
        <f>ხარჯები!FGS33</f>
        <v>0</v>
      </c>
      <c r="FGT35" s="73">
        <f>ხარჯები!FGT33</f>
        <v>0</v>
      </c>
      <c r="FGU35" s="73">
        <f>ხარჯები!FGU33</f>
        <v>0</v>
      </c>
      <c r="FGV35" s="73">
        <f>ხარჯები!FGV33</f>
        <v>0</v>
      </c>
      <c r="FGW35" s="73">
        <f>ხარჯები!FGW33</f>
        <v>0</v>
      </c>
      <c r="FGX35" s="73">
        <f>ხარჯები!FGX33</f>
        <v>0</v>
      </c>
      <c r="FGY35" s="73">
        <f>ხარჯები!FGY33</f>
        <v>0</v>
      </c>
      <c r="FGZ35" s="73">
        <f>ხარჯები!FGZ33</f>
        <v>0</v>
      </c>
      <c r="FHA35" s="73">
        <f>ხარჯები!FHA33</f>
        <v>0</v>
      </c>
      <c r="FHB35" s="73">
        <f>ხარჯები!FHB33</f>
        <v>0</v>
      </c>
      <c r="FHC35" s="73">
        <f>ხარჯები!FHC33</f>
        <v>0</v>
      </c>
      <c r="FHD35" s="73">
        <f>ხარჯები!FHD33</f>
        <v>0</v>
      </c>
      <c r="FHE35" s="73">
        <f>ხარჯები!FHE33</f>
        <v>0</v>
      </c>
      <c r="FHF35" s="73">
        <f>ხარჯები!FHF33</f>
        <v>0</v>
      </c>
      <c r="FHG35" s="73">
        <f>ხარჯები!FHG33</f>
        <v>0</v>
      </c>
      <c r="FHH35" s="73">
        <f>ხარჯები!FHH33</f>
        <v>0</v>
      </c>
      <c r="FHI35" s="73">
        <f>ხარჯები!FHI33</f>
        <v>0</v>
      </c>
      <c r="FHJ35" s="73">
        <f>ხარჯები!FHJ33</f>
        <v>0</v>
      </c>
      <c r="FHK35" s="73">
        <f>ხარჯები!FHK33</f>
        <v>0</v>
      </c>
      <c r="FHL35" s="73">
        <f>ხარჯები!FHL33</f>
        <v>0</v>
      </c>
      <c r="FHM35" s="73">
        <f>ხარჯები!FHM33</f>
        <v>0</v>
      </c>
      <c r="FHN35" s="73">
        <f>ხარჯები!FHN33</f>
        <v>0</v>
      </c>
      <c r="FHO35" s="73">
        <f>ხარჯები!FHO33</f>
        <v>0</v>
      </c>
      <c r="FHP35" s="73">
        <f>ხარჯები!FHP33</f>
        <v>0</v>
      </c>
      <c r="FHQ35" s="73">
        <f>ხარჯები!FHQ33</f>
        <v>0</v>
      </c>
      <c r="FHR35" s="73">
        <f>ხარჯები!FHR33</f>
        <v>0</v>
      </c>
      <c r="FHS35" s="73">
        <f>ხარჯები!FHS33</f>
        <v>0</v>
      </c>
      <c r="FHT35" s="73">
        <f>ხარჯები!FHT33</f>
        <v>0</v>
      </c>
      <c r="FHU35" s="73">
        <f>ხარჯები!FHU33</f>
        <v>0</v>
      </c>
      <c r="FHV35" s="73">
        <f>ხარჯები!FHV33</f>
        <v>0</v>
      </c>
      <c r="FHW35" s="73">
        <f>ხარჯები!FHW33</f>
        <v>0</v>
      </c>
      <c r="FHX35" s="73">
        <f>ხარჯები!FHX33</f>
        <v>0</v>
      </c>
      <c r="FHY35" s="73">
        <f>ხარჯები!FHY33</f>
        <v>0</v>
      </c>
      <c r="FHZ35" s="73">
        <f>ხარჯები!FHZ33</f>
        <v>0</v>
      </c>
      <c r="FIA35" s="73">
        <f>ხარჯები!FIA33</f>
        <v>0</v>
      </c>
      <c r="FIB35" s="73">
        <f>ხარჯები!FIB33</f>
        <v>0</v>
      </c>
      <c r="FIC35" s="73">
        <f>ხარჯები!FIC33</f>
        <v>0</v>
      </c>
      <c r="FID35" s="73">
        <f>ხარჯები!FID33</f>
        <v>0</v>
      </c>
      <c r="FIE35" s="73">
        <f>ხარჯები!FIE33</f>
        <v>0</v>
      </c>
      <c r="FIF35" s="73">
        <f>ხარჯები!FIF33</f>
        <v>0</v>
      </c>
      <c r="FIG35" s="73">
        <f>ხარჯები!FIG33</f>
        <v>0</v>
      </c>
      <c r="FIH35" s="73">
        <f>ხარჯები!FIH33</f>
        <v>0</v>
      </c>
      <c r="FII35" s="73">
        <f>ხარჯები!FII33</f>
        <v>0</v>
      </c>
      <c r="FIJ35" s="73">
        <f>ხარჯები!FIJ33</f>
        <v>0</v>
      </c>
      <c r="FIK35" s="73">
        <f>ხარჯები!FIK33</f>
        <v>0</v>
      </c>
      <c r="FIL35" s="73">
        <f>ხარჯები!FIL33</f>
        <v>0</v>
      </c>
      <c r="FIM35" s="73">
        <f>ხარჯები!FIM33</f>
        <v>0</v>
      </c>
      <c r="FIN35" s="73">
        <f>ხარჯები!FIN33</f>
        <v>0</v>
      </c>
      <c r="FIO35" s="73">
        <f>ხარჯები!FIO33</f>
        <v>0</v>
      </c>
      <c r="FIP35" s="73">
        <f>ხარჯები!FIP33</f>
        <v>0</v>
      </c>
      <c r="FIQ35" s="73">
        <f>ხარჯები!FIQ33</f>
        <v>0</v>
      </c>
      <c r="FIR35" s="73">
        <f>ხარჯები!FIR33</f>
        <v>0</v>
      </c>
      <c r="FIS35" s="73">
        <f>ხარჯები!FIS33</f>
        <v>0</v>
      </c>
      <c r="FIT35" s="73">
        <f>ხარჯები!FIT33</f>
        <v>0</v>
      </c>
      <c r="FIU35" s="73">
        <f>ხარჯები!FIU33</f>
        <v>0</v>
      </c>
      <c r="FIV35" s="73">
        <f>ხარჯები!FIV33</f>
        <v>0</v>
      </c>
      <c r="FIW35" s="73">
        <f>ხარჯები!FIW33</f>
        <v>0</v>
      </c>
      <c r="FIX35" s="73">
        <f>ხარჯები!FIX33</f>
        <v>0</v>
      </c>
      <c r="FIY35" s="73">
        <f>ხარჯები!FIY33</f>
        <v>0</v>
      </c>
      <c r="FIZ35" s="73">
        <f>ხარჯები!FIZ33</f>
        <v>0</v>
      </c>
      <c r="FJA35" s="73">
        <f>ხარჯები!FJA33</f>
        <v>0</v>
      </c>
      <c r="FJB35" s="73">
        <f>ხარჯები!FJB33</f>
        <v>0</v>
      </c>
      <c r="FJC35" s="73">
        <f>ხარჯები!FJC33</f>
        <v>0</v>
      </c>
      <c r="FJD35" s="73">
        <f>ხარჯები!FJD33</f>
        <v>0</v>
      </c>
      <c r="FJE35" s="73">
        <f>ხარჯები!FJE33</f>
        <v>0</v>
      </c>
      <c r="FJF35" s="73">
        <f>ხარჯები!FJF33</f>
        <v>0</v>
      </c>
      <c r="FJG35" s="73">
        <f>ხარჯები!FJG33</f>
        <v>0</v>
      </c>
      <c r="FJH35" s="73">
        <f>ხარჯები!FJH33</f>
        <v>0</v>
      </c>
      <c r="FJI35" s="73">
        <f>ხარჯები!FJI33</f>
        <v>0</v>
      </c>
      <c r="FJJ35" s="73">
        <f>ხარჯები!FJJ33</f>
        <v>0</v>
      </c>
      <c r="FJK35" s="73">
        <f>ხარჯები!FJK33</f>
        <v>0</v>
      </c>
      <c r="FJL35" s="73">
        <f>ხარჯები!FJL33</f>
        <v>0</v>
      </c>
      <c r="FJM35" s="73">
        <f>ხარჯები!FJM33</f>
        <v>0</v>
      </c>
      <c r="FJN35" s="73">
        <f>ხარჯები!FJN33</f>
        <v>0</v>
      </c>
      <c r="FJO35" s="73">
        <f>ხარჯები!FJO33</f>
        <v>0</v>
      </c>
      <c r="FJP35" s="73">
        <f>ხარჯები!FJP33</f>
        <v>0</v>
      </c>
      <c r="FJQ35" s="73">
        <f>ხარჯები!FJQ33</f>
        <v>0</v>
      </c>
      <c r="FJR35" s="73">
        <f>ხარჯები!FJR33</f>
        <v>0</v>
      </c>
      <c r="FJS35" s="73">
        <f>ხარჯები!FJS33</f>
        <v>0</v>
      </c>
      <c r="FJT35" s="73">
        <f>ხარჯები!FJT33</f>
        <v>0</v>
      </c>
      <c r="FJU35" s="73">
        <f>ხარჯები!FJU33</f>
        <v>0</v>
      </c>
      <c r="FJV35" s="73">
        <f>ხარჯები!FJV33</f>
        <v>0</v>
      </c>
      <c r="FJW35" s="73">
        <f>ხარჯები!FJW33</f>
        <v>0</v>
      </c>
      <c r="FJX35" s="73">
        <f>ხარჯები!FJX33</f>
        <v>0</v>
      </c>
      <c r="FJY35" s="73">
        <f>ხარჯები!FJY33</f>
        <v>0</v>
      </c>
      <c r="FJZ35" s="73">
        <f>ხარჯები!FJZ33</f>
        <v>0</v>
      </c>
      <c r="FKA35" s="73">
        <f>ხარჯები!FKA33</f>
        <v>0</v>
      </c>
      <c r="FKB35" s="73">
        <f>ხარჯები!FKB33</f>
        <v>0</v>
      </c>
      <c r="FKC35" s="73">
        <f>ხარჯები!FKC33</f>
        <v>0</v>
      </c>
      <c r="FKD35" s="73">
        <f>ხარჯები!FKD33</f>
        <v>0</v>
      </c>
      <c r="FKE35" s="73">
        <f>ხარჯები!FKE33</f>
        <v>0</v>
      </c>
      <c r="FKF35" s="73">
        <f>ხარჯები!FKF33</f>
        <v>0</v>
      </c>
      <c r="FKG35" s="73">
        <f>ხარჯები!FKG33</f>
        <v>0</v>
      </c>
      <c r="FKH35" s="73">
        <f>ხარჯები!FKH33</f>
        <v>0</v>
      </c>
      <c r="FKI35" s="73">
        <f>ხარჯები!FKI33</f>
        <v>0</v>
      </c>
      <c r="FKJ35" s="73">
        <f>ხარჯები!FKJ33</f>
        <v>0</v>
      </c>
      <c r="FKK35" s="73">
        <f>ხარჯები!FKK33</f>
        <v>0</v>
      </c>
      <c r="FKL35" s="73">
        <f>ხარჯები!FKL33</f>
        <v>0</v>
      </c>
      <c r="FKM35" s="73">
        <f>ხარჯები!FKM33</f>
        <v>0</v>
      </c>
      <c r="FKN35" s="73">
        <f>ხარჯები!FKN33</f>
        <v>0</v>
      </c>
      <c r="FKO35" s="73">
        <f>ხარჯები!FKO33</f>
        <v>0</v>
      </c>
      <c r="FKP35" s="73">
        <f>ხარჯები!FKP33</f>
        <v>0</v>
      </c>
      <c r="FKQ35" s="73">
        <f>ხარჯები!FKQ33</f>
        <v>0</v>
      </c>
      <c r="FKR35" s="73">
        <f>ხარჯები!FKR33</f>
        <v>0</v>
      </c>
      <c r="FKS35" s="73">
        <f>ხარჯები!FKS33</f>
        <v>0</v>
      </c>
      <c r="FKT35" s="73">
        <f>ხარჯები!FKT33</f>
        <v>0</v>
      </c>
      <c r="FKU35" s="73">
        <f>ხარჯები!FKU33</f>
        <v>0</v>
      </c>
      <c r="FKV35" s="73">
        <f>ხარჯები!FKV33</f>
        <v>0</v>
      </c>
      <c r="FKW35" s="73">
        <f>ხარჯები!FKW33</f>
        <v>0</v>
      </c>
      <c r="FKX35" s="73">
        <f>ხარჯები!FKX33</f>
        <v>0</v>
      </c>
      <c r="FKY35" s="73">
        <f>ხარჯები!FKY33</f>
        <v>0</v>
      </c>
      <c r="FKZ35" s="73">
        <f>ხარჯები!FKZ33</f>
        <v>0</v>
      </c>
      <c r="FLA35" s="73">
        <f>ხარჯები!FLA33</f>
        <v>0</v>
      </c>
      <c r="FLB35" s="73">
        <f>ხარჯები!FLB33</f>
        <v>0</v>
      </c>
      <c r="FLC35" s="73">
        <f>ხარჯები!FLC33</f>
        <v>0</v>
      </c>
      <c r="FLD35" s="73">
        <f>ხარჯები!FLD33</f>
        <v>0</v>
      </c>
      <c r="FLE35" s="73">
        <f>ხარჯები!FLE33</f>
        <v>0</v>
      </c>
      <c r="FLF35" s="73">
        <f>ხარჯები!FLF33</f>
        <v>0</v>
      </c>
      <c r="FLG35" s="73">
        <f>ხარჯები!FLG33</f>
        <v>0</v>
      </c>
      <c r="FLH35" s="73">
        <f>ხარჯები!FLH33</f>
        <v>0</v>
      </c>
      <c r="FLI35" s="73">
        <f>ხარჯები!FLI33</f>
        <v>0</v>
      </c>
      <c r="FLJ35" s="73">
        <f>ხარჯები!FLJ33</f>
        <v>0</v>
      </c>
      <c r="FLK35" s="73">
        <f>ხარჯები!FLK33</f>
        <v>0</v>
      </c>
      <c r="FLL35" s="73">
        <f>ხარჯები!FLL33</f>
        <v>0</v>
      </c>
      <c r="FLM35" s="73">
        <f>ხარჯები!FLM33</f>
        <v>0</v>
      </c>
      <c r="FLN35" s="73">
        <f>ხარჯები!FLN33</f>
        <v>0</v>
      </c>
      <c r="FLO35" s="73">
        <f>ხარჯები!FLO33</f>
        <v>0</v>
      </c>
      <c r="FLP35" s="73">
        <f>ხარჯები!FLP33</f>
        <v>0</v>
      </c>
      <c r="FLQ35" s="73">
        <f>ხარჯები!FLQ33</f>
        <v>0</v>
      </c>
      <c r="FLR35" s="73">
        <f>ხარჯები!FLR33</f>
        <v>0</v>
      </c>
      <c r="FLS35" s="73">
        <f>ხარჯები!FLS33</f>
        <v>0</v>
      </c>
      <c r="FLT35" s="73">
        <f>ხარჯები!FLT33</f>
        <v>0</v>
      </c>
      <c r="FLU35" s="73">
        <f>ხარჯები!FLU33</f>
        <v>0</v>
      </c>
      <c r="FLV35" s="73">
        <f>ხარჯები!FLV33</f>
        <v>0</v>
      </c>
      <c r="FLW35" s="73">
        <f>ხარჯები!FLW33</f>
        <v>0</v>
      </c>
      <c r="FLX35" s="73">
        <f>ხარჯები!FLX33</f>
        <v>0</v>
      </c>
      <c r="FLY35" s="73">
        <f>ხარჯები!FLY33</f>
        <v>0</v>
      </c>
      <c r="FLZ35" s="73">
        <f>ხარჯები!FLZ33</f>
        <v>0</v>
      </c>
      <c r="FMA35" s="73">
        <f>ხარჯები!FMA33</f>
        <v>0</v>
      </c>
      <c r="FMB35" s="73">
        <f>ხარჯები!FMB33</f>
        <v>0</v>
      </c>
      <c r="FMC35" s="73">
        <f>ხარჯები!FMC33</f>
        <v>0</v>
      </c>
      <c r="FMD35" s="73">
        <f>ხარჯები!FMD33</f>
        <v>0</v>
      </c>
      <c r="FME35" s="73">
        <f>ხარჯები!FME33</f>
        <v>0</v>
      </c>
      <c r="FMF35" s="73">
        <f>ხარჯები!FMF33</f>
        <v>0</v>
      </c>
      <c r="FMG35" s="73">
        <f>ხარჯები!FMG33</f>
        <v>0</v>
      </c>
      <c r="FMH35" s="73">
        <f>ხარჯები!FMH33</f>
        <v>0</v>
      </c>
      <c r="FMI35" s="73">
        <f>ხარჯები!FMI33</f>
        <v>0</v>
      </c>
      <c r="FMJ35" s="73">
        <f>ხარჯები!FMJ33</f>
        <v>0</v>
      </c>
      <c r="FMK35" s="73">
        <f>ხარჯები!FMK33</f>
        <v>0</v>
      </c>
      <c r="FML35" s="73">
        <f>ხარჯები!FML33</f>
        <v>0</v>
      </c>
      <c r="FMM35" s="73">
        <f>ხარჯები!FMM33</f>
        <v>0</v>
      </c>
      <c r="FMN35" s="73">
        <f>ხარჯები!FMN33</f>
        <v>0</v>
      </c>
      <c r="FMO35" s="73">
        <f>ხარჯები!FMO33</f>
        <v>0</v>
      </c>
      <c r="FMP35" s="73">
        <f>ხარჯები!FMP33</f>
        <v>0</v>
      </c>
      <c r="FMQ35" s="73">
        <f>ხარჯები!FMQ33</f>
        <v>0</v>
      </c>
      <c r="FMR35" s="73">
        <f>ხარჯები!FMR33</f>
        <v>0</v>
      </c>
      <c r="FMS35" s="73">
        <f>ხარჯები!FMS33</f>
        <v>0</v>
      </c>
      <c r="FMT35" s="73">
        <f>ხარჯები!FMT33</f>
        <v>0</v>
      </c>
      <c r="FMU35" s="73">
        <f>ხარჯები!FMU33</f>
        <v>0</v>
      </c>
      <c r="FMV35" s="73">
        <f>ხარჯები!FMV33</f>
        <v>0</v>
      </c>
      <c r="FMW35" s="73">
        <f>ხარჯები!FMW33</f>
        <v>0</v>
      </c>
      <c r="FMX35" s="73">
        <f>ხარჯები!FMX33</f>
        <v>0</v>
      </c>
      <c r="FMY35" s="73">
        <f>ხარჯები!FMY33</f>
        <v>0</v>
      </c>
      <c r="FMZ35" s="73">
        <f>ხარჯები!FMZ33</f>
        <v>0</v>
      </c>
      <c r="FNA35" s="73">
        <f>ხარჯები!FNA33</f>
        <v>0</v>
      </c>
      <c r="FNB35" s="73">
        <f>ხარჯები!FNB33</f>
        <v>0</v>
      </c>
      <c r="FNC35" s="73">
        <f>ხარჯები!FNC33</f>
        <v>0</v>
      </c>
      <c r="FND35" s="73">
        <f>ხარჯები!FND33</f>
        <v>0</v>
      </c>
      <c r="FNE35" s="73">
        <f>ხარჯები!FNE33</f>
        <v>0</v>
      </c>
      <c r="FNF35" s="73">
        <f>ხარჯები!FNF33</f>
        <v>0</v>
      </c>
      <c r="FNG35" s="73">
        <f>ხარჯები!FNG33</f>
        <v>0</v>
      </c>
      <c r="FNH35" s="73">
        <f>ხარჯები!FNH33</f>
        <v>0</v>
      </c>
      <c r="FNI35" s="73">
        <f>ხარჯები!FNI33</f>
        <v>0</v>
      </c>
      <c r="FNJ35" s="73">
        <f>ხარჯები!FNJ33</f>
        <v>0</v>
      </c>
      <c r="FNK35" s="73">
        <f>ხარჯები!FNK33</f>
        <v>0</v>
      </c>
      <c r="FNL35" s="73">
        <f>ხარჯები!FNL33</f>
        <v>0</v>
      </c>
      <c r="FNM35" s="73">
        <f>ხარჯები!FNM33</f>
        <v>0</v>
      </c>
      <c r="FNN35" s="73">
        <f>ხარჯები!FNN33</f>
        <v>0</v>
      </c>
      <c r="FNO35" s="73">
        <f>ხარჯები!FNO33</f>
        <v>0</v>
      </c>
      <c r="FNP35" s="73">
        <f>ხარჯები!FNP33</f>
        <v>0</v>
      </c>
      <c r="FNQ35" s="73">
        <f>ხარჯები!FNQ33</f>
        <v>0</v>
      </c>
      <c r="FNR35" s="73">
        <f>ხარჯები!FNR33</f>
        <v>0</v>
      </c>
      <c r="FNS35" s="73">
        <f>ხარჯები!FNS33</f>
        <v>0</v>
      </c>
      <c r="FNT35" s="73">
        <f>ხარჯები!FNT33</f>
        <v>0</v>
      </c>
      <c r="FNU35" s="73">
        <f>ხარჯები!FNU33</f>
        <v>0</v>
      </c>
      <c r="FNV35" s="73">
        <f>ხარჯები!FNV33</f>
        <v>0</v>
      </c>
      <c r="FNW35" s="73">
        <f>ხარჯები!FNW33</f>
        <v>0</v>
      </c>
      <c r="FNX35" s="73">
        <f>ხარჯები!FNX33</f>
        <v>0</v>
      </c>
      <c r="FNY35" s="73">
        <f>ხარჯები!FNY33</f>
        <v>0</v>
      </c>
      <c r="FNZ35" s="73">
        <f>ხარჯები!FNZ33</f>
        <v>0</v>
      </c>
      <c r="FOA35" s="73">
        <f>ხარჯები!FOA33</f>
        <v>0</v>
      </c>
      <c r="FOB35" s="73">
        <f>ხარჯები!FOB33</f>
        <v>0</v>
      </c>
      <c r="FOC35" s="73">
        <f>ხარჯები!FOC33</f>
        <v>0</v>
      </c>
      <c r="FOD35" s="73">
        <f>ხარჯები!FOD33</f>
        <v>0</v>
      </c>
      <c r="FOE35" s="73">
        <f>ხარჯები!FOE33</f>
        <v>0</v>
      </c>
      <c r="FOF35" s="73">
        <f>ხარჯები!FOF33</f>
        <v>0</v>
      </c>
      <c r="FOG35" s="73">
        <f>ხარჯები!FOG33</f>
        <v>0</v>
      </c>
      <c r="FOH35" s="73">
        <f>ხარჯები!FOH33</f>
        <v>0</v>
      </c>
      <c r="FOI35" s="73">
        <f>ხარჯები!FOI33</f>
        <v>0</v>
      </c>
      <c r="FOJ35" s="73">
        <f>ხარჯები!FOJ33</f>
        <v>0</v>
      </c>
      <c r="FOK35" s="73">
        <f>ხარჯები!FOK33</f>
        <v>0</v>
      </c>
      <c r="FOL35" s="73">
        <f>ხარჯები!FOL33</f>
        <v>0</v>
      </c>
      <c r="FOM35" s="73">
        <f>ხარჯები!FOM33</f>
        <v>0</v>
      </c>
      <c r="FON35" s="73">
        <f>ხარჯები!FON33</f>
        <v>0</v>
      </c>
      <c r="FOO35" s="73">
        <f>ხარჯები!FOO33</f>
        <v>0</v>
      </c>
      <c r="FOP35" s="73">
        <f>ხარჯები!FOP33</f>
        <v>0</v>
      </c>
      <c r="FOQ35" s="73">
        <f>ხარჯები!FOQ33</f>
        <v>0</v>
      </c>
      <c r="FOR35" s="73">
        <f>ხარჯები!FOR33</f>
        <v>0</v>
      </c>
      <c r="FOS35" s="73">
        <f>ხარჯები!FOS33</f>
        <v>0</v>
      </c>
      <c r="FOT35" s="73">
        <f>ხარჯები!FOT33</f>
        <v>0</v>
      </c>
      <c r="FOU35" s="73">
        <f>ხარჯები!FOU33</f>
        <v>0</v>
      </c>
      <c r="FOV35" s="73">
        <f>ხარჯები!FOV33</f>
        <v>0</v>
      </c>
      <c r="FOW35" s="73">
        <f>ხარჯები!FOW33</f>
        <v>0</v>
      </c>
      <c r="FOX35" s="73">
        <f>ხარჯები!FOX33</f>
        <v>0</v>
      </c>
      <c r="FOY35" s="73">
        <f>ხარჯები!FOY33</f>
        <v>0</v>
      </c>
      <c r="FOZ35" s="73">
        <f>ხარჯები!FOZ33</f>
        <v>0</v>
      </c>
      <c r="FPA35" s="73">
        <f>ხარჯები!FPA33</f>
        <v>0</v>
      </c>
      <c r="FPB35" s="73">
        <f>ხარჯები!FPB33</f>
        <v>0</v>
      </c>
      <c r="FPC35" s="73">
        <f>ხარჯები!FPC33</f>
        <v>0</v>
      </c>
      <c r="FPD35" s="73">
        <f>ხარჯები!FPD33</f>
        <v>0</v>
      </c>
      <c r="FPE35" s="73">
        <f>ხარჯები!FPE33</f>
        <v>0</v>
      </c>
      <c r="FPF35" s="73">
        <f>ხარჯები!FPF33</f>
        <v>0</v>
      </c>
      <c r="FPG35" s="73">
        <f>ხარჯები!FPG33</f>
        <v>0</v>
      </c>
      <c r="FPH35" s="73">
        <f>ხარჯები!FPH33</f>
        <v>0</v>
      </c>
      <c r="FPI35" s="73">
        <f>ხარჯები!FPI33</f>
        <v>0</v>
      </c>
      <c r="FPJ35" s="73">
        <f>ხარჯები!FPJ33</f>
        <v>0</v>
      </c>
      <c r="FPK35" s="73">
        <f>ხარჯები!FPK33</f>
        <v>0</v>
      </c>
      <c r="FPL35" s="73">
        <f>ხარჯები!FPL33</f>
        <v>0</v>
      </c>
      <c r="FPM35" s="73">
        <f>ხარჯები!FPM33</f>
        <v>0</v>
      </c>
      <c r="FPN35" s="73">
        <f>ხარჯები!FPN33</f>
        <v>0</v>
      </c>
      <c r="FPO35" s="73">
        <f>ხარჯები!FPO33</f>
        <v>0</v>
      </c>
      <c r="FPP35" s="73">
        <f>ხარჯები!FPP33</f>
        <v>0</v>
      </c>
      <c r="FPQ35" s="73">
        <f>ხარჯები!FPQ33</f>
        <v>0</v>
      </c>
      <c r="FPR35" s="73">
        <f>ხარჯები!FPR33</f>
        <v>0</v>
      </c>
      <c r="FPS35" s="73">
        <f>ხარჯები!FPS33</f>
        <v>0</v>
      </c>
      <c r="FPT35" s="73">
        <f>ხარჯები!FPT33</f>
        <v>0</v>
      </c>
      <c r="FPU35" s="73">
        <f>ხარჯები!FPU33</f>
        <v>0</v>
      </c>
      <c r="FPV35" s="73">
        <f>ხარჯები!FPV33</f>
        <v>0</v>
      </c>
      <c r="FPW35" s="73">
        <f>ხარჯები!FPW33</f>
        <v>0</v>
      </c>
      <c r="FPX35" s="73">
        <f>ხარჯები!FPX33</f>
        <v>0</v>
      </c>
      <c r="FPY35" s="73">
        <f>ხარჯები!FPY33</f>
        <v>0</v>
      </c>
      <c r="FPZ35" s="73">
        <f>ხარჯები!FPZ33</f>
        <v>0</v>
      </c>
      <c r="FQA35" s="73">
        <f>ხარჯები!FQA33</f>
        <v>0</v>
      </c>
      <c r="FQB35" s="73">
        <f>ხარჯები!FQB33</f>
        <v>0</v>
      </c>
      <c r="FQC35" s="73">
        <f>ხარჯები!FQC33</f>
        <v>0</v>
      </c>
      <c r="FQD35" s="73">
        <f>ხარჯები!FQD33</f>
        <v>0</v>
      </c>
      <c r="FQE35" s="73">
        <f>ხარჯები!FQE33</f>
        <v>0</v>
      </c>
      <c r="FQF35" s="73">
        <f>ხარჯები!FQF33</f>
        <v>0</v>
      </c>
      <c r="FQG35" s="73">
        <f>ხარჯები!FQG33</f>
        <v>0</v>
      </c>
      <c r="FQH35" s="73">
        <f>ხარჯები!FQH33</f>
        <v>0</v>
      </c>
      <c r="FQI35" s="73">
        <f>ხარჯები!FQI33</f>
        <v>0</v>
      </c>
      <c r="FQJ35" s="73">
        <f>ხარჯები!FQJ33</f>
        <v>0</v>
      </c>
      <c r="FQK35" s="73">
        <f>ხარჯები!FQK33</f>
        <v>0</v>
      </c>
      <c r="FQL35" s="73">
        <f>ხარჯები!FQL33</f>
        <v>0</v>
      </c>
      <c r="FQM35" s="73">
        <f>ხარჯები!FQM33</f>
        <v>0</v>
      </c>
      <c r="FQN35" s="73">
        <f>ხარჯები!FQN33</f>
        <v>0</v>
      </c>
      <c r="FQO35" s="73">
        <f>ხარჯები!FQO33</f>
        <v>0</v>
      </c>
      <c r="FQP35" s="73">
        <f>ხარჯები!FQP33</f>
        <v>0</v>
      </c>
      <c r="FQQ35" s="73">
        <f>ხარჯები!FQQ33</f>
        <v>0</v>
      </c>
      <c r="FQR35" s="73">
        <f>ხარჯები!FQR33</f>
        <v>0</v>
      </c>
      <c r="FQS35" s="73">
        <f>ხარჯები!FQS33</f>
        <v>0</v>
      </c>
      <c r="FQT35" s="73">
        <f>ხარჯები!FQT33</f>
        <v>0</v>
      </c>
      <c r="FQU35" s="73">
        <f>ხარჯები!FQU33</f>
        <v>0</v>
      </c>
      <c r="FQV35" s="73">
        <f>ხარჯები!FQV33</f>
        <v>0</v>
      </c>
      <c r="FQW35" s="73">
        <f>ხარჯები!FQW33</f>
        <v>0</v>
      </c>
      <c r="FQX35" s="73">
        <f>ხარჯები!FQX33</f>
        <v>0</v>
      </c>
      <c r="FQY35" s="73">
        <f>ხარჯები!FQY33</f>
        <v>0</v>
      </c>
      <c r="FQZ35" s="73">
        <f>ხარჯები!FQZ33</f>
        <v>0</v>
      </c>
      <c r="FRA35" s="73">
        <f>ხარჯები!FRA33</f>
        <v>0</v>
      </c>
      <c r="FRB35" s="73">
        <f>ხარჯები!FRB33</f>
        <v>0</v>
      </c>
      <c r="FRC35" s="73">
        <f>ხარჯები!FRC33</f>
        <v>0</v>
      </c>
      <c r="FRD35" s="73">
        <f>ხარჯები!FRD33</f>
        <v>0</v>
      </c>
      <c r="FRE35" s="73">
        <f>ხარჯები!FRE33</f>
        <v>0</v>
      </c>
      <c r="FRF35" s="73">
        <f>ხარჯები!FRF33</f>
        <v>0</v>
      </c>
      <c r="FRG35" s="73">
        <f>ხარჯები!FRG33</f>
        <v>0</v>
      </c>
      <c r="FRH35" s="73">
        <f>ხარჯები!FRH33</f>
        <v>0</v>
      </c>
      <c r="FRI35" s="73">
        <f>ხარჯები!FRI33</f>
        <v>0</v>
      </c>
      <c r="FRJ35" s="73">
        <f>ხარჯები!FRJ33</f>
        <v>0</v>
      </c>
      <c r="FRK35" s="73">
        <f>ხარჯები!FRK33</f>
        <v>0</v>
      </c>
      <c r="FRL35" s="73">
        <f>ხარჯები!FRL33</f>
        <v>0</v>
      </c>
      <c r="FRM35" s="73">
        <f>ხარჯები!FRM33</f>
        <v>0</v>
      </c>
      <c r="FRN35" s="73">
        <f>ხარჯები!FRN33</f>
        <v>0</v>
      </c>
      <c r="FRO35" s="73">
        <f>ხარჯები!FRO33</f>
        <v>0</v>
      </c>
      <c r="FRP35" s="73">
        <f>ხარჯები!FRP33</f>
        <v>0</v>
      </c>
      <c r="FRQ35" s="73">
        <f>ხარჯები!FRQ33</f>
        <v>0</v>
      </c>
      <c r="FRR35" s="73">
        <f>ხარჯები!FRR33</f>
        <v>0</v>
      </c>
      <c r="FRS35" s="73">
        <f>ხარჯები!FRS33</f>
        <v>0</v>
      </c>
      <c r="FRT35" s="73">
        <f>ხარჯები!FRT33</f>
        <v>0</v>
      </c>
      <c r="FRU35" s="73">
        <f>ხარჯები!FRU33</f>
        <v>0</v>
      </c>
      <c r="FRV35" s="73">
        <f>ხარჯები!FRV33</f>
        <v>0</v>
      </c>
      <c r="FRW35" s="73">
        <f>ხარჯები!FRW33</f>
        <v>0</v>
      </c>
      <c r="FRX35" s="73">
        <f>ხარჯები!FRX33</f>
        <v>0</v>
      </c>
      <c r="FRY35" s="73">
        <f>ხარჯები!FRY33</f>
        <v>0</v>
      </c>
      <c r="FRZ35" s="73">
        <f>ხარჯები!FRZ33</f>
        <v>0</v>
      </c>
      <c r="FSA35" s="73">
        <f>ხარჯები!FSA33</f>
        <v>0</v>
      </c>
      <c r="FSB35" s="73">
        <f>ხარჯები!FSB33</f>
        <v>0</v>
      </c>
      <c r="FSC35" s="73">
        <f>ხარჯები!FSC33</f>
        <v>0</v>
      </c>
      <c r="FSD35" s="73">
        <f>ხარჯები!FSD33</f>
        <v>0</v>
      </c>
      <c r="FSE35" s="73">
        <f>ხარჯები!FSE33</f>
        <v>0</v>
      </c>
      <c r="FSF35" s="73">
        <f>ხარჯები!FSF33</f>
        <v>0</v>
      </c>
      <c r="FSG35" s="73">
        <f>ხარჯები!FSG33</f>
        <v>0</v>
      </c>
      <c r="FSH35" s="73">
        <f>ხარჯები!FSH33</f>
        <v>0</v>
      </c>
      <c r="FSI35" s="73">
        <f>ხარჯები!FSI33</f>
        <v>0</v>
      </c>
      <c r="FSJ35" s="73">
        <f>ხარჯები!FSJ33</f>
        <v>0</v>
      </c>
      <c r="FSK35" s="73">
        <f>ხარჯები!FSK33</f>
        <v>0</v>
      </c>
      <c r="FSL35" s="73">
        <f>ხარჯები!FSL33</f>
        <v>0</v>
      </c>
      <c r="FSM35" s="73">
        <f>ხარჯები!FSM33</f>
        <v>0</v>
      </c>
      <c r="FSN35" s="73">
        <f>ხარჯები!FSN33</f>
        <v>0</v>
      </c>
      <c r="FSO35" s="73">
        <f>ხარჯები!FSO33</f>
        <v>0</v>
      </c>
      <c r="FSP35" s="73">
        <f>ხარჯები!FSP33</f>
        <v>0</v>
      </c>
      <c r="FSQ35" s="73">
        <f>ხარჯები!FSQ33</f>
        <v>0</v>
      </c>
      <c r="FSR35" s="73">
        <f>ხარჯები!FSR33</f>
        <v>0</v>
      </c>
      <c r="FSS35" s="73">
        <f>ხარჯები!FSS33</f>
        <v>0</v>
      </c>
      <c r="FST35" s="73">
        <f>ხარჯები!FST33</f>
        <v>0</v>
      </c>
      <c r="FSU35" s="73">
        <f>ხარჯები!FSU33</f>
        <v>0</v>
      </c>
      <c r="FSV35" s="73">
        <f>ხარჯები!FSV33</f>
        <v>0</v>
      </c>
      <c r="FSW35" s="73">
        <f>ხარჯები!FSW33</f>
        <v>0</v>
      </c>
      <c r="FSX35" s="73">
        <f>ხარჯები!FSX33</f>
        <v>0</v>
      </c>
      <c r="FSY35" s="73">
        <f>ხარჯები!FSY33</f>
        <v>0</v>
      </c>
      <c r="FSZ35" s="73">
        <f>ხარჯები!FSZ33</f>
        <v>0</v>
      </c>
      <c r="FTA35" s="73">
        <f>ხარჯები!FTA33</f>
        <v>0</v>
      </c>
      <c r="FTB35" s="73">
        <f>ხარჯები!FTB33</f>
        <v>0</v>
      </c>
      <c r="FTC35" s="73">
        <f>ხარჯები!FTC33</f>
        <v>0</v>
      </c>
      <c r="FTD35" s="73">
        <f>ხარჯები!FTD33</f>
        <v>0</v>
      </c>
      <c r="FTE35" s="73">
        <f>ხარჯები!FTE33</f>
        <v>0</v>
      </c>
      <c r="FTF35" s="73">
        <f>ხარჯები!FTF33</f>
        <v>0</v>
      </c>
      <c r="FTG35" s="73">
        <f>ხარჯები!FTG33</f>
        <v>0</v>
      </c>
      <c r="FTH35" s="73">
        <f>ხარჯები!FTH33</f>
        <v>0</v>
      </c>
      <c r="FTI35" s="73">
        <f>ხარჯები!FTI33</f>
        <v>0</v>
      </c>
      <c r="FTJ35" s="73">
        <f>ხარჯები!FTJ33</f>
        <v>0</v>
      </c>
      <c r="FTK35" s="73">
        <f>ხარჯები!FTK33</f>
        <v>0</v>
      </c>
      <c r="FTL35" s="73">
        <f>ხარჯები!FTL33</f>
        <v>0</v>
      </c>
      <c r="FTM35" s="73">
        <f>ხარჯები!FTM33</f>
        <v>0</v>
      </c>
      <c r="FTN35" s="73">
        <f>ხარჯები!FTN33</f>
        <v>0</v>
      </c>
      <c r="FTO35" s="73">
        <f>ხარჯები!FTO33</f>
        <v>0</v>
      </c>
      <c r="FTP35" s="73">
        <f>ხარჯები!FTP33</f>
        <v>0</v>
      </c>
      <c r="FTQ35" s="73">
        <f>ხარჯები!FTQ33</f>
        <v>0</v>
      </c>
      <c r="FTR35" s="73">
        <f>ხარჯები!FTR33</f>
        <v>0</v>
      </c>
      <c r="FTS35" s="73">
        <f>ხარჯები!FTS33</f>
        <v>0</v>
      </c>
      <c r="FTT35" s="73">
        <f>ხარჯები!FTT33</f>
        <v>0</v>
      </c>
      <c r="FTU35" s="73">
        <f>ხარჯები!FTU33</f>
        <v>0</v>
      </c>
      <c r="FTV35" s="73">
        <f>ხარჯები!FTV33</f>
        <v>0</v>
      </c>
      <c r="FTW35" s="73">
        <f>ხარჯები!FTW33</f>
        <v>0</v>
      </c>
      <c r="FTX35" s="73">
        <f>ხარჯები!FTX33</f>
        <v>0</v>
      </c>
      <c r="FTY35" s="73">
        <f>ხარჯები!FTY33</f>
        <v>0</v>
      </c>
      <c r="FTZ35" s="73">
        <f>ხარჯები!FTZ33</f>
        <v>0</v>
      </c>
      <c r="FUA35" s="73">
        <f>ხარჯები!FUA33</f>
        <v>0</v>
      </c>
      <c r="FUB35" s="73">
        <f>ხარჯები!FUB33</f>
        <v>0</v>
      </c>
      <c r="FUC35" s="73">
        <f>ხარჯები!FUC33</f>
        <v>0</v>
      </c>
      <c r="FUD35" s="73">
        <f>ხარჯები!FUD33</f>
        <v>0</v>
      </c>
      <c r="FUE35" s="73">
        <f>ხარჯები!FUE33</f>
        <v>0</v>
      </c>
      <c r="FUF35" s="73">
        <f>ხარჯები!FUF33</f>
        <v>0</v>
      </c>
      <c r="FUG35" s="73">
        <f>ხარჯები!FUG33</f>
        <v>0</v>
      </c>
      <c r="FUH35" s="73">
        <f>ხარჯები!FUH33</f>
        <v>0</v>
      </c>
      <c r="FUI35" s="73">
        <f>ხარჯები!FUI33</f>
        <v>0</v>
      </c>
      <c r="FUJ35" s="73">
        <f>ხარჯები!FUJ33</f>
        <v>0</v>
      </c>
      <c r="FUK35" s="73">
        <f>ხარჯები!FUK33</f>
        <v>0</v>
      </c>
      <c r="FUL35" s="73">
        <f>ხარჯები!FUL33</f>
        <v>0</v>
      </c>
      <c r="FUM35" s="73">
        <f>ხარჯები!FUM33</f>
        <v>0</v>
      </c>
      <c r="FUN35" s="73">
        <f>ხარჯები!FUN33</f>
        <v>0</v>
      </c>
      <c r="FUO35" s="73">
        <f>ხარჯები!FUO33</f>
        <v>0</v>
      </c>
      <c r="FUP35" s="73">
        <f>ხარჯები!FUP33</f>
        <v>0</v>
      </c>
      <c r="FUQ35" s="73">
        <f>ხარჯები!FUQ33</f>
        <v>0</v>
      </c>
      <c r="FUR35" s="73">
        <f>ხარჯები!FUR33</f>
        <v>0</v>
      </c>
      <c r="FUS35" s="73">
        <f>ხარჯები!FUS33</f>
        <v>0</v>
      </c>
      <c r="FUT35" s="73">
        <f>ხარჯები!FUT33</f>
        <v>0</v>
      </c>
      <c r="FUU35" s="73">
        <f>ხარჯები!FUU33</f>
        <v>0</v>
      </c>
      <c r="FUV35" s="73">
        <f>ხარჯები!FUV33</f>
        <v>0</v>
      </c>
      <c r="FUW35" s="73">
        <f>ხარჯები!FUW33</f>
        <v>0</v>
      </c>
      <c r="FUX35" s="73">
        <f>ხარჯები!FUX33</f>
        <v>0</v>
      </c>
      <c r="FUY35" s="73">
        <f>ხარჯები!FUY33</f>
        <v>0</v>
      </c>
      <c r="FUZ35" s="73">
        <f>ხარჯები!FUZ33</f>
        <v>0</v>
      </c>
      <c r="FVA35" s="73">
        <f>ხარჯები!FVA33</f>
        <v>0</v>
      </c>
      <c r="FVB35" s="73">
        <f>ხარჯები!FVB33</f>
        <v>0</v>
      </c>
      <c r="FVC35" s="73">
        <f>ხარჯები!FVC33</f>
        <v>0</v>
      </c>
      <c r="FVD35" s="73">
        <f>ხარჯები!FVD33</f>
        <v>0</v>
      </c>
      <c r="FVE35" s="73">
        <f>ხარჯები!FVE33</f>
        <v>0</v>
      </c>
      <c r="FVF35" s="73">
        <f>ხარჯები!FVF33</f>
        <v>0</v>
      </c>
      <c r="FVG35" s="73">
        <f>ხარჯები!FVG33</f>
        <v>0</v>
      </c>
      <c r="FVH35" s="73">
        <f>ხარჯები!FVH33</f>
        <v>0</v>
      </c>
      <c r="FVI35" s="73">
        <f>ხარჯები!FVI33</f>
        <v>0</v>
      </c>
      <c r="FVJ35" s="73">
        <f>ხარჯები!FVJ33</f>
        <v>0</v>
      </c>
      <c r="FVK35" s="73">
        <f>ხარჯები!FVK33</f>
        <v>0</v>
      </c>
      <c r="FVL35" s="73">
        <f>ხარჯები!FVL33</f>
        <v>0</v>
      </c>
      <c r="FVM35" s="73">
        <f>ხარჯები!FVM33</f>
        <v>0</v>
      </c>
      <c r="FVN35" s="73">
        <f>ხარჯები!FVN33</f>
        <v>0</v>
      </c>
      <c r="FVO35" s="73">
        <f>ხარჯები!FVO33</f>
        <v>0</v>
      </c>
      <c r="FVP35" s="73">
        <f>ხარჯები!FVP33</f>
        <v>0</v>
      </c>
      <c r="FVQ35" s="73">
        <f>ხარჯები!FVQ33</f>
        <v>0</v>
      </c>
      <c r="FVR35" s="73">
        <f>ხარჯები!FVR33</f>
        <v>0</v>
      </c>
      <c r="FVS35" s="73">
        <f>ხარჯები!FVS33</f>
        <v>0</v>
      </c>
      <c r="FVT35" s="73">
        <f>ხარჯები!FVT33</f>
        <v>0</v>
      </c>
      <c r="FVU35" s="73">
        <f>ხარჯები!FVU33</f>
        <v>0</v>
      </c>
      <c r="FVV35" s="73">
        <f>ხარჯები!FVV33</f>
        <v>0</v>
      </c>
      <c r="FVW35" s="73">
        <f>ხარჯები!FVW33</f>
        <v>0</v>
      </c>
      <c r="FVX35" s="73">
        <f>ხარჯები!FVX33</f>
        <v>0</v>
      </c>
      <c r="FVY35" s="73">
        <f>ხარჯები!FVY33</f>
        <v>0</v>
      </c>
      <c r="FVZ35" s="73">
        <f>ხარჯები!FVZ33</f>
        <v>0</v>
      </c>
      <c r="FWA35" s="73">
        <f>ხარჯები!FWA33</f>
        <v>0</v>
      </c>
      <c r="FWB35" s="73">
        <f>ხარჯები!FWB33</f>
        <v>0</v>
      </c>
      <c r="FWC35" s="73">
        <f>ხარჯები!FWC33</f>
        <v>0</v>
      </c>
      <c r="FWD35" s="73">
        <f>ხარჯები!FWD33</f>
        <v>0</v>
      </c>
      <c r="FWE35" s="73">
        <f>ხარჯები!FWE33</f>
        <v>0</v>
      </c>
      <c r="FWF35" s="73">
        <f>ხარჯები!FWF33</f>
        <v>0</v>
      </c>
      <c r="FWG35" s="73">
        <f>ხარჯები!FWG33</f>
        <v>0</v>
      </c>
      <c r="FWH35" s="73">
        <f>ხარჯები!FWH33</f>
        <v>0</v>
      </c>
      <c r="FWI35" s="73">
        <f>ხარჯები!FWI33</f>
        <v>0</v>
      </c>
      <c r="FWJ35" s="73">
        <f>ხარჯები!FWJ33</f>
        <v>0</v>
      </c>
      <c r="FWK35" s="73">
        <f>ხარჯები!FWK33</f>
        <v>0</v>
      </c>
      <c r="FWL35" s="73">
        <f>ხარჯები!FWL33</f>
        <v>0</v>
      </c>
      <c r="FWM35" s="73">
        <f>ხარჯები!FWM33</f>
        <v>0</v>
      </c>
      <c r="FWN35" s="73">
        <f>ხარჯები!FWN33</f>
        <v>0</v>
      </c>
      <c r="FWO35" s="73">
        <f>ხარჯები!FWO33</f>
        <v>0</v>
      </c>
      <c r="FWP35" s="73">
        <f>ხარჯები!FWP33</f>
        <v>0</v>
      </c>
      <c r="FWQ35" s="73">
        <f>ხარჯები!FWQ33</f>
        <v>0</v>
      </c>
      <c r="FWR35" s="73">
        <f>ხარჯები!FWR33</f>
        <v>0</v>
      </c>
      <c r="FWS35" s="73">
        <f>ხარჯები!FWS33</f>
        <v>0</v>
      </c>
      <c r="FWT35" s="73">
        <f>ხარჯები!FWT33</f>
        <v>0</v>
      </c>
      <c r="FWU35" s="73">
        <f>ხარჯები!FWU33</f>
        <v>0</v>
      </c>
      <c r="FWV35" s="73">
        <f>ხარჯები!FWV33</f>
        <v>0</v>
      </c>
      <c r="FWW35" s="73">
        <f>ხარჯები!FWW33</f>
        <v>0</v>
      </c>
      <c r="FWX35" s="73">
        <f>ხარჯები!FWX33</f>
        <v>0</v>
      </c>
      <c r="FWY35" s="73">
        <f>ხარჯები!FWY33</f>
        <v>0</v>
      </c>
      <c r="FWZ35" s="73">
        <f>ხარჯები!FWZ33</f>
        <v>0</v>
      </c>
      <c r="FXA35" s="73">
        <f>ხარჯები!FXA33</f>
        <v>0</v>
      </c>
      <c r="FXB35" s="73">
        <f>ხარჯები!FXB33</f>
        <v>0</v>
      </c>
      <c r="FXC35" s="73">
        <f>ხარჯები!FXC33</f>
        <v>0</v>
      </c>
      <c r="FXD35" s="73">
        <f>ხარჯები!FXD33</f>
        <v>0</v>
      </c>
      <c r="FXE35" s="73">
        <f>ხარჯები!FXE33</f>
        <v>0</v>
      </c>
      <c r="FXF35" s="73">
        <f>ხარჯები!FXF33</f>
        <v>0</v>
      </c>
      <c r="FXG35" s="73">
        <f>ხარჯები!FXG33</f>
        <v>0</v>
      </c>
      <c r="FXH35" s="73">
        <f>ხარჯები!FXH33</f>
        <v>0</v>
      </c>
      <c r="FXI35" s="73">
        <f>ხარჯები!FXI33</f>
        <v>0</v>
      </c>
      <c r="FXJ35" s="73">
        <f>ხარჯები!FXJ33</f>
        <v>0</v>
      </c>
      <c r="FXK35" s="73">
        <f>ხარჯები!FXK33</f>
        <v>0</v>
      </c>
      <c r="FXL35" s="73">
        <f>ხარჯები!FXL33</f>
        <v>0</v>
      </c>
      <c r="FXM35" s="73">
        <f>ხარჯები!FXM33</f>
        <v>0</v>
      </c>
      <c r="FXN35" s="73">
        <f>ხარჯები!FXN33</f>
        <v>0</v>
      </c>
      <c r="FXO35" s="73">
        <f>ხარჯები!FXO33</f>
        <v>0</v>
      </c>
      <c r="FXP35" s="73">
        <f>ხარჯები!FXP33</f>
        <v>0</v>
      </c>
      <c r="FXQ35" s="73">
        <f>ხარჯები!FXQ33</f>
        <v>0</v>
      </c>
      <c r="FXR35" s="73">
        <f>ხარჯები!FXR33</f>
        <v>0</v>
      </c>
      <c r="FXS35" s="73">
        <f>ხარჯები!FXS33</f>
        <v>0</v>
      </c>
      <c r="FXT35" s="73">
        <f>ხარჯები!FXT33</f>
        <v>0</v>
      </c>
      <c r="FXU35" s="73">
        <f>ხარჯები!FXU33</f>
        <v>0</v>
      </c>
      <c r="FXV35" s="73">
        <f>ხარჯები!FXV33</f>
        <v>0</v>
      </c>
      <c r="FXW35" s="73">
        <f>ხარჯები!FXW33</f>
        <v>0</v>
      </c>
      <c r="FXX35" s="73">
        <f>ხარჯები!FXX33</f>
        <v>0</v>
      </c>
      <c r="FXY35" s="73">
        <f>ხარჯები!FXY33</f>
        <v>0</v>
      </c>
      <c r="FXZ35" s="73">
        <f>ხარჯები!FXZ33</f>
        <v>0</v>
      </c>
      <c r="FYA35" s="73">
        <f>ხარჯები!FYA33</f>
        <v>0</v>
      </c>
      <c r="FYB35" s="73">
        <f>ხარჯები!FYB33</f>
        <v>0</v>
      </c>
      <c r="FYC35" s="73">
        <f>ხარჯები!FYC33</f>
        <v>0</v>
      </c>
      <c r="FYD35" s="73">
        <f>ხარჯები!FYD33</f>
        <v>0</v>
      </c>
      <c r="FYE35" s="73">
        <f>ხარჯები!FYE33</f>
        <v>0</v>
      </c>
      <c r="FYF35" s="73">
        <f>ხარჯები!FYF33</f>
        <v>0</v>
      </c>
      <c r="FYG35" s="73">
        <f>ხარჯები!FYG33</f>
        <v>0</v>
      </c>
      <c r="FYH35" s="73">
        <f>ხარჯები!FYH33</f>
        <v>0</v>
      </c>
      <c r="FYI35" s="73">
        <f>ხარჯები!FYI33</f>
        <v>0</v>
      </c>
      <c r="FYJ35" s="73">
        <f>ხარჯები!FYJ33</f>
        <v>0</v>
      </c>
      <c r="FYK35" s="73">
        <f>ხარჯები!FYK33</f>
        <v>0</v>
      </c>
      <c r="FYL35" s="73">
        <f>ხარჯები!FYL33</f>
        <v>0</v>
      </c>
      <c r="FYM35" s="73">
        <f>ხარჯები!FYM33</f>
        <v>0</v>
      </c>
      <c r="FYN35" s="73">
        <f>ხარჯები!FYN33</f>
        <v>0</v>
      </c>
      <c r="FYO35" s="73">
        <f>ხარჯები!FYO33</f>
        <v>0</v>
      </c>
      <c r="FYP35" s="73">
        <f>ხარჯები!FYP33</f>
        <v>0</v>
      </c>
      <c r="FYQ35" s="73">
        <f>ხარჯები!FYQ33</f>
        <v>0</v>
      </c>
      <c r="FYR35" s="73">
        <f>ხარჯები!FYR33</f>
        <v>0</v>
      </c>
      <c r="FYS35" s="73">
        <f>ხარჯები!FYS33</f>
        <v>0</v>
      </c>
      <c r="FYT35" s="73">
        <f>ხარჯები!FYT33</f>
        <v>0</v>
      </c>
      <c r="FYU35" s="73">
        <f>ხარჯები!FYU33</f>
        <v>0</v>
      </c>
      <c r="FYV35" s="73">
        <f>ხარჯები!FYV33</f>
        <v>0</v>
      </c>
      <c r="FYW35" s="73">
        <f>ხარჯები!FYW33</f>
        <v>0</v>
      </c>
      <c r="FYX35" s="73">
        <f>ხარჯები!FYX33</f>
        <v>0</v>
      </c>
      <c r="FYY35" s="73">
        <f>ხარჯები!FYY33</f>
        <v>0</v>
      </c>
      <c r="FYZ35" s="73">
        <f>ხარჯები!FYZ33</f>
        <v>0</v>
      </c>
      <c r="FZA35" s="73">
        <f>ხარჯები!FZA33</f>
        <v>0</v>
      </c>
      <c r="FZB35" s="73">
        <f>ხარჯები!FZB33</f>
        <v>0</v>
      </c>
      <c r="FZC35" s="73">
        <f>ხარჯები!FZC33</f>
        <v>0</v>
      </c>
      <c r="FZD35" s="73">
        <f>ხარჯები!FZD33</f>
        <v>0</v>
      </c>
      <c r="FZE35" s="73">
        <f>ხარჯები!FZE33</f>
        <v>0</v>
      </c>
      <c r="FZF35" s="73">
        <f>ხარჯები!FZF33</f>
        <v>0</v>
      </c>
      <c r="FZG35" s="73">
        <f>ხარჯები!FZG33</f>
        <v>0</v>
      </c>
      <c r="FZH35" s="73">
        <f>ხარჯები!FZH33</f>
        <v>0</v>
      </c>
      <c r="FZI35" s="73">
        <f>ხარჯები!FZI33</f>
        <v>0</v>
      </c>
      <c r="FZJ35" s="73">
        <f>ხარჯები!FZJ33</f>
        <v>0</v>
      </c>
      <c r="FZK35" s="73">
        <f>ხარჯები!FZK33</f>
        <v>0</v>
      </c>
      <c r="FZL35" s="73">
        <f>ხარჯები!FZL33</f>
        <v>0</v>
      </c>
      <c r="FZM35" s="73">
        <f>ხარჯები!FZM33</f>
        <v>0</v>
      </c>
      <c r="FZN35" s="73">
        <f>ხარჯები!FZN33</f>
        <v>0</v>
      </c>
      <c r="FZO35" s="73">
        <f>ხარჯები!FZO33</f>
        <v>0</v>
      </c>
      <c r="FZP35" s="73">
        <f>ხარჯები!FZP33</f>
        <v>0</v>
      </c>
      <c r="FZQ35" s="73">
        <f>ხარჯები!FZQ33</f>
        <v>0</v>
      </c>
      <c r="FZR35" s="73">
        <f>ხარჯები!FZR33</f>
        <v>0</v>
      </c>
      <c r="FZS35" s="73">
        <f>ხარჯები!FZS33</f>
        <v>0</v>
      </c>
      <c r="FZT35" s="73">
        <f>ხარჯები!FZT33</f>
        <v>0</v>
      </c>
      <c r="FZU35" s="73">
        <f>ხარჯები!FZU33</f>
        <v>0</v>
      </c>
      <c r="FZV35" s="73">
        <f>ხარჯები!FZV33</f>
        <v>0</v>
      </c>
      <c r="FZW35" s="73">
        <f>ხარჯები!FZW33</f>
        <v>0</v>
      </c>
      <c r="FZX35" s="73">
        <f>ხარჯები!FZX33</f>
        <v>0</v>
      </c>
      <c r="FZY35" s="73">
        <f>ხარჯები!FZY33</f>
        <v>0</v>
      </c>
      <c r="FZZ35" s="73">
        <f>ხარჯები!FZZ33</f>
        <v>0</v>
      </c>
      <c r="GAA35" s="73">
        <f>ხარჯები!GAA33</f>
        <v>0</v>
      </c>
      <c r="GAB35" s="73">
        <f>ხარჯები!GAB33</f>
        <v>0</v>
      </c>
      <c r="GAC35" s="73">
        <f>ხარჯები!GAC33</f>
        <v>0</v>
      </c>
      <c r="GAD35" s="73">
        <f>ხარჯები!GAD33</f>
        <v>0</v>
      </c>
      <c r="GAE35" s="73">
        <f>ხარჯები!GAE33</f>
        <v>0</v>
      </c>
      <c r="GAF35" s="73">
        <f>ხარჯები!GAF33</f>
        <v>0</v>
      </c>
      <c r="GAG35" s="73">
        <f>ხარჯები!GAG33</f>
        <v>0</v>
      </c>
      <c r="GAH35" s="73">
        <f>ხარჯები!GAH33</f>
        <v>0</v>
      </c>
      <c r="GAI35" s="73">
        <f>ხარჯები!GAI33</f>
        <v>0</v>
      </c>
      <c r="GAJ35" s="73">
        <f>ხარჯები!GAJ33</f>
        <v>0</v>
      </c>
      <c r="GAK35" s="73">
        <f>ხარჯები!GAK33</f>
        <v>0</v>
      </c>
      <c r="GAL35" s="73">
        <f>ხარჯები!GAL33</f>
        <v>0</v>
      </c>
      <c r="GAM35" s="73">
        <f>ხარჯები!GAM33</f>
        <v>0</v>
      </c>
      <c r="GAN35" s="73">
        <f>ხარჯები!GAN33</f>
        <v>0</v>
      </c>
      <c r="GAO35" s="73">
        <f>ხარჯები!GAO33</f>
        <v>0</v>
      </c>
      <c r="GAP35" s="73">
        <f>ხარჯები!GAP33</f>
        <v>0</v>
      </c>
      <c r="GAQ35" s="73">
        <f>ხარჯები!GAQ33</f>
        <v>0</v>
      </c>
      <c r="GAR35" s="73">
        <f>ხარჯები!GAR33</f>
        <v>0</v>
      </c>
      <c r="GAS35" s="73">
        <f>ხარჯები!GAS33</f>
        <v>0</v>
      </c>
      <c r="GAT35" s="73">
        <f>ხარჯები!GAT33</f>
        <v>0</v>
      </c>
      <c r="GAU35" s="73">
        <f>ხარჯები!GAU33</f>
        <v>0</v>
      </c>
      <c r="GAV35" s="73">
        <f>ხარჯები!GAV33</f>
        <v>0</v>
      </c>
      <c r="GAW35" s="73">
        <f>ხარჯები!GAW33</f>
        <v>0</v>
      </c>
      <c r="GAX35" s="73">
        <f>ხარჯები!GAX33</f>
        <v>0</v>
      </c>
      <c r="GAY35" s="73">
        <f>ხარჯები!GAY33</f>
        <v>0</v>
      </c>
      <c r="GAZ35" s="73">
        <f>ხარჯები!GAZ33</f>
        <v>0</v>
      </c>
      <c r="GBA35" s="73">
        <f>ხარჯები!GBA33</f>
        <v>0</v>
      </c>
      <c r="GBB35" s="73">
        <f>ხარჯები!GBB33</f>
        <v>0</v>
      </c>
      <c r="GBC35" s="73">
        <f>ხარჯები!GBC33</f>
        <v>0</v>
      </c>
      <c r="GBD35" s="73">
        <f>ხარჯები!GBD33</f>
        <v>0</v>
      </c>
      <c r="GBE35" s="73">
        <f>ხარჯები!GBE33</f>
        <v>0</v>
      </c>
      <c r="GBF35" s="73">
        <f>ხარჯები!GBF33</f>
        <v>0</v>
      </c>
      <c r="GBG35" s="73">
        <f>ხარჯები!GBG33</f>
        <v>0</v>
      </c>
      <c r="GBH35" s="73">
        <f>ხარჯები!GBH33</f>
        <v>0</v>
      </c>
      <c r="GBI35" s="73">
        <f>ხარჯები!GBI33</f>
        <v>0</v>
      </c>
      <c r="GBJ35" s="73">
        <f>ხარჯები!GBJ33</f>
        <v>0</v>
      </c>
      <c r="GBK35" s="73">
        <f>ხარჯები!GBK33</f>
        <v>0</v>
      </c>
      <c r="GBL35" s="73">
        <f>ხარჯები!GBL33</f>
        <v>0</v>
      </c>
      <c r="GBM35" s="73">
        <f>ხარჯები!GBM33</f>
        <v>0</v>
      </c>
      <c r="GBN35" s="73">
        <f>ხარჯები!GBN33</f>
        <v>0</v>
      </c>
      <c r="GBO35" s="73">
        <f>ხარჯები!GBO33</f>
        <v>0</v>
      </c>
      <c r="GBP35" s="73">
        <f>ხარჯები!GBP33</f>
        <v>0</v>
      </c>
      <c r="GBQ35" s="73">
        <f>ხარჯები!GBQ33</f>
        <v>0</v>
      </c>
      <c r="GBR35" s="73">
        <f>ხარჯები!GBR33</f>
        <v>0</v>
      </c>
      <c r="GBS35" s="73">
        <f>ხარჯები!GBS33</f>
        <v>0</v>
      </c>
      <c r="GBT35" s="73">
        <f>ხარჯები!GBT33</f>
        <v>0</v>
      </c>
      <c r="GBU35" s="73">
        <f>ხარჯები!GBU33</f>
        <v>0</v>
      </c>
      <c r="GBV35" s="73">
        <f>ხარჯები!GBV33</f>
        <v>0</v>
      </c>
      <c r="GBW35" s="73">
        <f>ხარჯები!GBW33</f>
        <v>0</v>
      </c>
      <c r="GBX35" s="73">
        <f>ხარჯები!GBX33</f>
        <v>0</v>
      </c>
      <c r="GBY35" s="73">
        <f>ხარჯები!GBY33</f>
        <v>0</v>
      </c>
      <c r="GBZ35" s="73">
        <f>ხარჯები!GBZ33</f>
        <v>0</v>
      </c>
      <c r="GCA35" s="73">
        <f>ხარჯები!GCA33</f>
        <v>0</v>
      </c>
      <c r="GCB35" s="73">
        <f>ხარჯები!GCB33</f>
        <v>0</v>
      </c>
      <c r="GCC35" s="73">
        <f>ხარჯები!GCC33</f>
        <v>0</v>
      </c>
      <c r="GCD35" s="73">
        <f>ხარჯები!GCD33</f>
        <v>0</v>
      </c>
      <c r="GCE35" s="73">
        <f>ხარჯები!GCE33</f>
        <v>0</v>
      </c>
      <c r="GCF35" s="73">
        <f>ხარჯები!GCF33</f>
        <v>0</v>
      </c>
      <c r="GCG35" s="73">
        <f>ხარჯები!GCG33</f>
        <v>0</v>
      </c>
      <c r="GCH35" s="73">
        <f>ხარჯები!GCH33</f>
        <v>0</v>
      </c>
      <c r="GCI35" s="73">
        <f>ხარჯები!GCI33</f>
        <v>0</v>
      </c>
      <c r="GCJ35" s="73">
        <f>ხარჯები!GCJ33</f>
        <v>0</v>
      </c>
      <c r="GCK35" s="73">
        <f>ხარჯები!GCK33</f>
        <v>0</v>
      </c>
      <c r="GCL35" s="73">
        <f>ხარჯები!GCL33</f>
        <v>0</v>
      </c>
      <c r="GCM35" s="73">
        <f>ხარჯები!GCM33</f>
        <v>0</v>
      </c>
      <c r="GCN35" s="73">
        <f>ხარჯები!GCN33</f>
        <v>0</v>
      </c>
      <c r="GCO35" s="73">
        <f>ხარჯები!GCO33</f>
        <v>0</v>
      </c>
      <c r="GCP35" s="73">
        <f>ხარჯები!GCP33</f>
        <v>0</v>
      </c>
      <c r="GCQ35" s="73">
        <f>ხარჯები!GCQ33</f>
        <v>0</v>
      </c>
      <c r="GCR35" s="73">
        <f>ხარჯები!GCR33</f>
        <v>0</v>
      </c>
      <c r="GCS35" s="73">
        <f>ხარჯები!GCS33</f>
        <v>0</v>
      </c>
      <c r="GCT35" s="73">
        <f>ხარჯები!GCT33</f>
        <v>0</v>
      </c>
      <c r="GCU35" s="73">
        <f>ხარჯები!GCU33</f>
        <v>0</v>
      </c>
      <c r="GCV35" s="73">
        <f>ხარჯები!GCV33</f>
        <v>0</v>
      </c>
      <c r="GCW35" s="73">
        <f>ხარჯები!GCW33</f>
        <v>0</v>
      </c>
      <c r="GCX35" s="73">
        <f>ხარჯები!GCX33</f>
        <v>0</v>
      </c>
      <c r="GCY35" s="73">
        <f>ხარჯები!GCY33</f>
        <v>0</v>
      </c>
      <c r="GCZ35" s="73">
        <f>ხარჯები!GCZ33</f>
        <v>0</v>
      </c>
      <c r="GDA35" s="73">
        <f>ხარჯები!GDA33</f>
        <v>0</v>
      </c>
      <c r="GDB35" s="73">
        <f>ხარჯები!GDB33</f>
        <v>0</v>
      </c>
      <c r="GDC35" s="73">
        <f>ხარჯები!GDC33</f>
        <v>0</v>
      </c>
      <c r="GDD35" s="73">
        <f>ხარჯები!GDD33</f>
        <v>0</v>
      </c>
      <c r="GDE35" s="73">
        <f>ხარჯები!GDE33</f>
        <v>0</v>
      </c>
      <c r="GDF35" s="73">
        <f>ხარჯები!GDF33</f>
        <v>0</v>
      </c>
      <c r="GDG35" s="73">
        <f>ხარჯები!GDG33</f>
        <v>0</v>
      </c>
      <c r="GDH35" s="73">
        <f>ხარჯები!GDH33</f>
        <v>0</v>
      </c>
      <c r="GDI35" s="73">
        <f>ხარჯები!GDI33</f>
        <v>0</v>
      </c>
      <c r="GDJ35" s="73">
        <f>ხარჯები!GDJ33</f>
        <v>0</v>
      </c>
      <c r="GDK35" s="73">
        <f>ხარჯები!GDK33</f>
        <v>0</v>
      </c>
      <c r="GDL35" s="73">
        <f>ხარჯები!GDL33</f>
        <v>0</v>
      </c>
      <c r="GDM35" s="73">
        <f>ხარჯები!GDM33</f>
        <v>0</v>
      </c>
      <c r="GDN35" s="73">
        <f>ხარჯები!GDN33</f>
        <v>0</v>
      </c>
      <c r="GDO35" s="73">
        <f>ხარჯები!GDO33</f>
        <v>0</v>
      </c>
      <c r="GDP35" s="73">
        <f>ხარჯები!GDP33</f>
        <v>0</v>
      </c>
      <c r="GDQ35" s="73">
        <f>ხარჯები!GDQ33</f>
        <v>0</v>
      </c>
      <c r="GDR35" s="73">
        <f>ხარჯები!GDR33</f>
        <v>0</v>
      </c>
      <c r="GDS35" s="73">
        <f>ხარჯები!GDS33</f>
        <v>0</v>
      </c>
      <c r="GDT35" s="73">
        <f>ხარჯები!GDT33</f>
        <v>0</v>
      </c>
      <c r="GDU35" s="73">
        <f>ხარჯები!GDU33</f>
        <v>0</v>
      </c>
      <c r="GDV35" s="73">
        <f>ხარჯები!GDV33</f>
        <v>0</v>
      </c>
      <c r="GDW35" s="73">
        <f>ხარჯები!GDW33</f>
        <v>0</v>
      </c>
      <c r="GDX35" s="73">
        <f>ხარჯები!GDX33</f>
        <v>0</v>
      </c>
      <c r="GDY35" s="73">
        <f>ხარჯები!GDY33</f>
        <v>0</v>
      </c>
      <c r="GDZ35" s="73">
        <f>ხარჯები!GDZ33</f>
        <v>0</v>
      </c>
      <c r="GEA35" s="73">
        <f>ხარჯები!GEA33</f>
        <v>0</v>
      </c>
      <c r="GEB35" s="73">
        <f>ხარჯები!GEB33</f>
        <v>0</v>
      </c>
      <c r="GEC35" s="73">
        <f>ხარჯები!GEC33</f>
        <v>0</v>
      </c>
      <c r="GED35" s="73">
        <f>ხარჯები!GED33</f>
        <v>0</v>
      </c>
      <c r="GEE35" s="73">
        <f>ხარჯები!GEE33</f>
        <v>0</v>
      </c>
      <c r="GEF35" s="73">
        <f>ხარჯები!GEF33</f>
        <v>0</v>
      </c>
      <c r="GEG35" s="73">
        <f>ხარჯები!GEG33</f>
        <v>0</v>
      </c>
      <c r="GEH35" s="73">
        <f>ხარჯები!GEH33</f>
        <v>0</v>
      </c>
      <c r="GEI35" s="73">
        <f>ხარჯები!GEI33</f>
        <v>0</v>
      </c>
      <c r="GEJ35" s="73">
        <f>ხარჯები!GEJ33</f>
        <v>0</v>
      </c>
      <c r="GEK35" s="73">
        <f>ხარჯები!GEK33</f>
        <v>0</v>
      </c>
      <c r="GEL35" s="73">
        <f>ხარჯები!GEL33</f>
        <v>0</v>
      </c>
      <c r="GEM35" s="73">
        <f>ხარჯები!GEM33</f>
        <v>0</v>
      </c>
      <c r="GEN35" s="73">
        <f>ხარჯები!GEN33</f>
        <v>0</v>
      </c>
      <c r="GEO35" s="73">
        <f>ხარჯები!GEO33</f>
        <v>0</v>
      </c>
      <c r="GEP35" s="73">
        <f>ხარჯები!GEP33</f>
        <v>0</v>
      </c>
      <c r="GEQ35" s="73">
        <f>ხარჯები!GEQ33</f>
        <v>0</v>
      </c>
      <c r="GER35" s="73">
        <f>ხარჯები!GER33</f>
        <v>0</v>
      </c>
      <c r="GES35" s="73">
        <f>ხარჯები!GES33</f>
        <v>0</v>
      </c>
      <c r="GET35" s="73">
        <f>ხარჯები!GET33</f>
        <v>0</v>
      </c>
      <c r="GEU35" s="73">
        <f>ხარჯები!GEU33</f>
        <v>0</v>
      </c>
      <c r="GEV35" s="73">
        <f>ხარჯები!GEV33</f>
        <v>0</v>
      </c>
      <c r="GEW35" s="73">
        <f>ხარჯები!GEW33</f>
        <v>0</v>
      </c>
      <c r="GEX35" s="73">
        <f>ხარჯები!GEX33</f>
        <v>0</v>
      </c>
      <c r="GEY35" s="73">
        <f>ხარჯები!GEY33</f>
        <v>0</v>
      </c>
      <c r="GEZ35" s="73">
        <f>ხარჯები!GEZ33</f>
        <v>0</v>
      </c>
      <c r="GFA35" s="73">
        <f>ხარჯები!GFA33</f>
        <v>0</v>
      </c>
      <c r="GFB35" s="73">
        <f>ხარჯები!GFB33</f>
        <v>0</v>
      </c>
      <c r="GFC35" s="73">
        <f>ხარჯები!GFC33</f>
        <v>0</v>
      </c>
      <c r="GFD35" s="73">
        <f>ხარჯები!GFD33</f>
        <v>0</v>
      </c>
      <c r="GFE35" s="73">
        <f>ხარჯები!GFE33</f>
        <v>0</v>
      </c>
      <c r="GFF35" s="73">
        <f>ხარჯები!GFF33</f>
        <v>0</v>
      </c>
      <c r="GFG35" s="73">
        <f>ხარჯები!GFG33</f>
        <v>0</v>
      </c>
      <c r="GFH35" s="73">
        <f>ხარჯები!GFH33</f>
        <v>0</v>
      </c>
      <c r="GFI35" s="73">
        <f>ხარჯები!GFI33</f>
        <v>0</v>
      </c>
      <c r="GFJ35" s="73">
        <f>ხარჯები!GFJ33</f>
        <v>0</v>
      </c>
      <c r="GFK35" s="73">
        <f>ხარჯები!GFK33</f>
        <v>0</v>
      </c>
      <c r="GFL35" s="73">
        <f>ხარჯები!GFL33</f>
        <v>0</v>
      </c>
      <c r="GFM35" s="73">
        <f>ხარჯები!GFM33</f>
        <v>0</v>
      </c>
      <c r="GFN35" s="73">
        <f>ხარჯები!GFN33</f>
        <v>0</v>
      </c>
      <c r="GFO35" s="73">
        <f>ხარჯები!GFO33</f>
        <v>0</v>
      </c>
      <c r="GFP35" s="73">
        <f>ხარჯები!GFP33</f>
        <v>0</v>
      </c>
      <c r="GFQ35" s="73">
        <f>ხარჯები!GFQ33</f>
        <v>0</v>
      </c>
      <c r="GFR35" s="73">
        <f>ხარჯები!GFR33</f>
        <v>0</v>
      </c>
      <c r="GFS35" s="73">
        <f>ხარჯები!GFS33</f>
        <v>0</v>
      </c>
      <c r="GFT35" s="73">
        <f>ხარჯები!GFT33</f>
        <v>0</v>
      </c>
      <c r="GFU35" s="73">
        <f>ხარჯები!GFU33</f>
        <v>0</v>
      </c>
      <c r="GFV35" s="73">
        <f>ხარჯები!GFV33</f>
        <v>0</v>
      </c>
      <c r="GFW35" s="73">
        <f>ხარჯები!GFW33</f>
        <v>0</v>
      </c>
      <c r="GFX35" s="73">
        <f>ხარჯები!GFX33</f>
        <v>0</v>
      </c>
      <c r="GFY35" s="73">
        <f>ხარჯები!GFY33</f>
        <v>0</v>
      </c>
      <c r="GFZ35" s="73">
        <f>ხარჯები!GFZ33</f>
        <v>0</v>
      </c>
      <c r="GGA35" s="73">
        <f>ხარჯები!GGA33</f>
        <v>0</v>
      </c>
      <c r="GGB35" s="73">
        <f>ხარჯები!GGB33</f>
        <v>0</v>
      </c>
      <c r="GGC35" s="73">
        <f>ხარჯები!GGC33</f>
        <v>0</v>
      </c>
      <c r="GGD35" s="73">
        <f>ხარჯები!GGD33</f>
        <v>0</v>
      </c>
      <c r="GGE35" s="73">
        <f>ხარჯები!GGE33</f>
        <v>0</v>
      </c>
      <c r="GGF35" s="73">
        <f>ხარჯები!GGF33</f>
        <v>0</v>
      </c>
      <c r="GGG35" s="73">
        <f>ხარჯები!GGG33</f>
        <v>0</v>
      </c>
      <c r="GGH35" s="73">
        <f>ხარჯები!GGH33</f>
        <v>0</v>
      </c>
      <c r="GGI35" s="73">
        <f>ხარჯები!GGI33</f>
        <v>0</v>
      </c>
      <c r="GGJ35" s="73">
        <f>ხარჯები!GGJ33</f>
        <v>0</v>
      </c>
      <c r="GGK35" s="73">
        <f>ხარჯები!GGK33</f>
        <v>0</v>
      </c>
      <c r="GGL35" s="73">
        <f>ხარჯები!GGL33</f>
        <v>0</v>
      </c>
      <c r="GGM35" s="73">
        <f>ხარჯები!GGM33</f>
        <v>0</v>
      </c>
      <c r="GGN35" s="73">
        <f>ხარჯები!GGN33</f>
        <v>0</v>
      </c>
      <c r="GGO35" s="73">
        <f>ხარჯები!GGO33</f>
        <v>0</v>
      </c>
      <c r="GGP35" s="73">
        <f>ხარჯები!GGP33</f>
        <v>0</v>
      </c>
      <c r="GGQ35" s="73">
        <f>ხარჯები!GGQ33</f>
        <v>0</v>
      </c>
      <c r="GGR35" s="73">
        <f>ხარჯები!GGR33</f>
        <v>0</v>
      </c>
      <c r="GGS35" s="73">
        <f>ხარჯები!GGS33</f>
        <v>0</v>
      </c>
      <c r="GGT35" s="73">
        <f>ხარჯები!GGT33</f>
        <v>0</v>
      </c>
      <c r="GGU35" s="73">
        <f>ხარჯები!GGU33</f>
        <v>0</v>
      </c>
      <c r="GGV35" s="73">
        <f>ხარჯები!GGV33</f>
        <v>0</v>
      </c>
      <c r="GGW35" s="73">
        <f>ხარჯები!GGW33</f>
        <v>0</v>
      </c>
      <c r="GGX35" s="73">
        <f>ხარჯები!GGX33</f>
        <v>0</v>
      </c>
      <c r="GGY35" s="73">
        <f>ხარჯები!GGY33</f>
        <v>0</v>
      </c>
      <c r="GGZ35" s="73">
        <f>ხარჯები!GGZ33</f>
        <v>0</v>
      </c>
      <c r="GHA35" s="73">
        <f>ხარჯები!GHA33</f>
        <v>0</v>
      </c>
      <c r="GHB35" s="73">
        <f>ხარჯები!GHB33</f>
        <v>0</v>
      </c>
      <c r="GHC35" s="73">
        <f>ხარჯები!GHC33</f>
        <v>0</v>
      </c>
      <c r="GHD35" s="73">
        <f>ხარჯები!GHD33</f>
        <v>0</v>
      </c>
      <c r="GHE35" s="73">
        <f>ხარჯები!GHE33</f>
        <v>0</v>
      </c>
      <c r="GHF35" s="73">
        <f>ხარჯები!GHF33</f>
        <v>0</v>
      </c>
      <c r="GHG35" s="73">
        <f>ხარჯები!GHG33</f>
        <v>0</v>
      </c>
      <c r="GHH35" s="73">
        <f>ხარჯები!GHH33</f>
        <v>0</v>
      </c>
      <c r="GHI35" s="73">
        <f>ხარჯები!GHI33</f>
        <v>0</v>
      </c>
      <c r="GHJ35" s="73">
        <f>ხარჯები!GHJ33</f>
        <v>0</v>
      </c>
      <c r="GHK35" s="73">
        <f>ხარჯები!GHK33</f>
        <v>0</v>
      </c>
      <c r="GHL35" s="73">
        <f>ხარჯები!GHL33</f>
        <v>0</v>
      </c>
      <c r="GHM35" s="73">
        <f>ხარჯები!GHM33</f>
        <v>0</v>
      </c>
      <c r="GHN35" s="73">
        <f>ხარჯები!GHN33</f>
        <v>0</v>
      </c>
      <c r="GHO35" s="73">
        <f>ხარჯები!GHO33</f>
        <v>0</v>
      </c>
      <c r="GHP35" s="73">
        <f>ხარჯები!GHP33</f>
        <v>0</v>
      </c>
      <c r="GHQ35" s="73">
        <f>ხარჯები!GHQ33</f>
        <v>0</v>
      </c>
      <c r="GHR35" s="73">
        <f>ხარჯები!GHR33</f>
        <v>0</v>
      </c>
      <c r="GHS35" s="73">
        <f>ხარჯები!GHS33</f>
        <v>0</v>
      </c>
      <c r="GHT35" s="73">
        <f>ხარჯები!GHT33</f>
        <v>0</v>
      </c>
      <c r="GHU35" s="73">
        <f>ხარჯები!GHU33</f>
        <v>0</v>
      </c>
      <c r="GHV35" s="73">
        <f>ხარჯები!GHV33</f>
        <v>0</v>
      </c>
      <c r="GHW35" s="73">
        <f>ხარჯები!GHW33</f>
        <v>0</v>
      </c>
      <c r="GHX35" s="73">
        <f>ხარჯები!GHX33</f>
        <v>0</v>
      </c>
      <c r="GHY35" s="73">
        <f>ხარჯები!GHY33</f>
        <v>0</v>
      </c>
      <c r="GHZ35" s="73">
        <f>ხარჯები!GHZ33</f>
        <v>0</v>
      </c>
      <c r="GIA35" s="73">
        <f>ხარჯები!GIA33</f>
        <v>0</v>
      </c>
      <c r="GIB35" s="73">
        <f>ხარჯები!GIB33</f>
        <v>0</v>
      </c>
      <c r="GIC35" s="73">
        <f>ხარჯები!GIC33</f>
        <v>0</v>
      </c>
      <c r="GID35" s="73">
        <f>ხარჯები!GID33</f>
        <v>0</v>
      </c>
      <c r="GIE35" s="73">
        <f>ხარჯები!GIE33</f>
        <v>0</v>
      </c>
      <c r="GIF35" s="73">
        <f>ხარჯები!GIF33</f>
        <v>0</v>
      </c>
      <c r="GIG35" s="73">
        <f>ხარჯები!GIG33</f>
        <v>0</v>
      </c>
      <c r="GIH35" s="73">
        <f>ხარჯები!GIH33</f>
        <v>0</v>
      </c>
      <c r="GII35" s="73">
        <f>ხარჯები!GII33</f>
        <v>0</v>
      </c>
      <c r="GIJ35" s="73">
        <f>ხარჯები!GIJ33</f>
        <v>0</v>
      </c>
      <c r="GIK35" s="73">
        <f>ხარჯები!GIK33</f>
        <v>0</v>
      </c>
      <c r="GIL35" s="73">
        <f>ხარჯები!GIL33</f>
        <v>0</v>
      </c>
      <c r="GIM35" s="73">
        <f>ხარჯები!GIM33</f>
        <v>0</v>
      </c>
      <c r="GIN35" s="73">
        <f>ხარჯები!GIN33</f>
        <v>0</v>
      </c>
      <c r="GIO35" s="73">
        <f>ხარჯები!GIO33</f>
        <v>0</v>
      </c>
      <c r="GIP35" s="73">
        <f>ხარჯები!GIP33</f>
        <v>0</v>
      </c>
      <c r="GIQ35" s="73">
        <f>ხარჯები!GIQ33</f>
        <v>0</v>
      </c>
      <c r="GIR35" s="73">
        <f>ხარჯები!GIR33</f>
        <v>0</v>
      </c>
      <c r="GIS35" s="73">
        <f>ხარჯები!GIS33</f>
        <v>0</v>
      </c>
      <c r="GIT35" s="73">
        <f>ხარჯები!GIT33</f>
        <v>0</v>
      </c>
      <c r="GIU35" s="73">
        <f>ხარჯები!GIU33</f>
        <v>0</v>
      </c>
      <c r="GIV35" s="73">
        <f>ხარჯები!GIV33</f>
        <v>0</v>
      </c>
      <c r="GIW35" s="73">
        <f>ხარჯები!GIW33</f>
        <v>0</v>
      </c>
      <c r="GIX35" s="73">
        <f>ხარჯები!GIX33</f>
        <v>0</v>
      </c>
      <c r="GIY35" s="73">
        <f>ხარჯები!GIY33</f>
        <v>0</v>
      </c>
      <c r="GIZ35" s="73">
        <f>ხარჯები!GIZ33</f>
        <v>0</v>
      </c>
      <c r="GJA35" s="73">
        <f>ხარჯები!GJA33</f>
        <v>0</v>
      </c>
      <c r="GJB35" s="73">
        <f>ხარჯები!GJB33</f>
        <v>0</v>
      </c>
      <c r="GJC35" s="73">
        <f>ხარჯები!GJC33</f>
        <v>0</v>
      </c>
      <c r="GJD35" s="73">
        <f>ხარჯები!GJD33</f>
        <v>0</v>
      </c>
      <c r="GJE35" s="73">
        <f>ხარჯები!GJE33</f>
        <v>0</v>
      </c>
      <c r="GJF35" s="73">
        <f>ხარჯები!GJF33</f>
        <v>0</v>
      </c>
      <c r="GJG35" s="73">
        <f>ხარჯები!GJG33</f>
        <v>0</v>
      </c>
      <c r="GJH35" s="73">
        <f>ხარჯები!GJH33</f>
        <v>0</v>
      </c>
      <c r="GJI35" s="73">
        <f>ხარჯები!GJI33</f>
        <v>0</v>
      </c>
      <c r="GJJ35" s="73">
        <f>ხარჯები!GJJ33</f>
        <v>0</v>
      </c>
      <c r="GJK35" s="73">
        <f>ხარჯები!GJK33</f>
        <v>0</v>
      </c>
      <c r="GJL35" s="73">
        <f>ხარჯები!GJL33</f>
        <v>0</v>
      </c>
      <c r="GJM35" s="73">
        <f>ხარჯები!GJM33</f>
        <v>0</v>
      </c>
      <c r="GJN35" s="73">
        <f>ხარჯები!GJN33</f>
        <v>0</v>
      </c>
      <c r="GJO35" s="73">
        <f>ხარჯები!GJO33</f>
        <v>0</v>
      </c>
      <c r="GJP35" s="73">
        <f>ხარჯები!GJP33</f>
        <v>0</v>
      </c>
      <c r="GJQ35" s="73">
        <f>ხარჯები!GJQ33</f>
        <v>0</v>
      </c>
      <c r="GJR35" s="73">
        <f>ხარჯები!GJR33</f>
        <v>0</v>
      </c>
      <c r="GJS35" s="73">
        <f>ხარჯები!GJS33</f>
        <v>0</v>
      </c>
      <c r="GJT35" s="73">
        <f>ხარჯები!GJT33</f>
        <v>0</v>
      </c>
      <c r="GJU35" s="73">
        <f>ხარჯები!GJU33</f>
        <v>0</v>
      </c>
      <c r="GJV35" s="73">
        <f>ხარჯები!GJV33</f>
        <v>0</v>
      </c>
      <c r="GJW35" s="73">
        <f>ხარჯები!GJW33</f>
        <v>0</v>
      </c>
      <c r="GJX35" s="73">
        <f>ხარჯები!GJX33</f>
        <v>0</v>
      </c>
      <c r="GJY35" s="73">
        <f>ხარჯები!GJY33</f>
        <v>0</v>
      </c>
      <c r="GJZ35" s="73">
        <f>ხარჯები!GJZ33</f>
        <v>0</v>
      </c>
      <c r="GKA35" s="73">
        <f>ხარჯები!GKA33</f>
        <v>0</v>
      </c>
      <c r="GKB35" s="73">
        <f>ხარჯები!GKB33</f>
        <v>0</v>
      </c>
      <c r="GKC35" s="73">
        <f>ხარჯები!GKC33</f>
        <v>0</v>
      </c>
      <c r="GKD35" s="73">
        <f>ხარჯები!GKD33</f>
        <v>0</v>
      </c>
      <c r="GKE35" s="73">
        <f>ხარჯები!GKE33</f>
        <v>0</v>
      </c>
      <c r="GKF35" s="73">
        <f>ხარჯები!GKF33</f>
        <v>0</v>
      </c>
      <c r="GKG35" s="73">
        <f>ხარჯები!GKG33</f>
        <v>0</v>
      </c>
      <c r="GKH35" s="73">
        <f>ხარჯები!GKH33</f>
        <v>0</v>
      </c>
      <c r="GKI35" s="73">
        <f>ხარჯები!GKI33</f>
        <v>0</v>
      </c>
      <c r="GKJ35" s="73">
        <f>ხარჯები!GKJ33</f>
        <v>0</v>
      </c>
      <c r="GKK35" s="73">
        <f>ხარჯები!GKK33</f>
        <v>0</v>
      </c>
      <c r="GKL35" s="73">
        <f>ხარჯები!GKL33</f>
        <v>0</v>
      </c>
      <c r="GKM35" s="73">
        <f>ხარჯები!GKM33</f>
        <v>0</v>
      </c>
      <c r="GKN35" s="73">
        <f>ხარჯები!GKN33</f>
        <v>0</v>
      </c>
      <c r="GKO35" s="73">
        <f>ხარჯები!GKO33</f>
        <v>0</v>
      </c>
      <c r="GKP35" s="73">
        <f>ხარჯები!GKP33</f>
        <v>0</v>
      </c>
      <c r="GKQ35" s="73">
        <f>ხარჯები!GKQ33</f>
        <v>0</v>
      </c>
      <c r="GKR35" s="73">
        <f>ხარჯები!GKR33</f>
        <v>0</v>
      </c>
      <c r="GKS35" s="73">
        <f>ხარჯები!GKS33</f>
        <v>0</v>
      </c>
      <c r="GKT35" s="73">
        <f>ხარჯები!GKT33</f>
        <v>0</v>
      </c>
      <c r="GKU35" s="73">
        <f>ხარჯები!GKU33</f>
        <v>0</v>
      </c>
      <c r="GKV35" s="73">
        <f>ხარჯები!GKV33</f>
        <v>0</v>
      </c>
      <c r="GKW35" s="73">
        <f>ხარჯები!GKW33</f>
        <v>0</v>
      </c>
      <c r="GKX35" s="73">
        <f>ხარჯები!GKX33</f>
        <v>0</v>
      </c>
      <c r="GKY35" s="73">
        <f>ხარჯები!GKY33</f>
        <v>0</v>
      </c>
      <c r="GKZ35" s="73">
        <f>ხარჯები!GKZ33</f>
        <v>0</v>
      </c>
      <c r="GLA35" s="73">
        <f>ხარჯები!GLA33</f>
        <v>0</v>
      </c>
      <c r="GLB35" s="73">
        <f>ხარჯები!GLB33</f>
        <v>0</v>
      </c>
      <c r="GLC35" s="73">
        <f>ხარჯები!GLC33</f>
        <v>0</v>
      </c>
      <c r="GLD35" s="73">
        <f>ხარჯები!GLD33</f>
        <v>0</v>
      </c>
      <c r="GLE35" s="73">
        <f>ხარჯები!GLE33</f>
        <v>0</v>
      </c>
      <c r="GLF35" s="73">
        <f>ხარჯები!GLF33</f>
        <v>0</v>
      </c>
      <c r="GLG35" s="73">
        <f>ხარჯები!GLG33</f>
        <v>0</v>
      </c>
      <c r="GLH35" s="73">
        <f>ხარჯები!GLH33</f>
        <v>0</v>
      </c>
      <c r="GLI35" s="73">
        <f>ხარჯები!GLI33</f>
        <v>0</v>
      </c>
      <c r="GLJ35" s="73">
        <f>ხარჯები!GLJ33</f>
        <v>0</v>
      </c>
      <c r="GLK35" s="73">
        <f>ხარჯები!GLK33</f>
        <v>0</v>
      </c>
      <c r="GLL35" s="73">
        <f>ხარჯები!GLL33</f>
        <v>0</v>
      </c>
      <c r="GLM35" s="73">
        <f>ხარჯები!GLM33</f>
        <v>0</v>
      </c>
      <c r="GLN35" s="73">
        <f>ხარჯები!GLN33</f>
        <v>0</v>
      </c>
      <c r="GLO35" s="73">
        <f>ხარჯები!GLO33</f>
        <v>0</v>
      </c>
      <c r="GLP35" s="73">
        <f>ხარჯები!GLP33</f>
        <v>0</v>
      </c>
      <c r="GLQ35" s="73">
        <f>ხარჯები!GLQ33</f>
        <v>0</v>
      </c>
      <c r="GLR35" s="73">
        <f>ხარჯები!GLR33</f>
        <v>0</v>
      </c>
      <c r="GLS35" s="73">
        <f>ხარჯები!GLS33</f>
        <v>0</v>
      </c>
      <c r="GLT35" s="73">
        <f>ხარჯები!GLT33</f>
        <v>0</v>
      </c>
      <c r="GLU35" s="73">
        <f>ხარჯები!GLU33</f>
        <v>0</v>
      </c>
      <c r="GLV35" s="73">
        <f>ხარჯები!GLV33</f>
        <v>0</v>
      </c>
      <c r="GLW35" s="73">
        <f>ხარჯები!GLW33</f>
        <v>0</v>
      </c>
      <c r="GLX35" s="73">
        <f>ხარჯები!GLX33</f>
        <v>0</v>
      </c>
      <c r="GLY35" s="73">
        <f>ხარჯები!GLY33</f>
        <v>0</v>
      </c>
      <c r="GLZ35" s="73">
        <f>ხარჯები!GLZ33</f>
        <v>0</v>
      </c>
      <c r="GMA35" s="73">
        <f>ხარჯები!GMA33</f>
        <v>0</v>
      </c>
      <c r="GMB35" s="73">
        <f>ხარჯები!GMB33</f>
        <v>0</v>
      </c>
      <c r="GMC35" s="73">
        <f>ხარჯები!GMC33</f>
        <v>0</v>
      </c>
      <c r="GMD35" s="73">
        <f>ხარჯები!GMD33</f>
        <v>0</v>
      </c>
      <c r="GME35" s="73">
        <f>ხარჯები!GME33</f>
        <v>0</v>
      </c>
      <c r="GMF35" s="73">
        <f>ხარჯები!GMF33</f>
        <v>0</v>
      </c>
      <c r="GMG35" s="73">
        <f>ხარჯები!GMG33</f>
        <v>0</v>
      </c>
      <c r="GMH35" s="73">
        <f>ხარჯები!GMH33</f>
        <v>0</v>
      </c>
      <c r="GMI35" s="73">
        <f>ხარჯები!GMI33</f>
        <v>0</v>
      </c>
      <c r="GMJ35" s="73">
        <f>ხარჯები!GMJ33</f>
        <v>0</v>
      </c>
      <c r="GMK35" s="73">
        <f>ხარჯები!GMK33</f>
        <v>0</v>
      </c>
      <c r="GML35" s="73">
        <f>ხარჯები!GML33</f>
        <v>0</v>
      </c>
      <c r="GMM35" s="73">
        <f>ხარჯები!GMM33</f>
        <v>0</v>
      </c>
      <c r="GMN35" s="73">
        <f>ხარჯები!GMN33</f>
        <v>0</v>
      </c>
      <c r="GMO35" s="73">
        <f>ხარჯები!GMO33</f>
        <v>0</v>
      </c>
      <c r="GMP35" s="73">
        <f>ხარჯები!GMP33</f>
        <v>0</v>
      </c>
      <c r="GMQ35" s="73">
        <f>ხარჯები!GMQ33</f>
        <v>0</v>
      </c>
      <c r="GMR35" s="73">
        <f>ხარჯები!GMR33</f>
        <v>0</v>
      </c>
      <c r="GMS35" s="73">
        <f>ხარჯები!GMS33</f>
        <v>0</v>
      </c>
      <c r="GMT35" s="73">
        <f>ხარჯები!GMT33</f>
        <v>0</v>
      </c>
      <c r="GMU35" s="73">
        <f>ხარჯები!GMU33</f>
        <v>0</v>
      </c>
      <c r="GMV35" s="73">
        <f>ხარჯები!GMV33</f>
        <v>0</v>
      </c>
      <c r="GMW35" s="73">
        <f>ხარჯები!GMW33</f>
        <v>0</v>
      </c>
      <c r="GMX35" s="73">
        <f>ხარჯები!GMX33</f>
        <v>0</v>
      </c>
      <c r="GMY35" s="73">
        <f>ხარჯები!GMY33</f>
        <v>0</v>
      </c>
      <c r="GMZ35" s="73">
        <f>ხარჯები!GMZ33</f>
        <v>0</v>
      </c>
      <c r="GNA35" s="73">
        <f>ხარჯები!GNA33</f>
        <v>0</v>
      </c>
      <c r="GNB35" s="73">
        <f>ხარჯები!GNB33</f>
        <v>0</v>
      </c>
      <c r="GNC35" s="73">
        <f>ხარჯები!GNC33</f>
        <v>0</v>
      </c>
      <c r="GND35" s="73">
        <f>ხარჯები!GND33</f>
        <v>0</v>
      </c>
      <c r="GNE35" s="73">
        <f>ხარჯები!GNE33</f>
        <v>0</v>
      </c>
      <c r="GNF35" s="73">
        <f>ხარჯები!GNF33</f>
        <v>0</v>
      </c>
      <c r="GNG35" s="73">
        <f>ხარჯები!GNG33</f>
        <v>0</v>
      </c>
      <c r="GNH35" s="73">
        <f>ხარჯები!GNH33</f>
        <v>0</v>
      </c>
      <c r="GNI35" s="73">
        <f>ხარჯები!GNI33</f>
        <v>0</v>
      </c>
      <c r="GNJ35" s="73">
        <f>ხარჯები!GNJ33</f>
        <v>0</v>
      </c>
      <c r="GNK35" s="73">
        <f>ხარჯები!GNK33</f>
        <v>0</v>
      </c>
      <c r="GNL35" s="73">
        <f>ხარჯები!GNL33</f>
        <v>0</v>
      </c>
      <c r="GNM35" s="73">
        <f>ხარჯები!GNM33</f>
        <v>0</v>
      </c>
      <c r="GNN35" s="73">
        <f>ხარჯები!GNN33</f>
        <v>0</v>
      </c>
      <c r="GNO35" s="73">
        <f>ხარჯები!GNO33</f>
        <v>0</v>
      </c>
      <c r="GNP35" s="73">
        <f>ხარჯები!GNP33</f>
        <v>0</v>
      </c>
      <c r="GNQ35" s="73">
        <f>ხარჯები!GNQ33</f>
        <v>0</v>
      </c>
      <c r="GNR35" s="73">
        <f>ხარჯები!GNR33</f>
        <v>0</v>
      </c>
      <c r="GNS35" s="73">
        <f>ხარჯები!GNS33</f>
        <v>0</v>
      </c>
      <c r="GNT35" s="73">
        <f>ხარჯები!GNT33</f>
        <v>0</v>
      </c>
      <c r="GNU35" s="73">
        <f>ხარჯები!GNU33</f>
        <v>0</v>
      </c>
      <c r="GNV35" s="73">
        <f>ხარჯები!GNV33</f>
        <v>0</v>
      </c>
      <c r="GNW35" s="73">
        <f>ხარჯები!GNW33</f>
        <v>0</v>
      </c>
      <c r="GNX35" s="73">
        <f>ხარჯები!GNX33</f>
        <v>0</v>
      </c>
      <c r="GNY35" s="73">
        <f>ხარჯები!GNY33</f>
        <v>0</v>
      </c>
      <c r="GNZ35" s="73">
        <f>ხარჯები!GNZ33</f>
        <v>0</v>
      </c>
      <c r="GOA35" s="73">
        <f>ხარჯები!GOA33</f>
        <v>0</v>
      </c>
      <c r="GOB35" s="73">
        <f>ხარჯები!GOB33</f>
        <v>0</v>
      </c>
      <c r="GOC35" s="73">
        <f>ხარჯები!GOC33</f>
        <v>0</v>
      </c>
      <c r="GOD35" s="73">
        <f>ხარჯები!GOD33</f>
        <v>0</v>
      </c>
      <c r="GOE35" s="73">
        <f>ხარჯები!GOE33</f>
        <v>0</v>
      </c>
      <c r="GOF35" s="73">
        <f>ხარჯები!GOF33</f>
        <v>0</v>
      </c>
      <c r="GOG35" s="73">
        <f>ხარჯები!GOG33</f>
        <v>0</v>
      </c>
      <c r="GOH35" s="73">
        <f>ხარჯები!GOH33</f>
        <v>0</v>
      </c>
      <c r="GOI35" s="73">
        <f>ხარჯები!GOI33</f>
        <v>0</v>
      </c>
      <c r="GOJ35" s="73">
        <f>ხარჯები!GOJ33</f>
        <v>0</v>
      </c>
      <c r="GOK35" s="73">
        <f>ხარჯები!GOK33</f>
        <v>0</v>
      </c>
      <c r="GOL35" s="73">
        <f>ხარჯები!GOL33</f>
        <v>0</v>
      </c>
      <c r="GOM35" s="73">
        <f>ხარჯები!GOM33</f>
        <v>0</v>
      </c>
      <c r="GON35" s="73">
        <f>ხარჯები!GON33</f>
        <v>0</v>
      </c>
      <c r="GOO35" s="73">
        <f>ხარჯები!GOO33</f>
        <v>0</v>
      </c>
      <c r="GOP35" s="73">
        <f>ხარჯები!GOP33</f>
        <v>0</v>
      </c>
      <c r="GOQ35" s="73">
        <f>ხარჯები!GOQ33</f>
        <v>0</v>
      </c>
      <c r="GOR35" s="73">
        <f>ხარჯები!GOR33</f>
        <v>0</v>
      </c>
      <c r="GOS35" s="73">
        <f>ხარჯები!GOS33</f>
        <v>0</v>
      </c>
      <c r="GOT35" s="73">
        <f>ხარჯები!GOT33</f>
        <v>0</v>
      </c>
      <c r="GOU35" s="73">
        <f>ხარჯები!GOU33</f>
        <v>0</v>
      </c>
      <c r="GOV35" s="73">
        <f>ხარჯები!GOV33</f>
        <v>0</v>
      </c>
      <c r="GOW35" s="73">
        <f>ხარჯები!GOW33</f>
        <v>0</v>
      </c>
      <c r="GOX35" s="73">
        <f>ხარჯები!GOX33</f>
        <v>0</v>
      </c>
      <c r="GOY35" s="73">
        <f>ხარჯები!GOY33</f>
        <v>0</v>
      </c>
      <c r="GOZ35" s="73">
        <f>ხარჯები!GOZ33</f>
        <v>0</v>
      </c>
      <c r="GPA35" s="73">
        <f>ხარჯები!GPA33</f>
        <v>0</v>
      </c>
      <c r="GPB35" s="73">
        <f>ხარჯები!GPB33</f>
        <v>0</v>
      </c>
      <c r="GPC35" s="73">
        <f>ხარჯები!GPC33</f>
        <v>0</v>
      </c>
      <c r="GPD35" s="73">
        <f>ხარჯები!GPD33</f>
        <v>0</v>
      </c>
      <c r="GPE35" s="73">
        <f>ხარჯები!GPE33</f>
        <v>0</v>
      </c>
      <c r="GPF35" s="73">
        <f>ხარჯები!GPF33</f>
        <v>0</v>
      </c>
      <c r="GPG35" s="73">
        <f>ხარჯები!GPG33</f>
        <v>0</v>
      </c>
      <c r="GPH35" s="73">
        <f>ხარჯები!GPH33</f>
        <v>0</v>
      </c>
      <c r="GPI35" s="73">
        <f>ხარჯები!GPI33</f>
        <v>0</v>
      </c>
      <c r="GPJ35" s="73">
        <f>ხარჯები!GPJ33</f>
        <v>0</v>
      </c>
      <c r="GPK35" s="73">
        <f>ხარჯები!GPK33</f>
        <v>0</v>
      </c>
      <c r="GPL35" s="73">
        <f>ხარჯები!GPL33</f>
        <v>0</v>
      </c>
      <c r="GPM35" s="73">
        <f>ხარჯები!GPM33</f>
        <v>0</v>
      </c>
      <c r="GPN35" s="73">
        <f>ხარჯები!GPN33</f>
        <v>0</v>
      </c>
      <c r="GPO35" s="73">
        <f>ხარჯები!GPO33</f>
        <v>0</v>
      </c>
      <c r="GPP35" s="73">
        <f>ხარჯები!GPP33</f>
        <v>0</v>
      </c>
      <c r="GPQ35" s="73">
        <f>ხარჯები!GPQ33</f>
        <v>0</v>
      </c>
      <c r="GPR35" s="73">
        <f>ხარჯები!GPR33</f>
        <v>0</v>
      </c>
      <c r="GPS35" s="73">
        <f>ხარჯები!GPS33</f>
        <v>0</v>
      </c>
      <c r="GPT35" s="73">
        <f>ხარჯები!GPT33</f>
        <v>0</v>
      </c>
      <c r="GPU35" s="73">
        <f>ხარჯები!GPU33</f>
        <v>0</v>
      </c>
      <c r="GPV35" s="73">
        <f>ხარჯები!GPV33</f>
        <v>0</v>
      </c>
      <c r="GPW35" s="73">
        <f>ხარჯები!GPW33</f>
        <v>0</v>
      </c>
      <c r="GPX35" s="73">
        <f>ხარჯები!GPX33</f>
        <v>0</v>
      </c>
      <c r="GPY35" s="73">
        <f>ხარჯები!GPY33</f>
        <v>0</v>
      </c>
      <c r="GPZ35" s="73">
        <f>ხარჯები!GPZ33</f>
        <v>0</v>
      </c>
      <c r="GQA35" s="73">
        <f>ხარჯები!GQA33</f>
        <v>0</v>
      </c>
      <c r="GQB35" s="73">
        <f>ხარჯები!GQB33</f>
        <v>0</v>
      </c>
      <c r="GQC35" s="73">
        <f>ხარჯები!GQC33</f>
        <v>0</v>
      </c>
      <c r="GQD35" s="73">
        <f>ხარჯები!GQD33</f>
        <v>0</v>
      </c>
      <c r="GQE35" s="73">
        <f>ხარჯები!GQE33</f>
        <v>0</v>
      </c>
      <c r="GQF35" s="73">
        <f>ხარჯები!GQF33</f>
        <v>0</v>
      </c>
      <c r="GQG35" s="73">
        <f>ხარჯები!GQG33</f>
        <v>0</v>
      </c>
      <c r="GQH35" s="73">
        <f>ხარჯები!GQH33</f>
        <v>0</v>
      </c>
      <c r="GQI35" s="73">
        <f>ხარჯები!GQI33</f>
        <v>0</v>
      </c>
      <c r="GQJ35" s="73">
        <f>ხარჯები!GQJ33</f>
        <v>0</v>
      </c>
      <c r="GQK35" s="73">
        <f>ხარჯები!GQK33</f>
        <v>0</v>
      </c>
      <c r="GQL35" s="73">
        <f>ხარჯები!GQL33</f>
        <v>0</v>
      </c>
      <c r="GQM35" s="73">
        <f>ხარჯები!GQM33</f>
        <v>0</v>
      </c>
      <c r="GQN35" s="73">
        <f>ხარჯები!GQN33</f>
        <v>0</v>
      </c>
      <c r="GQO35" s="73">
        <f>ხარჯები!GQO33</f>
        <v>0</v>
      </c>
      <c r="GQP35" s="73">
        <f>ხარჯები!GQP33</f>
        <v>0</v>
      </c>
      <c r="GQQ35" s="73">
        <f>ხარჯები!GQQ33</f>
        <v>0</v>
      </c>
      <c r="GQR35" s="73">
        <f>ხარჯები!GQR33</f>
        <v>0</v>
      </c>
      <c r="GQS35" s="73">
        <f>ხარჯები!GQS33</f>
        <v>0</v>
      </c>
      <c r="GQT35" s="73">
        <f>ხარჯები!GQT33</f>
        <v>0</v>
      </c>
      <c r="GQU35" s="73">
        <f>ხარჯები!GQU33</f>
        <v>0</v>
      </c>
      <c r="GQV35" s="73">
        <f>ხარჯები!GQV33</f>
        <v>0</v>
      </c>
      <c r="GQW35" s="73">
        <f>ხარჯები!GQW33</f>
        <v>0</v>
      </c>
      <c r="GQX35" s="73">
        <f>ხარჯები!GQX33</f>
        <v>0</v>
      </c>
      <c r="GQY35" s="73">
        <f>ხარჯები!GQY33</f>
        <v>0</v>
      </c>
      <c r="GQZ35" s="73">
        <f>ხარჯები!GQZ33</f>
        <v>0</v>
      </c>
      <c r="GRA35" s="73">
        <f>ხარჯები!GRA33</f>
        <v>0</v>
      </c>
      <c r="GRB35" s="73">
        <f>ხარჯები!GRB33</f>
        <v>0</v>
      </c>
      <c r="GRC35" s="73">
        <f>ხარჯები!GRC33</f>
        <v>0</v>
      </c>
      <c r="GRD35" s="73">
        <f>ხარჯები!GRD33</f>
        <v>0</v>
      </c>
      <c r="GRE35" s="73">
        <f>ხარჯები!GRE33</f>
        <v>0</v>
      </c>
      <c r="GRF35" s="73">
        <f>ხარჯები!GRF33</f>
        <v>0</v>
      </c>
      <c r="GRG35" s="73">
        <f>ხარჯები!GRG33</f>
        <v>0</v>
      </c>
      <c r="GRH35" s="73">
        <f>ხარჯები!GRH33</f>
        <v>0</v>
      </c>
      <c r="GRI35" s="73">
        <f>ხარჯები!GRI33</f>
        <v>0</v>
      </c>
      <c r="GRJ35" s="73">
        <f>ხარჯები!GRJ33</f>
        <v>0</v>
      </c>
      <c r="GRK35" s="73">
        <f>ხარჯები!GRK33</f>
        <v>0</v>
      </c>
      <c r="GRL35" s="73">
        <f>ხარჯები!GRL33</f>
        <v>0</v>
      </c>
      <c r="GRM35" s="73">
        <f>ხარჯები!GRM33</f>
        <v>0</v>
      </c>
      <c r="GRN35" s="73">
        <f>ხარჯები!GRN33</f>
        <v>0</v>
      </c>
      <c r="GRO35" s="73">
        <f>ხარჯები!GRO33</f>
        <v>0</v>
      </c>
      <c r="GRP35" s="73">
        <f>ხარჯები!GRP33</f>
        <v>0</v>
      </c>
      <c r="GRQ35" s="73">
        <f>ხარჯები!GRQ33</f>
        <v>0</v>
      </c>
      <c r="GRR35" s="73">
        <f>ხარჯები!GRR33</f>
        <v>0</v>
      </c>
      <c r="GRS35" s="73">
        <f>ხარჯები!GRS33</f>
        <v>0</v>
      </c>
      <c r="GRT35" s="73">
        <f>ხარჯები!GRT33</f>
        <v>0</v>
      </c>
      <c r="GRU35" s="73">
        <f>ხარჯები!GRU33</f>
        <v>0</v>
      </c>
      <c r="GRV35" s="73">
        <f>ხარჯები!GRV33</f>
        <v>0</v>
      </c>
      <c r="GRW35" s="73">
        <f>ხარჯები!GRW33</f>
        <v>0</v>
      </c>
      <c r="GRX35" s="73">
        <f>ხარჯები!GRX33</f>
        <v>0</v>
      </c>
      <c r="GRY35" s="73">
        <f>ხარჯები!GRY33</f>
        <v>0</v>
      </c>
      <c r="GRZ35" s="73">
        <f>ხარჯები!GRZ33</f>
        <v>0</v>
      </c>
      <c r="GSA35" s="73">
        <f>ხარჯები!GSA33</f>
        <v>0</v>
      </c>
      <c r="GSB35" s="73">
        <f>ხარჯები!GSB33</f>
        <v>0</v>
      </c>
      <c r="GSC35" s="73">
        <f>ხარჯები!GSC33</f>
        <v>0</v>
      </c>
      <c r="GSD35" s="73">
        <f>ხარჯები!GSD33</f>
        <v>0</v>
      </c>
      <c r="GSE35" s="73">
        <f>ხარჯები!GSE33</f>
        <v>0</v>
      </c>
      <c r="GSF35" s="73">
        <f>ხარჯები!GSF33</f>
        <v>0</v>
      </c>
      <c r="GSG35" s="73">
        <f>ხარჯები!GSG33</f>
        <v>0</v>
      </c>
      <c r="GSH35" s="73">
        <f>ხარჯები!GSH33</f>
        <v>0</v>
      </c>
      <c r="GSI35" s="73">
        <f>ხარჯები!GSI33</f>
        <v>0</v>
      </c>
      <c r="GSJ35" s="73">
        <f>ხარჯები!GSJ33</f>
        <v>0</v>
      </c>
      <c r="GSK35" s="73">
        <f>ხარჯები!GSK33</f>
        <v>0</v>
      </c>
      <c r="GSL35" s="73">
        <f>ხარჯები!GSL33</f>
        <v>0</v>
      </c>
      <c r="GSM35" s="73">
        <f>ხარჯები!GSM33</f>
        <v>0</v>
      </c>
      <c r="GSN35" s="73">
        <f>ხარჯები!GSN33</f>
        <v>0</v>
      </c>
      <c r="GSO35" s="73">
        <f>ხარჯები!GSO33</f>
        <v>0</v>
      </c>
      <c r="GSP35" s="73">
        <f>ხარჯები!GSP33</f>
        <v>0</v>
      </c>
      <c r="GSQ35" s="73">
        <f>ხარჯები!GSQ33</f>
        <v>0</v>
      </c>
      <c r="GSR35" s="73">
        <f>ხარჯები!GSR33</f>
        <v>0</v>
      </c>
      <c r="GSS35" s="73">
        <f>ხარჯები!GSS33</f>
        <v>0</v>
      </c>
      <c r="GST35" s="73">
        <f>ხარჯები!GST33</f>
        <v>0</v>
      </c>
      <c r="GSU35" s="73">
        <f>ხარჯები!GSU33</f>
        <v>0</v>
      </c>
      <c r="GSV35" s="73">
        <f>ხარჯები!GSV33</f>
        <v>0</v>
      </c>
      <c r="GSW35" s="73">
        <f>ხარჯები!GSW33</f>
        <v>0</v>
      </c>
      <c r="GSX35" s="73">
        <f>ხარჯები!GSX33</f>
        <v>0</v>
      </c>
      <c r="GSY35" s="73">
        <f>ხარჯები!GSY33</f>
        <v>0</v>
      </c>
      <c r="GSZ35" s="73">
        <f>ხარჯები!GSZ33</f>
        <v>0</v>
      </c>
      <c r="GTA35" s="73">
        <f>ხარჯები!GTA33</f>
        <v>0</v>
      </c>
      <c r="GTB35" s="73">
        <f>ხარჯები!GTB33</f>
        <v>0</v>
      </c>
      <c r="GTC35" s="73">
        <f>ხარჯები!GTC33</f>
        <v>0</v>
      </c>
      <c r="GTD35" s="73">
        <f>ხარჯები!GTD33</f>
        <v>0</v>
      </c>
      <c r="GTE35" s="73">
        <f>ხარჯები!GTE33</f>
        <v>0</v>
      </c>
      <c r="GTF35" s="73">
        <f>ხარჯები!GTF33</f>
        <v>0</v>
      </c>
      <c r="GTG35" s="73">
        <f>ხარჯები!GTG33</f>
        <v>0</v>
      </c>
      <c r="GTH35" s="73">
        <f>ხარჯები!GTH33</f>
        <v>0</v>
      </c>
      <c r="GTI35" s="73">
        <f>ხარჯები!GTI33</f>
        <v>0</v>
      </c>
      <c r="GTJ35" s="73">
        <f>ხარჯები!GTJ33</f>
        <v>0</v>
      </c>
      <c r="GTK35" s="73">
        <f>ხარჯები!GTK33</f>
        <v>0</v>
      </c>
      <c r="GTL35" s="73">
        <f>ხარჯები!GTL33</f>
        <v>0</v>
      </c>
      <c r="GTM35" s="73">
        <f>ხარჯები!GTM33</f>
        <v>0</v>
      </c>
      <c r="GTN35" s="73">
        <f>ხარჯები!GTN33</f>
        <v>0</v>
      </c>
      <c r="GTO35" s="73">
        <f>ხარჯები!GTO33</f>
        <v>0</v>
      </c>
      <c r="GTP35" s="73">
        <f>ხარჯები!GTP33</f>
        <v>0</v>
      </c>
      <c r="GTQ35" s="73">
        <f>ხარჯები!GTQ33</f>
        <v>0</v>
      </c>
      <c r="GTR35" s="73">
        <f>ხარჯები!GTR33</f>
        <v>0</v>
      </c>
      <c r="GTS35" s="73">
        <f>ხარჯები!GTS33</f>
        <v>0</v>
      </c>
      <c r="GTT35" s="73">
        <f>ხარჯები!GTT33</f>
        <v>0</v>
      </c>
      <c r="GTU35" s="73">
        <f>ხარჯები!GTU33</f>
        <v>0</v>
      </c>
      <c r="GTV35" s="73">
        <f>ხარჯები!GTV33</f>
        <v>0</v>
      </c>
      <c r="GTW35" s="73">
        <f>ხარჯები!GTW33</f>
        <v>0</v>
      </c>
      <c r="GTX35" s="73">
        <f>ხარჯები!GTX33</f>
        <v>0</v>
      </c>
      <c r="GTY35" s="73">
        <f>ხარჯები!GTY33</f>
        <v>0</v>
      </c>
      <c r="GTZ35" s="73">
        <f>ხარჯები!GTZ33</f>
        <v>0</v>
      </c>
      <c r="GUA35" s="73">
        <f>ხარჯები!GUA33</f>
        <v>0</v>
      </c>
      <c r="GUB35" s="73">
        <f>ხარჯები!GUB33</f>
        <v>0</v>
      </c>
      <c r="GUC35" s="73">
        <f>ხარჯები!GUC33</f>
        <v>0</v>
      </c>
      <c r="GUD35" s="73">
        <f>ხარჯები!GUD33</f>
        <v>0</v>
      </c>
      <c r="GUE35" s="73">
        <f>ხარჯები!GUE33</f>
        <v>0</v>
      </c>
      <c r="GUF35" s="73">
        <f>ხარჯები!GUF33</f>
        <v>0</v>
      </c>
      <c r="GUG35" s="73">
        <f>ხარჯები!GUG33</f>
        <v>0</v>
      </c>
      <c r="GUH35" s="73">
        <f>ხარჯები!GUH33</f>
        <v>0</v>
      </c>
      <c r="GUI35" s="73">
        <f>ხარჯები!GUI33</f>
        <v>0</v>
      </c>
      <c r="GUJ35" s="73">
        <f>ხარჯები!GUJ33</f>
        <v>0</v>
      </c>
      <c r="GUK35" s="73">
        <f>ხარჯები!GUK33</f>
        <v>0</v>
      </c>
      <c r="GUL35" s="73">
        <f>ხარჯები!GUL33</f>
        <v>0</v>
      </c>
      <c r="GUM35" s="73">
        <f>ხარჯები!GUM33</f>
        <v>0</v>
      </c>
      <c r="GUN35" s="73">
        <f>ხარჯები!GUN33</f>
        <v>0</v>
      </c>
      <c r="GUO35" s="73">
        <f>ხარჯები!GUO33</f>
        <v>0</v>
      </c>
      <c r="GUP35" s="73">
        <f>ხარჯები!GUP33</f>
        <v>0</v>
      </c>
      <c r="GUQ35" s="73">
        <f>ხარჯები!GUQ33</f>
        <v>0</v>
      </c>
      <c r="GUR35" s="73">
        <f>ხარჯები!GUR33</f>
        <v>0</v>
      </c>
      <c r="GUS35" s="73">
        <f>ხარჯები!GUS33</f>
        <v>0</v>
      </c>
      <c r="GUT35" s="73">
        <f>ხარჯები!GUT33</f>
        <v>0</v>
      </c>
      <c r="GUU35" s="73">
        <f>ხარჯები!GUU33</f>
        <v>0</v>
      </c>
      <c r="GUV35" s="73">
        <f>ხარჯები!GUV33</f>
        <v>0</v>
      </c>
      <c r="GUW35" s="73">
        <f>ხარჯები!GUW33</f>
        <v>0</v>
      </c>
      <c r="GUX35" s="73">
        <f>ხარჯები!GUX33</f>
        <v>0</v>
      </c>
      <c r="GUY35" s="73">
        <f>ხარჯები!GUY33</f>
        <v>0</v>
      </c>
      <c r="GUZ35" s="73">
        <f>ხარჯები!GUZ33</f>
        <v>0</v>
      </c>
      <c r="GVA35" s="73">
        <f>ხარჯები!GVA33</f>
        <v>0</v>
      </c>
      <c r="GVB35" s="73">
        <f>ხარჯები!GVB33</f>
        <v>0</v>
      </c>
      <c r="GVC35" s="73">
        <f>ხარჯები!GVC33</f>
        <v>0</v>
      </c>
      <c r="GVD35" s="73">
        <f>ხარჯები!GVD33</f>
        <v>0</v>
      </c>
      <c r="GVE35" s="73">
        <f>ხარჯები!GVE33</f>
        <v>0</v>
      </c>
      <c r="GVF35" s="73">
        <f>ხარჯები!GVF33</f>
        <v>0</v>
      </c>
      <c r="GVG35" s="73">
        <f>ხარჯები!GVG33</f>
        <v>0</v>
      </c>
      <c r="GVH35" s="73">
        <f>ხარჯები!GVH33</f>
        <v>0</v>
      </c>
      <c r="GVI35" s="73">
        <f>ხარჯები!GVI33</f>
        <v>0</v>
      </c>
      <c r="GVJ35" s="73">
        <f>ხარჯები!GVJ33</f>
        <v>0</v>
      </c>
      <c r="GVK35" s="73">
        <f>ხარჯები!GVK33</f>
        <v>0</v>
      </c>
      <c r="GVL35" s="73">
        <f>ხარჯები!GVL33</f>
        <v>0</v>
      </c>
      <c r="GVM35" s="73">
        <f>ხარჯები!GVM33</f>
        <v>0</v>
      </c>
      <c r="GVN35" s="73">
        <f>ხარჯები!GVN33</f>
        <v>0</v>
      </c>
      <c r="GVO35" s="73">
        <f>ხარჯები!GVO33</f>
        <v>0</v>
      </c>
      <c r="GVP35" s="73">
        <f>ხარჯები!GVP33</f>
        <v>0</v>
      </c>
      <c r="GVQ35" s="73">
        <f>ხარჯები!GVQ33</f>
        <v>0</v>
      </c>
      <c r="GVR35" s="73">
        <f>ხარჯები!GVR33</f>
        <v>0</v>
      </c>
      <c r="GVS35" s="73">
        <f>ხარჯები!GVS33</f>
        <v>0</v>
      </c>
      <c r="GVT35" s="73">
        <f>ხარჯები!GVT33</f>
        <v>0</v>
      </c>
      <c r="GVU35" s="73">
        <f>ხარჯები!GVU33</f>
        <v>0</v>
      </c>
      <c r="GVV35" s="73">
        <f>ხარჯები!GVV33</f>
        <v>0</v>
      </c>
      <c r="GVW35" s="73">
        <f>ხარჯები!GVW33</f>
        <v>0</v>
      </c>
      <c r="GVX35" s="73">
        <f>ხარჯები!GVX33</f>
        <v>0</v>
      </c>
      <c r="GVY35" s="73">
        <f>ხარჯები!GVY33</f>
        <v>0</v>
      </c>
      <c r="GVZ35" s="73">
        <f>ხარჯები!GVZ33</f>
        <v>0</v>
      </c>
      <c r="GWA35" s="73">
        <f>ხარჯები!GWA33</f>
        <v>0</v>
      </c>
      <c r="GWB35" s="73">
        <f>ხარჯები!GWB33</f>
        <v>0</v>
      </c>
      <c r="GWC35" s="73">
        <f>ხარჯები!GWC33</f>
        <v>0</v>
      </c>
      <c r="GWD35" s="73">
        <f>ხარჯები!GWD33</f>
        <v>0</v>
      </c>
      <c r="GWE35" s="73">
        <f>ხარჯები!GWE33</f>
        <v>0</v>
      </c>
      <c r="GWF35" s="73">
        <f>ხარჯები!GWF33</f>
        <v>0</v>
      </c>
      <c r="GWG35" s="73">
        <f>ხარჯები!GWG33</f>
        <v>0</v>
      </c>
      <c r="GWH35" s="73">
        <f>ხარჯები!GWH33</f>
        <v>0</v>
      </c>
      <c r="GWI35" s="73">
        <f>ხარჯები!GWI33</f>
        <v>0</v>
      </c>
      <c r="GWJ35" s="73">
        <f>ხარჯები!GWJ33</f>
        <v>0</v>
      </c>
      <c r="GWK35" s="73">
        <f>ხარჯები!GWK33</f>
        <v>0</v>
      </c>
      <c r="GWL35" s="73">
        <f>ხარჯები!GWL33</f>
        <v>0</v>
      </c>
      <c r="GWM35" s="73">
        <f>ხარჯები!GWM33</f>
        <v>0</v>
      </c>
      <c r="GWN35" s="73">
        <f>ხარჯები!GWN33</f>
        <v>0</v>
      </c>
      <c r="GWO35" s="73">
        <f>ხარჯები!GWO33</f>
        <v>0</v>
      </c>
      <c r="GWP35" s="73">
        <f>ხარჯები!GWP33</f>
        <v>0</v>
      </c>
      <c r="GWQ35" s="73">
        <f>ხარჯები!GWQ33</f>
        <v>0</v>
      </c>
      <c r="GWR35" s="73">
        <f>ხარჯები!GWR33</f>
        <v>0</v>
      </c>
      <c r="GWS35" s="73">
        <f>ხარჯები!GWS33</f>
        <v>0</v>
      </c>
      <c r="GWT35" s="73">
        <f>ხარჯები!GWT33</f>
        <v>0</v>
      </c>
      <c r="GWU35" s="73">
        <f>ხარჯები!GWU33</f>
        <v>0</v>
      </c>
      <c r="GWV35" s="73">
        <f>ხარჯები!GWV33</f>
        <v>0</v>
      </c>
      <c r="GWW35" s="73">
        <f>ხარჯები!GWW33</f>
        <v>0</v>
      </c>
      <c r="GWX35" s="73">
        <f>ხარჯები!GWX33</f>
        <v>0</v>
      </c>
      <c r="GWY35" s="73">
        <f>ხარჯები!GWY33</f>
        <v>0</v>
      </c>
      <c r="GWZ35" s="73">
        <f>ხარჯები!GWZ33</f>
        <v>0</v>
      </c>
      <c r="GXA35" s="73">
        <f>ხარჯები!GXA33</f>
        <v>0</v>
      </c>
      <c r="GXB35" s="73">
        <f>ხარჯები!GXB33</f>
        <v>0</v>
      </c>
      <c r="GXC35" s="73">
        <f>ხარჯები!GXC33</f>
        <v>0</v>
      </c>
      <c r="GXD35" s="73">
        <f>ხარჯები!GXD33</f>
        <v>0</v>
      </c>
      <c r="GXE35" s="73">
        <f>ხარჯები!GXE33</f>
        <v>0</v>
      </c>
      <c r="GXF35" s="73">
        <f>ხარჯები!GXF33</f>
        <v>0</v>
      </c>
      <c r="GXG35" s="73">
        <f>ხარჯები!GXG33</f>
        <v>0</v>
      </c>
      <c r="GXH35" s="73">
        <f>ხარჯები!GXH33</f>
        <v>0</v>
      </c>
      <c r="GXI35" s="73">
        <f>ხარჯები!GXI33</f>
        <v>0</v>
      </c>
      <c r="GXJ35" s="73">
        <f>ხარჯები!GXJ33</f>
        <v>0</v>
      </c>
      <c r="GXK35" s="73">
        <f>ხარჯები!GXK33</f>
        <v>0</v>
      </c>
      <c r="GXL35" s="73">
        <f>ხარჯები!GXL33</f>
        <v>0</v>
      </c>
      <c r="GXM35" s="73">
        <f>ხარჯები!GXM33</f>
        <v>0</v>
      </c>
      <c r="GXN35" s="73">
        <f>ხარჯები!GXN33</f>
        <v>0</v>
      </c>
      <c r="GXO35" s="73">
        <f>ხარჯები!GXO33</f>
        <v>0</v>
      </c>
      <c r="GXP35" s="73">
        <f>ხარჯები!GXP33</f>
        <v>0</v>
      </c>
      <c r="GXQ35" s="73">
        <f>ხარჯები!GXQ33</f>
        <v>0</v>
      </c>
      <c r="GXR35" s="73">
        <f>ხარჯები!GXR33</f>
        <v>0</v>
      </c>
      <c r="GXS35" s="73">
        <f>ხარჯები!GXS33</f>
        <v>0</v>
      </c>
      <c r="GXT35" s="73">
        <f>ხარჯები!GXT33</f>
        <v>0</v>
      </c>
      <c r="GXU35" s="73">
        <f>ხარჯები!GXU33</f>
        <v>0</v>
      </c>
      <c r="GXV35" s="73">
        <f>ხარჯები!GXV33</f>
        <v>0</v>
      </c>
      <c r="GXW35" s="73">
        <f>ხარჯები!GXW33</f>
        <v>0</v>
      </c>
      <c r="GXX35" s="73">
        <f>ხარჯები!GXX33</f>
        <v>0</v>
      </c>
      <c r="GXY35" s="73">
        <f>ხარჯები!GXY33</f>
        <v>0</v>
      </c>
      <c r="GXZ35" s="73">
        <f>ხარჯები!GXZ33</f>
        <v>0</v>
      </c>
      <c r="GYA35" s="73">
        <f>ხარჯები!GYA33</f>
        <v>0</v>
      </c>
      <c r="GYB35" s="73">
        <f>ხარჯები!GYB33</f>
        <v>0</v>
      </c>
      <c r="GYC35" s="73">
        <f>ხარჯები!GYC33</f>
        <v>0</v>
      </c>
      <c r="GYD35" s="73">
        <f>ხარჯები!GYD33</f>
        <v>0</v>
      </c>
      <c r="GYE35" s="73">
        <f>ხარჯები!GYE33</f>
        <v>0</v>
      </c>
      <c r="GYF35" s="73">
        <f>ხარჯები!GYF33</f>
        <v>0</v>
      </c>
      <c r="GYG35" s="73">
        <f>ხარჯები!GYG33</f>
        <v>0</v>
      </c>
      <c r="GYH35" s="73">
        <f>ხარჯები!GYH33</f>
        <v>0</v>
      </c>
      <c r="GYI35" s="73">
        <f>ხარჯები!GYI33</f>
        <v>0</v>
      </c>
      <c r="GYJ35" s="73">
        <f>ხარჯები!GYJ33</f>
        <v>0</v>
      </c>
      <c r="GYK35" s="73">
        <f>ხარჯები!GYK33</f>
        <v>0</v>
      </c>
      <c r="GYL35" s="73">
        <f>ხარჯები!GYL33</f>
        <v>0</v>
      </c>
      <c r="GYM35" s="73">
        <f>ხარჯები!GYM33</f>
        <v>0</v>
      </c>
      <c r="GYN35" s="73">
        <f>ხარჯები!GYN33</f>
        <v>0</v>
      </c>
      <c r="GYO35" s="73">
        <f>ხარჯები!GYO33</f>
        <v>0</v>
      </c>
      <c r="GYP35" s="73">
        <f>ხარჯები!GYP33</f>
        <v>0</v>
      </c>
      <c r="GYQ35" s="73">
        <f>ხარჯები!GYQ33</f>
        <v>0</v>
      </c>
      <c r="GYR35" s="73">
        <f>ხარჯები!GYR33</f>
        <v>0</v>
      </c>
      <c r="GYS35" s="73">
        <f>ხარჯები!GYS33</f>
        <v>0</v>
      </c>
      <c r="GYT35" s="73">
        <f>ხარჯები!GYT33</f>
        <v>0</v>
      </c>
      <c r="GYU35" s="73">
        <f>ხარჯები!GYU33</f>
        <v>0</v>
      </c>
      <c r="GYV35" s="73">
        <f>ხარჯები!GYV33</f>
        <v>0</v>
      </c>
      <c r="GYW35" s="73">
        <f>ხარჯები!GYW33</f>
        <v>0</v>
      </c>
      <c r="GYX35" s="73">
        <f>ხარჯები!GYX33</f>
        <v>0</v>
      </c>
      <c r="GYY35" s="73">
        <f>ხარჯები!GYY33</f>
        <v>0</v>
      </c>
      <c r="GYZ35" s="73">
        <f>ხარჯები!GYZ33</f>
        <v>0</v>
      </c>
      <c r="GZA35" s="73">
        <f>ხარჯები!GZA33</f>
        <v>0</v>
      </c>
      <c r="GZB35" s="73">
        <f>ხარჯები!GZB33</f>
        <v>0</v>
      </c>
      <c r="GZC35" s="73">
        <f>ხარჯები!GZC33</f>
        <v>0</v>
      </c>
      <c r="GZD35" s="73">
        <f>ხარჯები!GZD33</f>
        <v>0</v>
      </c>
      <c r="GZE35" s="73">
        <f>ხარჯები!GZE33</f>
        <v>0</v>
      </c>
      <c r="GZF35" s="73">
        <f>ხარჯები!GZF33</f>
        <v>0</v>
      </c>
      <c r="GZG35" s="73">
        <f>ხარჯები!GZG33</f>
        <v>0</v>
      </c>
      <c r="GZH35" s="73">
        <f>ხარჯები!GZH33</f>
        <v>0</v>
      </c>
      <c r="GZI35" s="73">
        <f>ხარჯები!GZI33</f>
        <v>0</v>
      </c>
      <c r="GZJ35" s="73">
        <f>ხარჯები!GZJ33</f>
        <v>0</v>
      </c>
      <c r="GZK35" s="73">
        <f>ხარჯები!GZK33</f>
        <v>0</v>
      </c>
      <c r="GZL35" s="73">
        <f>ხარჯები!GZL33</f>
        <v>0</v>
      </c>
      <c r="GZM35" s="73">
        <f>ხარჯები!GZM33</f>
        <v>0</v>
      </c>
      <c r="GZN35" s="73">
        <f>ხარჯები!GZN33</f>
        <v>0</v>
      </c>
      <c r="GZO35" s="73">
        <f>ხარჯები!GZO33</f>
        <v>0</v>
      </c>
      <c r="GZP35" s="73">
        <f>ხარჯები!GZP33</f>
        <v>0</v>
      </c>
      <c r="GZQ35" s="73">
        <f>ხარჯები!GZQ33</f>
        <v>0</v>
      </c>
      <c r="GZR35" s="73">
        <f>ხარჯები!GZR33</f>
        <v>0</v>
      </c>
      <c r="GZS35" s="73">
        <f>ხარჯები!GZS33</f>
        <v>0</v>
      </c>
      <c r="GZT35" s="73">
        <f>ხარჯები!GZT33</f>
        <v>0</v>
      </c>
      <c r="GZU35" s="73">
        <f>ხარჯები!GZU33</f>
        <v>0</v>
      </c>
      <c r="GZV35" s="73">
        <f>ხარჯები!GZV33</f>
        <v>0</v>
      </c>
      <c r="GZW35" s="73">
        <f>ხარჯები!GZW33</f>
        <v>0</v>
      </c>
      <c r="GZX35" s="73">
        <f>ხარჯები!GZX33</f>
        <v>0</v>
      </c>
      <c r="GZY35" s="73">
        <f>ხარჯები!GZY33</f>
        <v>0</v>
      </c>
      <c r="GZZ35" s="73">
        <f>ხარჯები!GZZ33</f>
        <v>0</v>
      </c>
      <c r="HAA35" s="73">
        <f>ხარჯები!HAA33</f>
        <v>0</v>
      </c>
      <c r="HAB35" s="73">
        <f>ხარჯები!HAB33</f>
        <v>0</v>
      </c>
      <c r="HAC35" s="73">
        <f>ხარჯები!HAC33</f>
        <v>0</v>
      </c>
      <c r="HAD35" s="73">
        <f>ხარჯები!HAD33</f>
        <v>0</v>
      </c>
      <c r="HAE35" s="73">
        <f>ხარჯები!HAE33</f>
        <v>0</v>
      </c>
      <c r="HAF35" s="73">
        <f>ხარჯები!HAF33</f>
        <v>0</v>
      </c>
      <c r="HAG35" s="73">
        <f>ხარჯები!HAG33</f>
        <v>0</v>
      </c>
      <c r="HAH35" s="73">
        <f>ხარჯები!HAH33</f>
        <v>0</v>
      </c>
      <c r="HAI35" s="73">
        <f>ხარჯები!HAI33</f>
        <v>0</v>
      </c>
      <c r="HAJ35" s="73">
        <f>ხარჯები!HAJ33</f>
        <v>0</v>
      </c>
      <c r="HAK35" s="73">
        <f>ხარჯები!HAK33</f>
        <v>0</v>
      </c>
      <c r="HAL35" s="73">
        <f>ხარჯები!HAL33</f>
        <v>0</v>
      </c>
      <c r="HAM35" s="73">
        <f>ხარჯები!HAM33</f>
        <v>0</v>
      </c>
      <c r="HAN35" s="73">
        <f>ხარჯები!HAN33</f>
        <v>0</v>
      </c>
      <c r="HAO35" s="73">
        <f>ხარჯები!HAO33</f>
        <v>0</v>
      </c>
      <c r="HAP35" s="73">
        <f>ხარჯები!HAP33</f>
        <v>0</v>
      </c>
      <c r="HAQ35" s="73">
        <f>ხარჯები!HAQ33</f>
        <v>0</v>
      </c>
      <c r="HAR35" s="73">
        <f>ხარჯები!HAR33</f>
        <v>0</v>
      </c>
      <c r="HAS35" s="73">
        <f>ხარჯები!HAS33</f>
        <v>0</v>
      </c>
      <c r="HAT35" s="73">
        <f>ხარჯები!HAT33</f>
        <v>0</v>
      </c>
      <c r="HAU35" s="73">
        <f>ხარჯები!HAU33</f>
        <v>0</v>
      </c>
      <c r="HAV35" s="73">
        <f>ხარჯები!HAV33</f>
        <v>0</v>
      </c>
      <c r="HAW35" s="73">
        <f>ხარჯები!HAW33</f>
        <v>0</v>
      </c>
      <c r="HAX35" s="73">
        <f>ხარჯები!HAX33</f>
        <v>0</v>
      </c>
      <c r="HAY35" s="73">
        <f>ხარჯები!HAY33</f>
        <v>0</v>
      </c>
      <c r="HAZ35" s="73">
        <f>ხარჯები!HAZ33</f>
        <v>0</v>
      </c>
      <c r="HBA35" s="73">
        <f>ხარჯები!HBA33</f>
        <v>0</v>
      </c>
      <c r="HBB35" s="73">
        <f>ხარჯები!HBB33</f>
        <v>0</v>
      </c>
      <c r="HBC35" s="73">
        <f>ხარჯები!HBC33</f>
        <v>0</v>
      </c>
      <c r="HBD35" s="73">
        <f>ხარჯები!HBD33</f>
        <v>0</v>
      </c>
      <c r="HBE35" s="73">
        <f>ხარჯები!HBE33</f>
        <v>0</v>
      </c>
      <c r="HBF35" s="73">
        <f>ხარჯები!HBF33</f>
        <v>0</v>
      </c>
      <c r="HBG35" s="73">
        <f>ხარჯები!HBG33</f>
        <v>0</v>
      </c>
      <c r="HBH35" s="73">
        <f>ხარჯები!HBH33</f>
        <v>0</v>
      </c>
      <c r="HBI35" s="73">
        <f>ხარჯები!HBI33</f>
        <v>0</v>
      </c>
      <c r="HBJ35" s="73">
        <f>ხარჯები!HBJ33</f>
        <v>0</v>
      </c>
      <c r="HBK35" s="73">
        <f>ხარჯები!HBK33</f>
        <v>0</v>
      </c>
      <c r="HBL35" s="73">
        <f>ხარჯები!HBL33</f>
        <v>0</v>
      </c>
      <c r="HBM35" s="73">
        <f>ხარჯები!HBM33</f>
        <v>0</v>
      </c>
      <c r="HBN35" s="73">
        <f>ხარჯები!HBN33</f>
        <v>0</v>
      </c>
      <c r="HBO35" s="73">
        <f>ხარჯები!HBO33</f>
        <v>0</v>
      </c>
      <c r="HBP35" s="73">
        <f>ხარჯები!HBP33</f>
        <v>0</v>
      </c>
      <c r="HBQ35" s="73">
        <f>ხარჯები!HBQ33</f>
        <v>0</v>
      </c>
      <c r="HBR35" s="73">
        <f>ხარჯები!HBR33</f>
        <v>0</v>
      </c>
      <c r="HBS35" s="73">
        <f>ხარჯები!HBS33</f>
        <v>0</v>
      </c>
      <c r="HBT35" s="73">
        <f>ხარჯები!HBT33</f>
        <v>0</v>
      </c>
      <c r="HBU35" s="73">
        <f>ხარჯები!HBU33</f>
        <v>0</v>
      </c>
      <c r="HBV35" s="73">
        <f>ხარჯები!HBV33</f>
        <v>0</v>
      </c>
      <c r="HBW35" s="73">
        <f>ხარჯები!HBW33</f>
        <v>0</v>
      </c>
      <c r="HBX35" s="73">
        <f>ხარჯები!HBX33</f>
        <v>0</v>
      </c>
      <c r="HBY35" s="73">
        <f>ხარჯები!HBY33</f>
        <v>0</v>
      </c>
      <c r="HBZ35" s="73">
        <f>ხარჯები!HBZ33</f>
        <v>0</v>
      </c>
      <c r="HCA35" s="73">
        <f>ხარჯები!HCA33</f>
        <v>0</v>
      </c>
      <c r="HCB35" s="73">
        <f>ხარჯები!HCB33</f>
        <v>0</v>
      </c>
      <c r="HCC35" s="73">
        <f>ხარჯები!HCC33</f>
        <v>0</v>
      </c>
      <c r="HCD35" s="73">
        <f>ხარჯები!HCD33</f>
        <v>0</v>
      </c>
      <c r="HCE35" s="73">
        <f>ხარჯები!HCE33</f>
        <v>0</v>
      </c>
      <c r="HCF35" s="73">
        <f>ხარჯები!HCF33</f>
        <v>0</v>
      </c>
      <c r="HCG35" s="73">
        <f>ხარჯები!HCG33</f>
        <v>0</v>
      </c>
      <c r="HCH35" s="73">
        <f>ხარჯები!HCH33</f>
        <v>0</v>
      </c>
      <c r="HCI35" s="73">
        <f>ხარჯები!HCI33</f>
        <v>0</v>
      </c>
      <c r="HCJ35" s="73">
        <f>ხარჯები!HCJ33</f>
        <v>0</v>
      </c>
      <c r="HCK35" s="73">
        <f>ხარჯები!HCK33</f>
        <v>0</v>
      </c>
      <c r="HCL35" s="73">
        <f>ხარჯები!HCL33</f>
        <v>0</v>
      </c>
      <c r="HCM35" s="73">
        <f>ხარჯები!HCM33</f>
        <v>0</v>
      </c>
      <c r="HCN35" s="73">
        <f>ხარჯები!HCN33</f>
        <v>0</v>
      </c>
      <c r="HCO35" s="73">
        <f>ხარჯები!HCO33</f>
        <v>0</v>
      </c>
      <c r="HCP35" s="73">
        <f>ხარჯები!HCP33</f>
        <v>0</v>
      </c>
      <c r="HCQ35" s="73">
        <f>ხარჯები!HCQ33</f>
        <v>0</v>
      </c>
      <c r="HCR35" s="73">
        <f>ხარჯები!HCR33</f>
        <v>0</v>
      </c>
      <c r="HCS35" s="73">
        <f>ხარჯები!HCS33</f>
        <v>0</v>
      </c>
      <c r="HCT35" s="73">
        <f>ხარჯები!HCT33</f>
        <v>0</v>
      </c>
      <c r="HCU35" s="73">
        <f>ხარჯები!HCU33</f>
        <v>0</v>
      </c>
      <c r="HCV35" s="73">
        <f>ხარჯები!HCV33</f>
        <v>0</v>
      </c>
      <c r="HCW35" s="73">
        <f>ხარჯები!HCW33</f>
        <v>0</v>
      </c>
      <c r="HCX35" s="73">
        <f>ხარჯები!HCX33</f>
        <v>0</v>
      </c>
      <c r="HCY35" s="73">
        <f>ხარჯები!HCY33</f>
        <v>0</v>
      </c>
      <c r="HCZ35" s="73">
        <f>ხარჯები!HCZ33</f>
        <v>0</v>
      </c>
      <c r="HDA35" s="73">
        <f>ხარჯები!HDA33</f>
        <v>0</v>
      </c>
      <c r="HDB35" s="73">
        <f>ხარჯები!HDB33</f>
        <v>0</v>
      </c>
      <c r="HDC35" s="73">
        <f>ხარჯები!HDC33</f>
        <v>0</v>
      </c>
      <c r="HDD35" s="73">
        <f>ხარჯები!HDD33</f>
        <v>0</v>
      </c>
      <c r="HDE35" s="73">
        <f>ხარჯები!HDE33</f>
        <v>0</v>
      </c>
      <c r="HDF35" s="73">
        <f>ხარჯები!HDF33</f>
        <v>0</v>
      </c>
      <c r="HDG35" s="73">
        <f>ხარჯები!HDG33</f>
        <v>0</v>
      </c>
      <c r="HDH35" s="73">
        <f>ხარჯები!HDH33</f>
        <v>0</v>
      </c>
      <c r="HDI35" s="73">
        <f>ხარჯები!HDI33</f>
        <v>0</v>
      </c>
      <c r="HDJ35" s="73">
        <f>ხარჯები!HDJ33</f>
        <v>0</v>
      </c>
      <c r="HDK35" s="73">
        <f>ხარჯები!HDK33</f>
        <v>0</v>
      </c>
      <c r="HDL35" s="73">
        <f>ხარჯები!HDL33</f>
        <v>0</v>
      </c>
      <c r="HDM35" s="73">
        <f>ხარჯები!HDM33</f>
        <v>0</v>
      </c>
      <c r="HDN35" s="73">
        <f>ხარჯები!HDN33</f>
        <v>0</v>
      </c>
      <c r="HDO35" s="73">
        <f>ხარჯები!HDO33</f>
        <v>0</v>
      </c>
      <c r="HDP35" s="73">
        <f>ხარჯები!HDP33</f>
        <v>0</v>
      </c>
      <c r="HDQ35" s="73">
        <f>ხარჯები!HDQ33</f>
        <v>0</v>
      </c>
      <c r="HDR35" s="73">
        <f>ხარჯები!HDR33</f>
        <v>0</v>
      </c>
      <c r="HDS35" s="73">
        <f>ხარჯები!HDS33</f>
        <v>0</v>
      </c>
      <c r="HDT35" s="73">
        <f>ხარჯები!HDT33</f>
        <v>0</v>
      </c>
      <c r="HDU35" s="73">
        <f>ხარჯები!HDU33</f>
        <v>0</v>
      </c>
      <c r="HDV35" s="73">
        <f>ხარჯები!HDV33</f>
        <v>0</v>
      </c>
      <c r="HDW35" s="73">
        <f>ხარჯები!HDW33</f>
        <v>0</v>
      </c>
      <c r="HDX35" s="73">
        <f>ხარჯები!HDX33</f>
        <v>0</v>
      </c>
      <c r="HDY35" s="73">
        <f>ხარჯები!HDY33</f>
        <v>0</v>
      </c>
      <c r="HDZ35" s="73">
        <f>ხარჯები!HDZ33</f>
        <v>0</v>
      </c>
      <c r="HEA35" s="73">
        <f>ხარჯები!HEA33</f>
        <v>0</v>
      </c>
      <c r="HEB35" s="73">
        <f>ხარჯები!HEB33</f>
        <v>0</v>
      </c>
      <c r="HEC35" s="73">
        <f>ხარჯები!HEC33</f>
        <v>0</v>
      </c>
      <c r="HED35" s="73">
        <f>ხარჯები!HED33</f>
        <v>0</v>
      </c>
      <c r="HEE35" s="73">
        <f>ხარჯები!HEE33</f>
        <v>0</v>
      </c>
      <c r="HEF35" s="73">
        <f>ხარჯები!HEF33</f>
        <v>0</v>
      </c>
      <c r="HEG35" s="73">
        <f>ხარჯები!HEG33</f>
        <v>0</v>
      </c>
      <c r="HEH35" s="73">
        <f>ხარჯები!HEH33</f>
        <v>0</v>
      </c>
      <c r="HEI35" s="73">
        <f>ხარჯები!HEI33</f>
        <v>0</v>
      </c>
      <c r="HEJ35" s="73">
        <f>ხარჯები!HEJ33</f>
        <v>0</v>
      </c>
      <c r="HEK35" s="73">
        <f>ხარჯები!HEK33</f>
        <v>0</v>
      </c>
      <c r="HEL35" s="73">
        <f>ხარჯები!HEL33</f>
        <v>0</v>
      </c>
      <c r="HEM35" s="73">
        <f>ხარჯები!HEM33</f>
        <v>0</v>
      </c>
      <c r="HEN35" s="73">
        <f>ხარჯები!HEN33</f>
        <v>0</v>
      </c>
      <c r="HEO35" s="73">
        <f>ხარჯები!HEO33</f>
        <v>0</v>
      </c>
      <c r="HEP35" s="73">
        <f>ხარჯები!HEP33</f>
        <v>0</v>
      </c>
      <c r="HEQ35" s="73">
        <f>ხარჯები!HEQ33</f>
        <v>0</v>
      </c>
      <c r="HER35" s="73">
        <f>ხარჯები!HER33</f>
        <v>0</v>
      </c>
      <c r="HES35" s="73">
        <f>ხარჯები!HES33</f>
        <v>0</v>
      </c>
      <c r="HET35" s="73">
        <f>ხარჯები!HET33</f>
        <v>0</v>
      </c>
      <c r="HEU35" s="73">
        <f>ხარჯები!HEU33</f>
        <v>0</v>
      </c>
      <c r="HEV35" s="73">
        <f>ხარჯები!HEV33</f>
        <v>0</v>
      </c>
      <c r="HEW35" s="73">
        <f>ხარჯები!HEW33</f>
        <v>0</v>
      </c>
      <c r="HEX35" s="73">
        <f>ხარჯები!HEX33</f>
        <v>0</v>
      </c>
      <c r="HEY35" s="73">
        <f>ხარჯები!HEY33</f>
        <v>0</v>
      </c>
      <c r="HEZ35" s="73">
        <f>ხარჯები!HEZ33</f>
        <v>0</v>
      </c>
      <c r="HFA35" s="73">
        <f>ხარჯები!HFA33</f>
        <v>0</v>
      </c>
      <c r="HFB35" s="73">
        <f>ხარჯები!HFB33</f>
        <v>0</v>
      </c>
      <c r="HFC35" s="73">
        <f>ხარჯები!HFC33</f>
        <v>0</v>
      </c>
      <c r="HFD35" s="73">
        <f>ხარჯები!HFD33</f>
        <v>0</v>
      </c>
      <c r="HFE35" s="73">
        <f>ხარჯები!HFE33</f>
        <v>0</v>
      </c>
      <c r="HFF35" s="73">
        <f>ხარჯები!HFF33</f>
        <v>0</v>
      </c>
      <c r="HFG35" s="73">
        <f>ხარჯები!HFG33</f>
        <v>0</v>
      </c>
      <c r="HFH35" s="73">
        <f>ხარჯები!HFH33</f>
        <v>0</v>
      </c>
      <c r="HFI35" s="73">
        <f>ხარჯები!HFI33</f>
        <v>0</v>
      </c>
      <c r="HFJ35" s="73">
        <f>ხარჯები!HFJ33</f>
        <v>0</v>
      </c>
      <c r="HFK35" s="73">
        <f>ხარჯები!HFK33</f>
        <v>0</v>
      </c>
      <c r="HFL35" s="73">
        <f>ხარჯები!HFL33</f>
        <v>0</v>
      </c>
      <c r="HFM35" s="73">
        <f>ხარჯები!HFM33</f>
        <v>0</v>
      </c>
      <c r="HFN35" s="73">
        <f>ხარჯები!HFN33</f>
        <v>0</v>
      </c>
      <c r="HFO35" s="73">
        <f>ხარჯები!HFO33</f>
        <v>0</v>
      </c>
      <c r="HFP35" s="73">
        <f>ხარჯები!HFP33</f>
        <v>0</v>
      </c>
      <c r="HFQ35" s="73">
        <f>ხარჯები!HFQ33</f>
        <v>0</v>
      </c>
      <c r="HFR35" s="73">
        <f>ხარჯები!HFR33</f>
        <v>0</v>
      </c>
      <c r="HFS35" s="73">
        <f>ხარჯები!HFS33</f>
        <v>0</v>
      </c>
      <c r="HFT35" s="73">
        <f>ხარჯები!HFT33</f>
        <v>0</v>
      </c>
      <c r="HFU35" s="73">
        <f>ხარჯები!HFU33</f>
        <v>0</v>
      </c>
      <c r="HFV35" s="73">
        <f>ხარჯები!HFV33</f>
        <v>0</v>
      </c>
      <c r="HFW35" s="73">
        <f>ხარჯები!HFW33</f>
        <v>0</v>
      </c>
      <c r="HFX35" s="73">
        <f>ხარჯები!HFX33</f>
        <v>0</v>
      </c>
      <c r="HFY35" s="73">
        <f>ხარჯები!HFY33</f>
        <v>0</v>
      </c>
      <c r="HFZ35" s="73">
        <f>ხარჯები!HFZ33</f>
        <v>0</v>
      </c>
      <c r="HGA35" s="73">
        <f>ხარჯები!HGA33</f>
        <v>0</v>
      </c>
      <c r="HGB35" s="73">
        <f>ხარჯები!HGB33</f>
        <v>0</v>
      </c>
      <c r="HGC35" s="73">
        <f>ხარჯები!HGC33</f>
        <v>0</v>
      </c>
      <c r="HGD35" s="73">
        <f>ხარჯები!HGD33</f>
        <v>0</v>
      </c>
      <c r="HGE35" s="73">
        <f>ხარჯები!HGE33</f>
        <v>0</v>
      </c>
      <c r="HGF35" s="73">
        <f>ხარჯები!HGF33</f>
        <v>0</v>
      </c>
      <c r="HGG35" s="73">
        <f>ხარჯები!HGG33</f>
        <v>0</v>
      </c>
      <c r="HGH35" s="73">
        <f>ხარჯები!HGH33</f>
        <v>0</v>
      </c>
      <c r="HGI35" s="73">
        <f>ხარჯები!HGI33</f>
        <v>0</v>
      </c>
      <c r="HGJ35" s="73">
        <f>ხარჯები!HGJ33</f>
        <v>0</v>
      </c>
      <c r="HGK35" s="73">
        <f>ხარჯები!HGK33</f>
        <v>0</v>
      </c>
      <c r="HGL35" s="73">
        <f>ხარჯები!HGL33</f>
        <v>0</v>
      </c>
      <c r="HGM35" s="73">
        <f>ხარჯები!HGM33</f>
        <v>0</v>
      </c>
      <c r="HGN35" s="73">
        <f>ხარჯები!HGN33</f>
        <v>0</v>
      </c>
      <c r="HGO35" s="73">
        <f>ხარჯები!HGO33</f>
        <v>0</v>
      </c>
      <c r="HGP35" s="73">
        <f>ხარჯები!HGP33</f>
        <v>0</v>
      </c>
      <c r="HGQ35" s="73">
        <f>ხარჯები!HGQ33</f>
        <v>0</v>
      </c>
      <c r="HGR35" s="73">
        <f>ხარჯები!HGR33</f>
        <v>0</v>
      </c>
      <c r="HGS35" s="73">
        <f>ხარჯები!HGS33</f>
        <v>0</v>
      </c>
      <c r="HGT35" s="73">
        <f>ხარჯები!HGT33</f>
        <v>0</v>
      </c>
      <c r="HGU35" s="73">
        <f>ხარჯები!HGU33</f>
        <v>0</v>
      </c>
      <c r="HGV35" s="73">
        <f>ხარჯები!HGV33</f>
        <v>0</v>
      </c>
      <c r="HGW35" s="73">
        <f>ხარჯები!HGW33</f>
        <v>0</v>
      </c>
      <c r="HGX35" s="73">
        <f>ხარჯები!HGX33</f>
        <v>0</v>
      </c>
      <c r="HGY35" s="73">
        <f>ხარჯები!HGY33</f>
        <v>0</v>
      </c>
      <c r="HGZ35" s="73">
        <f>ხარჯები!HGZ33</f>
        <v>0</v>
      </c>
      <c r="HHA35" s="73">
        <f>ხარჯები!HHA33</f>
        <v>0</v>
      </c>
      <c r="HHB35" s="73">
        <f>ხარჯები!HHB33</f>
        <v>0</v>
      </c>
      <c r="HHC35" s="73">
        <f>ხარჯები!HHC33</f>
        <v>0</v>
      </c>
      <c r="HHD35" s="73">
        <f>ხარჯები!HHD33</f>
        <v>0</v>
      </c>
      <c r="HHE35" s="73">
        <f>ხარჯები!HHE33</f>
        <v>0</v>
      </c>
      <c r="HHF35" s="73">
        <f>ხარჯები!HHF33</f>
        <v>0</v>
      </c>
      <c r="HHG35" s="73">
        <f>ხარჯები!HHG33</f>
        <v>0</v>
      </c>
      <c r="HHH35" s="73">
        <f>ხარჯები!HHH33</f>
        <v>0</v>
      </c>
      <c r="HHI35" s="73">
        <f>ხარჯები!HHI33</f>
        <v>0</v>
      </c>
      <c r="HHJ35" s="73">
        <f>ხარჯები!HHJ33</f>
        <v>0</v>
      </c>
      <c r="HHK35" s="73">
        <f>ხარჯები!HHK33</f>
        <v>0</v>
      </c>
      <c r="HHL35" s="73">
        <f>ხარჯები!HHL33</f>
        <v>0</v>
      </c>
      <c r="HHM35" s="73">
        <f>ხარჯები!HHM33</f>
        <v>0</v>
      </c>
      <c r="HHN35" s="73">
        <f>ხარჯები!HHN33</f>
        <v>0</v>
      </c>
      <c r="HHO35" s="73">
        <f>ხარჯები!HHO33</f>
        <v>0</v>
      </c>
      <c r="HHP35" s="73">
        <f>ხარჯები!HHP33</f>
        <v>0</v>
      </c>
      <c r="HHQ35" s="73">
        <f>ხარჯები!HHQ33</f>
        <v>0</v>
      </c>
      <c r="HHR35" s="73">
        <f>ხარჯები!HHR33</f>
        <v>0</v>
      </c>
      <c r="HHS35" s="73">
        <f>ხარჯები!HHS33</f>
        <v>0</v>
      </c>
      <c r="HHT35" s="73">
        <f>ხარჯები!HHT33</f>
        <v>0</v>
      </c>
      <c r="HHU35" s="73">
        <f>ხარჯები!HHU33</f>
        <v>0</v>
      </c>
      <c r="HHV35" s="73">
        <f>ხარჯები!HHV33</f>
        <v>0</v>
      </c>
      <c r="HHW35" s="73">
        <f>ხარჯები!HHW33</f>
        <v>0</v>
      </c>
      <c r="HHX35" s="73">
        <f>ხარჯები!HHX33</f>
        <v>0</v>
      </c>
      <c r="HHY35" s="73">
        <f>ხარჯები!HHY33</f>
        <v>0</v>
      </c>
      <c r="HHZ35" s="73">
        <f>ხარჯები!HHZ33</f>
        <v>0</v>
      </c>
      <c r="HIA35" s="73">
        <f>ხარჯები!HIA33</f>
        <v>0</v>
      </c>
      <c r="HIB35" s="73">
        <f>ხარჯები!HIB33</f>
        <v>0</v>
      </c>
      <c r="HIC35" s="73">
        <f>ხარჯები!HIC33</f>
        <v>0</v>
      </c>
      <c r="HID35" s="73">
        <f>ხარჯები!HID33</f>
        <v>0</v>
      </c>
      <c r="HIE35" s="73">
        <f>ხარჯები!HIE33</f>
        <v>0</v>
      </c>
      <c r="HIF35" s="73">
        <f>ხარჯები!HIF33</f>
        <v>0</v>
      </c>
      <c r="HIG35" s="73">
        <f>ხარჯები!HIG33</f>
        <v>0</v>
      </c>
      <c r="HIH35" s="73">
        <f>ხარჯები!HIH33</f>
        <v>0</v>
      </c>
      <c r="HII35" s="73">
        <f>ხარჯები!HII33</f>
        <v>0</v>
      </c>
      <c r="HIJ35" s="73">
        <f>ხარჯები!HIJ33</f>
        <v>0</v>
      </c>
      <c r="HIK35" s="73">
        <f>ხარჯები!HIK33</f>
        <v>0</v>
      </c>
      <c r="HIL35" s="73">
        <f>ხარჯები!HIL33</f>
        <v>0</v>
      </c>
      <c r="HIM35" s="73">
        <f>ხარჯები!HIM33</f>
        <v>0</v>
      </c>
      <c r="HIN35" s="73">
        <f>ხარჯები!HIN33</f>
        <v>0</v>
      </c>
      <c r="HIO35" s="73">
        <f>ხარჯები!HIO33</f>
        <v>0</v>
      </c>
      <c r="HIP35" s="73">
        <f>ხარჯები!HIP33</f>
        <v>0</v>
      </c>
      <c r="HIQ35" s="73">
        <f>ხარჯები!HIQ33</f>
        <v>0</v>
      </c>
      <c r="HIR35" s="73">
        <f>ხარჯები!HIR33</f>
        <v>0</v>
      </c>
      <c r="HIS35" s="73">
        <f>ხარჯები!HIS33</f>
        <v>0</v>
      </c>
      <c r="HIT35" s="73">
        <f>ხარჯები!HIT33</f>
        <v>0</v>
      </c>
      <c r="HIU35" s="73">
        <f>ხარჯები!HIU33</f>
        <v>0</v>
      </c>
      <c r="HIV35" s="73">
        <f>ხარჯები!HIV33</f>
        <v>0</v>
      </c>
      <c r="HIW35" s="73">
        <f>ხარჯები!HIW33</f>
        <v>0</v>
      </c>
      <c r="HIX35" s="73">
        <f>ხარჯები!HIX33</f>
        <v>0</v>
      </c>
      <c r="HIY35" s="73">
        <f>ხარჯები!HIY33</f>
        <v>0</v>
      </c>
      <c r="HIZ35" s="73">
        <f>ხარჯები!HIZ33</f>
        <v>0</v>
      </c>
      <c r="HJA35" s="73">
        <f>ხარჯები!HJA33</f>
        <v>0</v>
      </c>
      <c r="HJB35" s="73">
        <f>ხარჯები!HJB33</f>
        <v>0</v>
      </c>
      <c r="HJC35" s="73">
        <f>ხარჯები!HJC33</f>
        <v>0</v>
      </c>
      <c r="HJD35" s="73">
        <f>ხარჯები!HJD33</f>
        <v>0</v>
      </c>
      <c r="HJE35" s="73">
        <f>ხარჯები!HJE33</f>
        <v>0</v>
      </c>
      <c r="HJF35" s="73">
        <f>ხარჯები!HJF33</f>
        <v>0</v>
      </c>
      <c r="HJG35" s="73">
        <f>ხარჯები!HJG33</f>
        <v>0</v>
      </c>
      <c r="HJH35" s="73">
        <f>ხარჯები!HJH33</f>
        <v>0</v>
      </c>
      <c r="HJI35" s="73">
        <f>ხარჯები!HJI33</f>
        <v>0</v>
      </c>
      <c r="HJJ35" s="73">
        <f>ხარჯები!HJJ33</f>
        <v>0</v>
      </c>
      <c r="HJK35" s="73">
        <f>ხარჯები!HJK33</f>
        <v>0</v>
      </c>
      <c r="HJL35" s="73">
        <f>ხარჯები!HJL33</f>
        <v>0</v>
      </c>
      <c r="HJM35" s="73">
        <f>ხარჯები!HJM33</f>
        <v>0</v>
      </c>
      <c r="HJN35" s="73">
        <f>ხარჯები!HJN33</f>
        <v>0</v>
      </c>
      <c r="HJO35" s="73">
        <f>ხარჯები!HJO33</f>
        <v>0</v>
      </c>
      <c r="HJP35" s="73">
        <f>ხარჯები!HJP33</f>
        <v>0</v>
      </c>
      <c r="HJQ35" s="73">
        <f>ხარჯები!HJQ33</f>
        <v>0</v>
      </c>
      <c r="HJR35" s="73">
        <f>ხარჯები!HJR33</f>
        <v>0</v>
      </c>
      <c r="HJS35" s="73">
        <f>ხარჯები!HJS33</f>
        <v>0</v>
      </c>
      <c r="HJT35" s="73">
        <f>ხარჯები!HJT33</f>
        <v>0</v>
      </c>
      <c r="HJU35" s="73">
        <f>ხარჯები!HJU33</f>
        <v>0</v>
      </c>
      <c r="HJV35" s="73">
        <f>ხარჯები!HJV33</f>
        <v>0</v>
      </c>
      <c r="HJW35" s="73">
        <f>ხარჯები!HJW33</f>
        <v>0</v>
      </c>
      <c r="HJX35" s="73">
        <f>ხარჯები!HJX33</f>
        <v>0</v>
      </c>
      <c r="HJY35" s="73">
        <f>ხარჯები!HJY33</f>
        <v>0</v>
      </c>
      <c r="HJZ35" s="73">
        <f>ხარჯები!HJZ33</f>
        <v>0</v>
      </c>
      <c r="HKA35" s="73">
        <f>ხარჯები!HKA33</f>
        <v>0</v>
      </c>
      <c r="HKB35" s="73">
        <f>ხარჯები!HKB33</f>
        <v>0</v>
      </c>
      <c r="HKC35" s="73">
        <f>ხარჯები!HKC33</f>
        <v>0</v>
      </c>
      <c r="HKD35" s="73">
        <f>ხარჯები!HKD33</f>
        <v>0</v>
      </c>
      <c r="HKE35" s="73">
        <f>ხარჯები!HKE33</f>
        <v>0</v>
      </c>
      <c r="HKF35" s="73">
        <f>ხარჯები!HKF33</f>
        <v>0</v>
      </c>
      <c r="HKG35" s="73">
        <f>ხარჯები!HKG33</f>
        <v>0</v>
      </c>
      <c r="HKH35" s="73">
        <f>ხარჯები!HKH33</f>
        <v>0</v>
      </c>
      <c r="HKI35" s="73">
        <f>ხარჯები!HKI33</f>
        <v>0</v>
      </c>
      <c r="HKJ35" s="73">
        <f>ხარჯები!HKJ33</f>
        <v>0</v>
      </c>
      <c r="HKK35" s="73">
        <f>ხარჯები!HKK33</f>
        <v>0</v>
      </c>
      <c r="HKL35" s="73">
        <f>ხარჯები!HKL33</f>
        <v>0</v>
      </c>
      <c r="HKM35" s="73">
        <f>ხარჯები!HKM33</f>
        <v>0</v>
      </c>
      <c r="HKN35" s="73">
        <f>ხარჯები!HKN33</f>
        <v>0</v>
      </c>
      <c r="HKO35" s="73">
        <f>ხარჯები!HKO33</f>
        <v>0</v>
      </c>
      <c r="HKP35" s="73">
        <f>ხარჯები!HKP33</f>
        <v>0</v>
      </c>
      <c r="HKQ35" s="73">
        <f>ხარჯები!HKQ33</f>
        <v>0</v>
      </c>
      <c r="HKR35" s="73">
        <f>ხარჯები!HKR33</f>
        <v>0</v>
      </c>
      <c r="HKS35" s="73">
        <f>ხარჯები!HKS33</f>
        <v>0</v>
      </c>
      <c r="HKT35" s="73">
        <f>ხარჯები!HKT33</f>
        <v>0</v>
      </c>
      <c r="HKU35" s="73">
        <f>ხარჯები!HKU33</f>
        <v>0</v>
      </c>
      <c r="HKV35" s="73">
        <f>ხარჯები!HKV33</f>
        <v>0</v>
      </c>
      <c r="HKW35" s="73">
        <f>ხარჯები!HKW33</f>
        <v>0</v>
      </c>
      <c r="HKX35" s="73">
        <f>ხარჯები!HKX33</f>
        <v>0</v>
      </c>
      <c r="HKY35" s="73">
        <f>ხარჯები!HKY33</f>
        <v>0</v>
      </c>
      <c r="HKZ35" s="73">
        <f>ხარჯები!HKZ33</f>
        <v>0</v>
      </c>
      <c r="HLA35" s="73">
        <f>ხარჯები!HLA33</f>
        <v>0</v>
      </c>
      <c r="HLB35" s="73">
        <f>ხარჯები!HLB33</f>
        <v>0</v>
      </c>
      <c r="HLC35" s="73">
        <f>ხარჯები!HLC33</f>
        <v>0</v>
      </c>
      <c r="HLD35" s="73">
        <f>ხარჯები!HLD33</f>
        <v>0</v>
      </c>
      <c r="HLE35" s="73">
        <f>ხარჯები!HLE33</f>
        <v>0</v>
      </c>
      <c r="HLF35" s="73">
        <f>ხარჯები!HLF33</f>
        <v>0</v>
      </c>
      <c r="HLG35" s="73">
        <f>ხარჯები!HLG33</f>
        <v>0</v>
      </c>
      <c r="HLH35" s="73">
        <f>ხარჯები!HLH33</f>
        <v>0</v>
      </c>
      <c r="HLI35" s="73">
        <f>ხარჯები!HLI33</f>
        <v>0</v>
      </c>
      <c r="HLJ35" s="73">
        <f>ხარჯები!HLJ33</f>
        <v>0</v>
      </c>
      <c r="HLK35" s="73">
        <f>ხარჯები!HLK33</f>
        <v>0</v>
      </c>
      <c r="HLL35" s="73">
        <f>ხარჯები!HLL33</f>
        <v>0</v>
      </c>
      <c r="HLM35" s="73">
        <f>ხარჯები!HLM33</f>
        <v>0</v>
      </c>
      <c r="HLN35" s="73">
        <f>ხარჯები!HLN33</f>
        <v>0</v>
      </c>
      <c r="HLO35" s="73">
        <f>ხარჯები!HLO33</f>
        <v>0</v>
      </c>
      <c r="HLP35" s="73">
        <f>ხარჯები!HLP33</f>
        <v>0</v>
      </c>
      <c r="HLQ35" s="73">
        <f>ხარჯები!HLQ33</f>
        <v>0</v>
      </c>
      <c r="HLR35" s="73">
        <f>ხარჯები!HLR33</f>
        <v>0</v>
      </c>
      <c r="HLS35" s="73">
        <f>ხარჯები!HLS33</f>
        <v>0</v>
      </c>
      <c r="HLT35" s="73">
        <f>ხარჯები!HLT33</f>
        <v>0</v>
      </c>
      <c r="HLU35" s="73">
        <f>ხარჯები!HLU33</f>
        <v>0</v>
      </c>
      <c r="HLV35" s="73">
        <f>ხარჯები!HLV33</f>
        <v>0</v>
      </c>
      <c r="HLW35" s="73">
        <f>ხარჯები!HLW33</f>
        <v>0</v>
      </c>
      <c r="HLX35" s="73">
        <f>ხარჯები!HLX33</f>
        <v>0</v>
      </c>
      <c r="HLY35" s="73">
        <f>ხარჯები!HLY33</f>
        <v>0</v>
      </c>
      <c r="HLZ35" s="73">
        <f>ხარჯები!HLZ33</f>
        <v>0</v>
      </c>
      <c r="HMA35" s="73">
        <f>ხარჯები!HMA33</f>
        <v>0</v>
      </c>
      <c r="HMB35" s="73">
        <f>ხარჯები!HMB33</f>
        <v>0</v>
      </c>
      <c r="HMC35" s="73">
        <f>ხარჯები!HMC33</f>
        <v>0</v>
      </c>
      <c r="HMD35" s="73">
        <f>ხარჯები!HMD33</f>
        <v>0</v>
      </c>
      <c r="HME35" s="73">
        <f>ხარჯები!HME33</f>
        <v>0</v>
      </c>
      <c r="HMF35" s="73">
        <f>ხარჯები!HMF33</f>
        <v>0</v>
      </c>
      <c r="HMG35" s="73">
        <f>ხარჯები!HMG33</f>
        <v>0</v>
      </c>
      <c r="HMH35" s="73">
        <f>ხარჯები!HMH33</f>
        <v>0</v>
      </c>
      <c r="HMI35" s="73">
        <f>ხარჯები!HMI33</f>
        <v>0</v>
      </c>
      <c r="HMJ35" s="73">
        <f>ხარჯები!HMJ33</f>
        <v>0</v>
      </c>
      <c r="HMK35" s="73">
        <f>ხარჯები!HMK33</f>
        <v>0</v>
      </c>
      <c r="HML35" s="73">
        <f>ხარჯები!HML33</f>
        <v>0</v>
      </c>
      <c r="HMM35" s="73">
        <f>ხარჯები!HMM33</f>
        <v>0</v>
      </c>
      <c r="HMN35" s="73">
        <f>ხარჯები!HMN33</f>
        <v>0</v>
      </c>
      <c r="HMO35" s="73">
        <f>ხარჯები!HMO33</f>
        <v>0</v>
      </c>
      <c r="HMP35" s="73">
        <f>ხარჯები!HMP33</f>
        <v>0</v>
      </c>
      <c r="HMQ35" s="73">
        <f>ხარჯები!HMQ33</f>
        <v>0</v>
      </c>
      <c r="HMR35" s="73">
        <f>ხარჯები!HMR33</f>
        <v>0</v>
      </c>
      <c r="HMS35" s="73">
        <f>ხარჯები!HMS33</f>
        <v>0</v>
      </c>
      <c r="HMT35" s="73">
        <f>ხარჯები!HMT33</f>
        <v>0</v>
      </c>
      <c r="HMU35" s="73">
        <f>ხარჯები!HMU33</f>
        <v>0</v>
      </c>
      <c r="HMV35" s="73">
        <f>ხარჯები!HMV33</f>
        <v>0</v>
      </c>
      <c r="HMW35" s="73">
        <f>ხარჯები!HMW33</f>
        <v>0</v>
      </c>
      <c r="HMX35" s="73">
        <f>ხარჯები!HMX33</f>
        <v>0</v>
      </c>
      <c r="HMY35" s="73">
        <f>ხარჯები!HMY33</f>
        <v>0</v>
      </c>
      <c r="HMZ35" s="73">
        <f>ხარჯები!HMZ33</f>
        <v>0</v>
      </c>
      <c r="HNA35" s="73">
        <f>ხარჯები!HNA33</f>
        <v>0</v>
      </c>
      <c r="HNB35" s="73">
        <f>ხარჯები!HNB33</f>
        <v>0</v>
      </c>
      <c r="HNC35" s="73">
        <f>ხარჯები!HNC33</f>
        <v>0</v>
      </c>
      <c r="HND35" s="73">
        <f>ხარჯები!HND33</f>
        <v>0</v>
      </c>
      <c r="HNE35" s="73">
        <f>ხარჯები!HNE33</f>
        <v>0</v>
      </c>
      <c r="HNF35" s="73">
        <f>ხარჯები!HNF33</f>
        <v>0</v>
      </c>
      <c r="HNG35" s="73">
        <f>ხარჯები!HNG33</f>
        <v>0</v>
      </c>
      <c r="HNH35" s="73">
        <f>ხარჯები!HNH33</f>
        <v>0</v>
      </c>
      <c r="HNI35" s="73">
        <f>ხარჯები!HNI33</f>
        <v>0</v>
      </c>
      <c r="HNJ35" s="73">
        <f>ხარჯები!HNJ33</f>
        <v>0</v>
      </c>
      <c r="HNK35" s="73">
        <f>ხარჯები!HNK33</f>
        <v>0</v>
      </c>
      <c r="HNL35" s="73">
        <f>ხარჯები!HNL33</f>
        <v>0</v>
      </c>
      <c r="HNM35" s="73">
        <f>ხარჯები!HNM33</f>
        <v>0</v>
      </c>
      <c r="HNN35" s="73">
        <f>ხარჯები!HNN33</f>
        <v>0</v>
      </c>
      <c r="HNO35" s="73">
        <f>ხარჯები!HNO33</f>
        <v>0</v>
      </c>
      <c r="HNP35" s="73">
        <f>ხარჯები!HNP33</f>
        <v>0</v>
      </c>
      <c r="HNQ35" s="73">
        <f>ხარჯები!HNQ33</f>
        <v>0</v>
      </c>
      <c r="HNR35" s="73">
        <f>ხარჯები!HNR33</f>
        <v>0</v>
      </c>
      <c r="HNS35" s="73">
        <f>ხარჯები!HNS33</f>
        <v>0</v>
      </c>
      <c r="HNT35" s="73">
        <f>ხარჯები!HNT33</f>
        <v>0</v>
      </c>
      <c r="HNU35" s="73">
        <f>ხარჯები!HNU33</f>
        <v>0</v>
      </c>
      <c r="HNV35" s="73">
        <f>ხარჯები!HNV33</f>
        <v>0</v>
      </c>
      <c r="HNW35" s="73">
        <f>ხარჯები!HNW33</f>
        <v>0</v>
      </c>
      <c r="HNX35" s="73">
        <f>ხარჯები!HNX33</f>
        <v>0</v>
      </c>
      <c r="HNY35" s="73">
        <f>ხარჯები!HNY33</f>
        <v>0</v>
      </c>
      <c r="HNZ35" s="73">
        <f>ხარჯები!HNZ33</f>
        <v>0</v>
      </c>
      <c r="HOA35" s="73">
        <f>ხარჯები!HOA33</f>
        <v>0</v>
      </c>
      <c r="HOB35" s="73">
        <f>ხარჯები!HOB33</f>
        <v>0</v>
      </c>
      <c r="HOC35" s="73">
        <f>ხარჯები!HOC33</f>
        <v>0</v>
      </c>
      <c r="HOD35" s="73">
        <f>ხარჯები!HOD33</f>
        <v>0</v>
      </c>
      <c r="HOE35" s="73">
        <f>ხარჯები!HOE33</f>
        <v>0</v>
      </c>
      <c r="HOF35" s="73">
        <f>ხარჯები!HOF33</f>
        <v>0</v>
      </c>
      <c r="HOG35" s="73">
        <f>ხარჯები!HOG33</f>
        <v>0</v>
      </c>
      <c r="HOH35" s="73">
        <f>ხარჯები!HOH33</f>
        <v>0</v>
      </c>
      <c r="HOI35" s="73">
        <f>ხარჯები!HOI33</f>
        <v>0</v>
      </c>
      <c r="HOJ35" s="73">
        <f>ხარჯები!HOJ33</f>
        <v>0</v>
      </c>
      <c r="HOK35" s="73">
        <f>ხარჯები!HOK33</f>
        <v>0</v>
      </c>
      <c r="HOL35" s="73">
        <f>ხარჯები!HOL33</f>
        <v>0</v>
      </c>
      <c r="HOM35" s="73">
        <f>ხარჯები!HOM33</f>
        <v>0</v>
      </c>
      <c r="HON35" s="73">
        <f>ხარჯები!HON33</f>
        <v>0</v>
      </c>
      <c r="HOO35" s="73">
        <f>ხარჯები!HOO33</f>
        <v>0</v>
      </c>
      <c r="HOP35" s="73">
        <f>ხარჯები!HOP33</f>
        <v>0</v>
      </c>
      <c r="HOQ35" s="73">
        <f>ხარჯები!HOQ33</f>
        <v>0</v>
      </c>
      <c r="HOR35" s="73">
        <f>ხარჯები!HOR33</f>
        <v>0</v>
      </c>
      <c r="HOS35" s="73">
        <f>ხარჯები!HOS33</f>
        <v>0</v>
      </c>
      <c r="HOT35" s="73">
        <f>ხარჯები!HOT33</f>
        <v>0</v>
      </c>
      <c r="HOU35" s="73">
        <f>ხარჯები!HOU33</f>
        <v>0</v>
      </c>
      <c r="HOV35" s="73">
        <f>ხარჯები!HOV33</f>
        <v>0</v>
      </c>
      <c r="HOW35" s="73">
        <f>ხარჯები!HOW33</f>
        <v>0</v>
      </c>
      <c r="HOX35" s="73">
        <f>ხარჯები!HOX33</f>
        <v>0</v>
      </c>
      <c r="HOY35" s="73">
        <f>ხარჯები!HOY33</f>
        <v>0</v>
      </c>
      <c r="HOZ35" s="73">
        <f>ხარჯები!HOZ33</f>
        <v>0</v>
      </c>
      <c r="HPA35" s="73">
        <f>ხარჯები!HPA33</f>
        <v>0</v>
      </c>
      <c r="HPB35" s="73">
        <f>ხარჯები!HPB33</f>
        <v>0</v>
      </c>
      <c r="HPC35" s="73">
        <f>ხარჯები!HPC33</f>
        <v>0</v>
      </c>
      <c r="HPD35" s="73">
        <f>ხარჯები!HPD33</f>
        <v>0</v>
      </c>
      <c r="HPE35" s="73">
        <f>ხარჯები!HPE33</f>
        <v>0</v>
      </c>
      <c r="HPF35" s="73">
        <f>ხარჯები!HPF33</f>
        <v>0</v>
      </c>
      <c r="HPG35" s="73">
        <f>ხარჯები!HPG33</f>
        <v>0</v>
      </c>
      <c r="HPH35" s="73">
        <f>ხარჯები!HPH33</f>
        <v>0</v>
      </c>
      <c r="HPI35" s="73">
        <f>ხარჯები!HPI33</f>
        <v>0</v>
      </c>
      <c r="HPJ35" s="73">
        <f>ხარჯები!HPJ33</f>
        <v>0</v>
      </c>
      <c r="HPK35" s="73">
        <f>ხარჯები!HPK33</f>
        <v>0</v>
      </c>
      <c r="HPL35" s="73">
        <f>ხარჯები!HPL33</f>
        <v>0</v>
      </c>
      <c r="HPM35" s="73">
        <f>ხარჯები!HPM33</f>
        <v>0</v>
      </c>
      <c r="HPN35" s="73">
        <f>ხარჯები!HPN33</f>
        <v>0</v>
      </c>
      <c r="HPO35" s="73">
        <f>ხარჯები!HPO33</f>
        <v>0</v>
      </c>
      <c r="HPP35" s="73">
        <f>ხარჯები!HPP33</f>
        <v>0</v>
      </c>
      <c r="HPQ35" s="73">
        <f>ხარჯები!HPQ33</f>
        <v>0</v>
      </c>
      <c r="HPR35" s="73">
        <f>ხარჯები!HPR33</f>
        <v>0</v>
      </c>
      <c r="HPS35" s="73">
        <f>ხარჯები!HPS33</f>
        <v>0</v>
      </c>
      <c r="HPT35" s="73">
        <f>ხარჯები!HPT33</f>
        <v>0</v>
      </c>
      <c r="HPU35" s="73">
        <f>ხარჯები!HPU33</f>
        <v>0</v>
      </c>
      <c r="HPV35" s="73">
        <f>ხარჯები!HPV33</f>
        <v>0</v>
      </c>
      <c r="HPW35" s="73">
        <f>ხარჯები!HPW33</f>
        <v>0</v>
      </c>
      <c r="HPX35" s="73">
        <f>ხარჯები!HPX33</f>
        <v>0</v>
      </c>
      <c r="HPY35" s="73">
        <f>ხარჯები!HPY33</f>
        <v>0</v>
      </c>
      <c r="HPZ35" s="73">
        <f>ხარჯები!HPZ33</f>
        <v>0</v>
      </c>
      <c r="HQA35" s="73">
        <f>ხარჯები!HQA33</f>
        <v>0</v>
      </c>
      <c r="HQB35" s="73">
        <f>ხარჯები!HQB33</f>
        <v>0</v>
      </c>
      <c r="HQC35" s="73">
        <f>ხარჯები!HQC33</f>
        <v>0</v>
      </c>
      <c r="HQD35" s="73">
        <f>ხარჯები!HQD33</f>
        <v>0</v>
      </c>
      <c r="HQE35" s="73">
        <f>ხარჯები!HQE33</f>
        <v>0</v>
      </c>
      <c r="HQF35" s="73">
        <f>ხარჯები!HQF33</f>
        <v>0</v>
      </c>
      <c r="HQG35" s="73">
        <f>ხარჯები!HQG33</f>
        <v>0</v>
      </c>
      <c r="HQH35" s="73">
        <f>ხარჯები!HQH33</f>
        <v>0</v>
      </c>
      <c r="HQI35" s="73">
        <f>ხარჯები!HQI33</f>
        <v>0</v>
      </c>
      <c r="HQJ35" s="73">
        <f>ხარჯები!HQJ33</f>
        <v>0</v>
      </c>
      <c r="HQK35" s="73">
        <f>ხარჯები!HQK33</f>
        <v>0</v>
      </c>
      <c r="HQL35" s="73">
        <f>ხარჯები!HQL33</f>
        <v>0</v>
      </c>
      <c r="HQM35" s="73">
        <f>ხარჯები!HQM33</f>
        <v>0</v>
      </c>
      <c r="HQN35" s="73">
        <f>ხარჯები!HQN33</f>
        <v>0</v>
      </c>
      <c r="HQO35" s="73">
        <f>ხარჯები!HQO33</f>
        <v>0</v>
      </c>
      <c r="HQP35" s="73">
        <f>ხარჯები!HQP33</f>
        <v>0</v>
      </c>
      <c r="HQQ35" s="73">
        <f>ხარჯები!HQQ33</f>
        <v>0</v>
      </c>
      <c r="HQR35" s="73">
        <f>ხარჯები!HQR33</f>
        <v>0</v>
      </c>
      <c r="HQS35" s="73">
        <f>ხარჯები!HQS33</f>
        <v>0</v>
      </c>
      <c r="HQT35" s="73">
        <f>ხარჯები!HQT33</f>
        <v>0</v>
      </c>
      <c r="HQU35" s="73">
        <f>ხარჯები!HQU33</f>
        <v>0</v>
      </c>
      <c r="HQV35" s="73">
        <f>ხარჯები!HQV33</f>
        <v>0</v>
      </c>
      <c r="HQW35" s="73">
        <f>ხარჯები!HQW33</f>
        <v>0</v>
      </c>
      <c r="HQX35" s="73">
        <f>ხარჯები!HQX33</f>
        <v>0</v>
      </c>
      <c r="HQY35" s="73">
        <f>ხარჯები!HQY33</f>
        <v>0</v>
      </c>
      <c r="HQZ35" s="73">
        <f>ხარჯები!HQZ33</f>
        <v>0</v>
      </c>
      <c r="HRA35" s="73">
        <f>ხარჯები!HRA33</f>
        <v>0</v>
      </c>
      <c r="HRB35" s="73">
        <f>ხარჯები!HRB33</f>
        <v>0</v>
      </c>
      <c r="HRC35" s="73">
        <f>ხარჯები!HRC33</f>
        <v>0</v>
      </c>
      <c r="HRD35" s="73">
        <f>ხარჯები!HRD33</f>
        <v>0</v>
      </c>
      <c r="HRE35" s="73">
        <f>ხარჯები!HRE33</f>
        <v>0</v>
      </c>
      <c r="HRF35" s="73">
        <f>ხარჯები!HRF33</f>
        <v>0</v>
      </c>
      <c r="HRG35" s="73">
        <f>ხარჯები!HRG33</f>
        <v>0</v>
      </c>
      <c r="HRH35" s="73">
        <f>ხარჯები!HRH33</f>
        <v>0</v>
      </c>
      <c r="HRI35" s="73">
        <f>ხარჯები!HRI33</f>
        <v>0</v>
      </c>
      <c r="HRJ35" s="73">
        <f>ხარჯები!HRJ33</f>
        <v>0</v>
      </c>
      <c r="HRK35" s="73">
        <f>ხარჯები!HRK33</f>
        <v>0</v>
      </c>
      <c r="HRL35" s="73">
        <f>ხარჯები!HRL33</f>
        <v>0</v>
      </c>
      <c r="HRM35" s="73">
        <f>ხარჯები!HRM33</f>
        <v>0</v>
      </c>
      <c r="HRN35" s="73">
        <f>ხარჯები!HRN33</f>
        <v>0</v>
      </c>
      <c r="HRO35" s="73">
        <f>ხარჯები!HRO33</f>
        <v>0</v>
      </c>
      <c r="HRP35" s="73">
        <f>ხარჯები!HRP33</f>
        <v>0</v>
      </c>
      <c r="HRQ35" s="73">
        <f>ხარჯები!HRQ33</f>
        <v>0</v>
      </c>
      <c r="HRR35" s="73">
        <f>ხარჯები!HRR33</f>
        <v>0</v>
      </c>
      <c r="HRS35" s="73">
        <f>ხარჯები!HRS33</f>
        <v>0</v>
      </c>
      <c r="HRT35" s="73">
        <f>ხარჯები!HRT33</f>
        <v>0</v>
      </c>
      <c r="HRU35" s="73">
        <f>ხარჯები!HRU33</f>
        <v>0</v>
      </c>
      <c r="HRV35" s="73">
        <f>ხარჯები!HRV33</f>
        <v>0</v>
      </c>
      <c r="HRW35" s="73">
        <f>ხარჯები!HRW33</f>
        <v>0</v>
      </c>
      <c r="HRX35" s="73">
        <f>ხარჯები!HRX33</f>
        <v>0</v>
      </c>
      <c r="HRY35" s="73">
        <f>ხარჯები!HRY33</f>
        <v>0</v>
      </c>
      <c r="HRZ35" s="73">
        <f>ხარჯები!HRZ33</f>
        <v>0</v>
      </c>
      <c r="HSA35" s="73">
        <f>ხარჯები!HSA33</f>
        <v>0</v>
      </c>
      <c r="HSB35" s="73">
        <f>ხარჯები!HSB33</f>
        <v>0</v>
      </c>
      <c r="HSC35" s="73">
        <f>ხარჯები!HSC33</f>
        <v>0</v>
      </c>
      <c r="HSD35" s="73">
        <f>ხარჯები!HSD33</f>
        <v>0</v>
      </c>
      <c r="HSE35" s="73">
        <f>ხარჯები!HSE33</f>
        <v>0</v>
      </c>
      <c r="HSF35" s="73">
        <f>ხარჯები!HSF33</f>
        <v>0</v>
      </c>
      <c r="HSG35" s="73">
        <f>ხარჯები!HSG33</f>
        <v>0</v>
      </c>
      <c r="HSH35" s="73">
        <f>ხარჯები!HSH33</f>
        <v>0</v>
      </c>
      <c r="HSI35" s="73">
        <f>ხარჯები!HSI33</f>
        <v>0</v>
      </c>
      <c r="HSJ35" s="73">
        <f>ხარჯები!HSJ33</f>
        <v>0</v>
      </c>
      <c r="HSK35" s="73">
        <f>ხარჯები!HSK33</f>
        <v>0</v>
      </c>
      <c r="HSL35" s="73">
        <f>ხარჯები!HSL33</f>
        <v>0</v>
      </c>
      <c r="HSM35" s="73">
        <f>ხარჯები!HSM33</f>
        <v>0</v>
      </c>
      <c r="HSN35" s="73">
        <f>ხარჯები!HSN33</f>
        <v>0</v>
      </c>
      <c r="HSO35" s="73">
        <f>ხარჯები!HSO33</f>
        <v>0</v>
      </c>
      <c r="HSP35" s="73">
        <f>ხარჯები!HSP33</f>
        <v>0</v>
      </c>
      <c r="HSQ35" s="73">
        <f>ხარჯები!HSQ33</f>
        <v>0</v>
      </c>
      <c r="HSR35" s="73">
        <f>ხარჯები!HSR33</f>
        <v>0</v>
      </c>
      <c r="HSS35" s="73">
        <f>ხარჯები!HSS33</f>
        <v>0</v>
      </c>
      <c r="HST35" s="73">
        <f>ხარჯები!HST33</f>
        <v>0</v>
      </c>
      <c r="HSU35" s="73">
        <f>ხარჯები!HSU33</f>
        <v>0</v>
      </c>
      <c r="HSV35" s="73">
        <f>ხარჯები!HSV33</f>
        <v>0</v>
      </c>
      <c r="HSW35" s="73">
        <f>ხარჯები!HSW33</f>
        <v>0</v>
      </c>
      <c r="HSX35" s="73">
        <f>ხარჯები!HSX33</f>
        <v>0</v>
      </c>
      <c r="HSY35" s="73">
        <f>ხარჯები!HSY33</f>
        <v>0</v>
      </c>
      <c r="HSZ35" s="73">
        <f>ხარჯები!HSZ33</f>
        <v>0</v>
      </c>
      <c r="HTA35" s="73">
        <f>ხარჯები!HTA33</f>
        <v>0</v>
      </c>
      <c r="HTB35" s="73">
        <f>ხარჯები!HTB33</f>
        <v>0</v>
      </c>
      <c r="HTC35" s="73">
        <f>ხარჯები!HTC33</f>
        <v>0</v>
      </c>
      <c r="HTD35" s="73">
        <f>ხარჯები!HTD33</f>
        <v>0</v>
      </c>
      <c r="HTE35" s="73">
        <f>ხარჯები!HTE33</f>
        <v>0</v>
      </c>
      <c r="HTF35" s="73">
        <f>ხარჯები!HTF33</f>
        <v>0</v>
      </c>
      <c r="HTG35" s="73">
        <f>ხარჯები!HTG33</f>
        <v>0</v>
      </c>
      <c r="HTH35" s="73">
        <f>ხარჯები!HTH33</f>
        <v>0</v>
      </c>
      <c r="HTI35" s="73">
        <f>ხარჯები!HTI33</f>
        <v>0</v>
      </c>
      <c r="HTJ35" s="73">
        <f>ხარჯები!HTJ33</f>
        <v>0</v>
      </c>
      <c r="HTK35" s="73">
        <f>ხარჯები!HTK33</f>
        <v>0</v>
      </c>
      <c r="HTL35" s="73">
        <f>ხარჯები!HTL33</f>
        <v>0</v>
      </c>
      <c r="HTM35" s="73">
        <f>ხარჯები!HTM33</f>
        <v>0</v>
      </c>
      <c r="HTN35" s="73">
        <f>ხარჯები!HTN33</f>
        <v>0</v>
      </c>
      <c r="HTO35" s="73">
        <f>ხარჯები!HTO33</f>
        <v>0</v>
      </c>
      <c r="HTP35" s="73">
        <f>ხარჯები!HTP33</f>
        <v>0</v>
      </c>
      <c r="HTQ35" s="73">
        <f>ხარჯები!HTQ33</f>
        <v>0</v>
      </c>
      <c r="HTR35" s="73">
        <f>ხარჯები!HTR33</f>
        <v>0</v>
      </c>
      <c r="HTS35" s="73">
        <f>ხარჯები!HTS33</f>
        <v>0</v>
      </c>
      <c r="HTT35" s="73">
        <f>ხარჯები!HTT33</f>
        <v>0</v>
      </c>
      <c r="HTU35" s="73">
        <f>ხარჯები!HTU33</f>
        <v>0</v>
      </c>
      <c r="HTV35" s="73">
        <f>ხარჯები!HTV33</f>
        <v>0</v>
      </c>
      <c r="HTW35" s="73">
        <f>ხარჯები!HTW33</f>
        <v>0</v>
      </c>
      <c r="HTX35" s="73">
        <f>ხარჯები!HTX33</f>
        <v>0</v>
      </c>
      <c r="HTY35" s="73">
        <f>ხარჯები!HTY33</f>
        <v>0</v>
      </c>
      <c r="HTZ35" s="73">
        <f>ხარჯები!HTZ33</f>
        <v>0</v>
      </c>
      <c r="HUA35" s="73">
        <f>ხარჯები!HUA33</f>
        <v>0</v>
      </c>
      <c r="HUB35" s="73">
        <f>ხარჯები!HUB33</f>
        <v>0</v>
      </c>
      <c r="HUC35" s="73">
        <f>ხარჯები!HUC33</f>
        <v>0</v>
      </c>
      <c r="HUD35" s="73">
        <f>ხარჯები!HUD33</f>
        <v>0</v>
      </c>
      <c r="HUE35" s="73">
        <f>ხარჯები!HUE33</f>
        <v>0</v>
      </c>
      <c r="HUF35" s="73">
        <f>ხარჯები!HUF33</f>
        <v>0</v>
      </c>
      <c r="HUG35" s="73">
        <f>ხარჯები!HUG33</f>
        <v>0</v>
      </c>
      <c r="HUH35" s="73">
        <f>ხარჯები!HUH33</f>
        <v>0</v>
      </c>
      <c r="HUI35" s="73">
        <f>ხარჯები!HUI33</f>
        <v>0</v>
      </c>
      <c r="HUJ35" s="73">
        <f>ხარჯები!HUJ33</f>
        <v>0</v>
      </c>
      <c r="HUK35" s="73">
        <f>ხარჯები!HUK33</f>
        <v>0</v>
      </c>
      <c r="HUL35" s="73">
        <f>ხარჯები!HUL33</f>
        <v>0</v>
      </c>
      <c r="HUM35" s="73">
        <f>ხარჯები!HUM33</f>
        <v>0</v>
      </c>
      <c r="HUN35" s="73">
        <f>ხარჯები!HUN33</f>
        <v>0</v>
      </c>
      <c r="HUO35" s="73">
        <f>ხარჯები!HUO33</f>
        <v>0</v>
      </c>
      <c r="HUP35" s="73">
        <f>ხარჯები!HUP33</f>
        <v>0</v>
      </c>
      <c r="HUQ35" s="73">
        <f>ხარჯები!HUQ33</f>
        <v>0</v>
      </c>
      <c r="HUR35" s="73">
        <f>ხარჯები!HUR33</f>
        <v>0</v>
      </c>
      <c r="HUS35" s="73">
        <f>ხარჯები!HUS33</f>
        <v>0</v>
      </c>
      <c r="HUT35" s="73">
        <f>ხარჯები!HUT33</f>
        <v>0</v>
      </c>
      <c r="HUU35" s="73">
        <f>ხარჯები!HUU33</f>
        <v>0</v>
      </c>
      <c r="HUV35" s="73">
        <f>ხარჯები!HUV33</f>
        <v>0</v>
      </c>
      <c r="HUW35" s="73">
        <f>ხარჯები!HUW33</f>
        <v>0</v>
      </c>
      <c r="HUX35" s="73">
        <f>ხარჯები!HUX33</f>
        <v>0</v>
      </c>
      <c r="HUY35" s="73">
        <f>ხარჯები!HUY33</f>
        <v>0</v>
      </c>
      <c r="HUZ35" s="73">
        <f>ხარჯები!HUZ33</f>
        <v>0</v>
      </c>
      <c r="HVA35" s="73">
        <f>ხარჯები!HVA33</f>
        <v>0</v>
      </c>
      <c r="HVB35" s="73">
        <f>ხარჯები!HVB33</f>
        <v>0</v>
      </c>
      <c r="HVC35" s="73">
        <f>ხარჯები!HVC33</f>
        <v>0</v>
      </c>
      <c r="HVD35" s="73">
        <f>ხარჯები!HVD33</f>
        <v>0</v>
      </c>
      <c r="HVE35" s="73">
        <f>ხარჯები!HVE33</f>
        <v>0</v>
      </c>
      <c r="HVF35" s="73">
        <f>ხარჯები!HVF33</f>
        <v>0</v>
      </c>
      <c r="HVG35" s="73">
        <f>ხარჯები!HVG33</f>
        <v>0</v>
      </c>
      <c r="HVH35" s="73">
        <f>ხარჯები!HVH33</f>
        <v>0</v>
      </c>
      <c r="HVI35" s="73">
        <f>ხარჯები!HVI33</f>
        <v>0</v>
      </c>
      <c r="HVJ35" s="73">
        <f>ხარჯები!HVJ33</f>
        <v>0</v>
      </c>
      <c r="HVK35" s="73">
        <f>ხარჯები!HVK33</f>
        <v>0</v>
      </c>
      <c r="HVL35" s="73">
        <f>ხარჯები!HVL33</f>
        <v>0</v>
      </c>
      <c r="HVM35" s="73">
        <f>ხარჯები!HVM33</f>
        <v>0</v>
      </c>
      <c r="HVN35" s="73">
        <f>ხარჯები!HVN33</f>
        <v>0</v>
      </c>
      <c r="HVO35" s="73">
        <f>ხარჯები!HVO33</f>
        <v>0</v>
      </c>
      <c r="HVP35" s="73">
        <f>ხარჯები!HVP33</f>
        <v>0</v>
      </c>
      <c r="HVQ35" s="73">
        <f>ხარჯები!HVQ33</f>
        <v>0</v>
      </c>
      <c r="HVR35" s="73">
        <f>ხარჯები!HVR33</f>
        <v>0</v>
      </c>
      <c r="HVS35" s="73">
        <f>ხარჯები!HVS33</f>
        <v>0</v>
      </c>
      <c r="HVT35" s="73">
        <f>ხარჯები!HVT33</f>
        <v>0</v>
      </c>
      <c r="HVU35" s="73">
        <f>ხარჯები!HVU33</f>
        <v>0</v>
      </c>
      <c r="HVV35" s="73">
        <f>ხარჯები!HVV33</f>
        <v>0</v>
      </c>
      <c r="HVW35" s="73">
        <f>ხარჯები!HVW33</f>
        <v>0</v>
      </c>
      <c r="HVX35" s="73">
        <f>ხარჯები!HVX33</f>
        <v>0</v>
      </c>
      <c r="HVY35" s="73">
        <f>ხარჯები!HVY33</f>
        <v>0</v>
      </c>
      <c r="HVZ35" s="73">
        <f>ხარჯები!HVZ33</f>
        <v>0</v>
      </c>
      <c r="HWA35" s="73">
        <f>ხარჯები!HWA33</f>
        <v>0</v>
      </c>
      <c r="HWB35" s="73">
        <f>ხარჯები!HWB33</f>
        <v>0</v>
      </c>
      <c r="HWC35" s="73">
        <f>ხარჯები!HWC33</f>
        <v>0</v>
      </c>
      <c r="HWD35" s="73">
        <f>ხარჯები!HWD33</f>
        <v>0</v>
      </c>
      <c r="HWE35" s="73">
        <f>ხარჯები!HWE33</f>
        <v>0</v>
      </c>
      <c r="HWF35" s="73">
        <f>ხარჯები!HWF33</f>
        <v>0</v>
      </c>
      <c r="HWG35" s="73">
        <f>ხარჯები!HWG33</f>
        <v>0</v>
      </c>
      <c r="HWH35" s="73">
        <f>ხარჯები!HWH33</f>
        <v>0</v>
      </c>
      <c r="HWI35" s="73">
        <f>ხარჯები!HWI33</f>
        <v>0</v>
      </c>
      <c r="HWJ35" s="73">
        <f>ხარჯები!HWJ33</f>
        <v>0</v>
      </c>
      <c r="HWK35" s="73">
        <f>ხარჯები!HWK33</f>
        <v>0</v>
      </c>
      <c r="HWL35" s="73">
        <f>ხარჯები!HWL33</f>
        <v>0</v>
      </c>
      <c r="HWM35" s="73">
        <f>ხარჯები!HWM33</f>
        <v>0</v>
      </c>
      <c r="HWN35" s="73">
        <f>ხარჯები!HWN33</f>
        <v>0</v>
      </c>
      <c r="HWO35" s="73">
        <f>ხარჯები!HWO33</f>
        <v>0</v>
      </c>
      <c r="HWP35" s="73">
        <f>ხარჯები!HWP33</f>
        <v>0</v>
      </c>
      <c r="HWQ35" s="73">
        <f>ხარჯები!HWQ33</f>
        <v>0</v>
      </c>
      <c r="HWR35" s="73">
        <f>ხარჯები!HWR33</f>
        <v>0</v>
      </c>
      <c r="HWS35" s="73">
        <f>ხარჯები!HWS33</f>
        <v>0</v>
      </c>
      <c r="HWT35" s="73">
        <f>ხარჯები!HWT33</f>
        <v>0</v>
      </c>
      <c r="HWU35" s="73">
        <f>ხარჯები!HWU33</f>
        <v>0</v>
      </c>
      <c r="HWV35" s="73">
        <f>ხარჯები!HWV33</f>
        <v>0</v>
      </c>
      <c r="HWW35" s="73">
        <f>ხარჯები!HWW33</f>
        <v>0</v>
      </c>
      <c r="HWX35" s="73">
        <f>ხარჯები!HWX33</f>
        <v>0</v>
      </c>
      <c r="HWY35" s="73">
        <f>ხარჯები!HWY33</f>
        <v>0</v>
      </c>
      <c r="HWZ35" s="73">
        <f>ხარჯები!HWZ33</f>
        <v>0</v>
      </c>
      <c r="HXA35" s="73">
        <f>ხარჯები!HXA33</f>
        <v>0</v>
      </c>
      <c r="HXB35" s="73">
        <f>ხარჯები!HXB33</f>
        <v>0</v>
      </c>
      <c r="HXC35" s="73">
        <f>ხარჯები!HXC33</f>
        <v>0</v>
      </c>
      <c r="HXD35" s="73">
        <f>ხარჯები!HXD33</f>
        <v>0</v>
      </c>
      <c r="HXE35" s="73">
        <f>ხარჯები!HXE33</f>
        <v>0</v>
      </c>
      <c r="HXF35" s="73">
        <f>ხარჯები!HXF33</f>
        <v>0</v>
      </c>
      <c r="HXG35" s="73">
        <f>ხარჯები!HXG33</f>
        <v>0</v>
      </c>
      <c r="HXH35" s="73">
        <f>ხარჯები!HXH33</f>
        <v>0</v>
      </c>
      <c r="HXI35" s="73">
        <f>ხარჯები!HXI33</f>
        <v>0</v>
      </c>
      <c r="HXJ35" s="73">
        <f>ხარჯები!HXJ33</f>
        <v>0</v>
      </c>
      <c r="HXK35" s="73">
        <f>ხარჯები!HXK33</f>
        <v>0</v>
      </c>
      <c r="HXL35" s="73">
        <f>ხარჯები!HXL33</f>
        <v>0</v>
      </c>
      <c r="HXM35" s="73">
        <f>ხარჯები!HXM33</f>
        <v>0</v>
      </c>
      <c r="HXN35" s="73">
        <f>ხარჯები!HXN33</f>
        <v>0</v>
      </c>
      <c r="HXO35" s="73">
        <f>ხარჯები!HXO33</f>
        <v>0</v>
      </c>
      <c r="HXP35" s="73">
        <f>ხარჯები!HXP33</f>
        <v>0</v>
      </c>
      <c r="HXQ35" s="73">
        <f>ხარჯები!HXQ33</f>
        <v>0</v>
      </c>
      <c r="HXR35" s="73">
        <f>ხარჯები!HXR33</f>
        <v>0</v>
      </c>
      <c r="HXS35" s="73">
        <f>ხარჯები!HXS33</f>
        <v>0</v>
      </c>
      <c r="HXT35" s="73">
        <f>ხარჯები!HXT33</f>
        <v>0</v>
      </c>
      <c r="HXU35" s="73">
        <f>ხარჯები!HXU33</f>
        <v>0</v>
      </c>
      <c r="HXV35" s="73">
        <f>ხარჯები!HXV33</f>
        <v>0</v>
      </c>
      <c r="HXW35" s="73">
        <f>ხარჯები!HXW33</f>
        <v>0</v>
      </c>
      <c r="HXX35" s="73">
        <f>ხარჯები!HXX33</f>
        <v>0</v>
      </c>
      <c r="HXY35" s="73">
        <f>ხარჯები!HXY33</f>
        <v>0</v>
      </c>
      <c r="HXZ35" s="73">
        <f>ხარჯები!HXZ33</f>
        <v>0</v>
      </c>
      <c r="HYA35" s="73">
        <f>ხარჯები!HYA33</f>
        <v>0</v>
      </c>
      <c r="HYB35" s="73">
        <f>ხარჯები!HYB33</f>
        <v>0</v>
      </c>
      <c r="HYC35" s="73">
        <f>ხარჯები!HYC33</f>
        <v>0</v>
      </c>
      <c r="HYD35" s="73">
        <f>ხარჯები!HYD33</f>
        <v>0</v>
      </c>
      <c r="HYE35" s="73">
        <f>ხარჯები!HYE33</f>
        <v>0</v>
      </c>
      <c r="HYF35" s="73">
        <f>ხარჯები!HYF33</f>
        <v>0</v>
      </c>
      <c r="HYG35" s="73">
        <f>ხარჯები!HYG33</f>
        <v>0</v>
      </c>
      <c r="HYH35" s="73">
        <f>ხარჯები!HYH33</f>
        <v>0</v>
      </c>
      <c r="HYI35" s="73">
        <f>ხარჯები!HYI33</f>
        <v>0</v>
      </c>
      <c r="HYJ35" s="73">
        <f>ხარჯები!HYJ33</f>
        <v>0</v>
      </c>
      <c r="HYK35" s="73">
        <f>ხარჯები!HYK33</f>
        <v>0</v>
      </c>
      <c r="HYL35" s="73">
        <f>ხარჯები!HYL33</f>
        <v>0</v>
      </c>
      <c r="HYM35" s="73">
        <f>ხარჯები!HYM33</f>
        <v>0</v>
      </c>
      <c r="HYN35" s="73">
        <f>ხარჯები!HYN33</f>
        <v>0</v>
      </c>
      <c r="HYO35" s="73">
        <f>ხარჯები!HYO33</f>
        <v>0</v>
      </c>
      <c r="HYP35" s="73">
        <f>ხარჯები!HYP33</f>
        <v>0</v>
      </c>
      <c r="HYQ35" s="73">
        <f>ხარჯები!HYQ33</f>
        <v>0</v>
      </c>
      <c r="HYR35" s="73">
        <f>ხარჯები!HYR33</f>
        <v>0</v>
      </c>
      <c r="HYS35" s="73">
        <f>ხარჯები!HYS33</f>
        <v>0</v>
      </c>
      <c r="HYT35" s="73">
        <f>ხარჯები!HYT33</f>
        <v>0</v>
      </c>
      <c r="HYU35" s="73">
        <f>ხარჯები!HYU33</f>
        <v>0</v>
      </c>
      <c r="HYV35" s="73">
        <f>ხარჯები!HYV33</f>
        <v>0</v>
      </c>
      <c r="HYW35" s="73">
        <f>ხარჯები!HYW33</f>
        <v>0</v>
      </c>
      <c r="HYX35" s="73">
        <f>ხარჯები!HYX33</f>
        <v>0</v>
      </c>
      <c r="HYY35" s="73">
        <f>ხარჯები!HYY33</f>
        <v>0</v>
      </c>
      <c r="HYZ35" s="73">
        <f>ხარჯები!HYZ33</f>
        <v>0</v>
      </c>
      <c r="HZA35" s="73">
        <f>ხარჯები!HZA33</f>
        <v>0</v>
      </c>
      <c r="HZB35" s="73">
        <f>ხარჯები!HZB33</f>
        <v>0</v>
      </c>
      <c r="HZC35" s="73">
        <f>ხარჯები!HZC33</f>
        <v>0</v>
      </c>
      <c r="HZD35" s="73">
        <f>ხარჯები!HZD33</f>
        <v>0</v>
      </c>
      <c r="HZE35" s="73">
        <f>ხარჯები!HZE33</f>
        <v>0</v>
      </c>
      <c r="HZF35" s="73">
        <f>ხარჯები!HZF33</f>
        <v>0</v>
      </c>
      <c r="HZG35" s="73">
        <f>ხარჯები!HZG33</f>
        <v>0</v>
      </c>
      <c r="HZH35" s="73">
        <f>ხარჯები!HZH33</f>
        <v>0</v>
      </c>
      <c r="HZI35" s="73">
        <f>ხარჯები!HZI33</f>
        <v>0</v>
      </c>
      <c r="HZJ35" s="73">
        <f>ხარჯები!HZJ33</f>
        <v>0</v>
      </c>
      <c r="HZK35" s="73">
        <f>ხარჯები!HZK33</f>
        <v>0</v>
      </c>
      <c r="HZL35" s="73">
        <f>ხარჯები!HZL33</f>
        <v>0</v>
      </c>
      <c r="HZM35" s="73">
        <f>ხარჯები!HZM33</f>
        <v>0</v>
      </c>
      <c r="HZN35" s="73">
        <f>ხარჯები!HZN33</f>
        <v>0</v>
      </c>
      <c r="HZO35" s="73">
        <f>ხარჯები!HZO33</f>
        <v>0</v>
      </c>
      <c r="HZP35" s="73">
        <f>ხარჯები!HZP33</f>
        <v>0</v>
      </c>
      <c r="HZQ35" s="73">
        <f>ხარჯები!HZQ33</f>
        <v>0</v>
      </c>
      <c r="HZR35" s="73">
        <f>ხარჯები!HZR33</f>
        <v>0</v>
      </c>
      <c r="HZS35" s="73">
        <f>ხარჯები!HZS33</f>
        <v>0</v>
      </c>
      <c r="HZT35" s="73">
        <f>ხარჯები!HZT33</f>
        <v>0</v>
      </c>
      <c r="HZU35" s="73">
        <f>ხარჯები!HZU33</f>
        <v>0</v>
      </c>
      <c r="HZV35" s="73">
        <f>ხარჯები!HZV33</f>
        <v>0</v>
      </c>
      <c r="HZW35" s="73">
        <f>ხარჯები!HZW33</f>
        <v>0</v>
      </c>
      <c r="HZX35" s="73">
        <f>ხარჯები!HZX33</f>
        <v>0</v>
      </c>
      <c r="HZY35" s="73">
        <f>ხარჯები!HZY33</f>
        <v>0</v>
      </c>
      <c r="HZZ35" s="73">
        <f>ხარჯები!HZZ33</f>
        <v>0</v>
      </c>
      <c r="IAA35" s="73">
        <f>ხარჯები!IAA33</f>
        <v>0</v>
      </c>
      <c r="IAB35" s="73">
        <f>ხარჯები!IAB33</f>
        <v>0</v>
      </c>
      <c r="IAC35" s="73">
        <f>ხარჯები!IAC33</f>
        <v>0</v>
      </c>
      <c r="IAD35" s="73">
        <f>ხარჯები!IAD33</f>
        <v>0</v>
      </c>
      <c r="IAE35" s="73">
        <f>ხარჯები!IAE33</f>
        <v>0</v>
      </c>
      <c r="IAF35" s="73">
        <f>ხარჯები!IAF33</f>
        <v>0</v>
      </c>
      <c r="IAG35" s="73">
        <f>ხარჯები!IAG33</f>
        <v>0</v>
      </c>
      <c r="IAH35" s="73">
        <f>ხარჯები!IAH33</f>
        <v>0</v>
      </c>
      <c r="IAI35" s="73">
        <f>ხარჯები!IAI33</f>
        <v>0</v>
      </c>
      <c r="IAJ35" s="73">
        <f>ხარჯები!IAJ33</f>
        <v>0</v>
      </c>
      <c r="IAK35" s="73">
        <f>ხარჯები!IAK33</f>
        <v>0</v>
      </c>
      <c r="IAL35" s="73">
        <f>ხარჯები!IAL33</f>
        <v>0</v>
      </c>
      <c r="IAM35" s="73">
        <f>ხარჯები!IAM33</f>
        <v>0</v>
      </c>
      <c r="IAN35" s="73">
        <f>ხარჯები!IAN33</f>
        <v>0</v>
      </c>
      <c r="IAO35" s="73">
        <f>ხარჯები!IAO33</f>
        <v>0</v>
      </c>
      <c r="IAP35" s="73">
        <f>ხარჯები!IAP33</f>
        <v>0</v>
      </c>
      <c r="IAQ35" s="73">
        <f>ხარჯები!IAQ33</f>
        <v>0</v>
      </c>
      <c r="IAR35" s="73">
        <f>ხარჯები!IAR33</f>
        <v>0</v>
      </c>
      <c r="IAS35" s="73">
        <f>ხარჯები!IAS33</f>
        <v>0</v>
      </c>
      <c r="IAT35" s="73">
        <f>ხარჯები!IAT33</f>
        <v>0</v>
      </c>
      <c r="IAU35" s="73">
        <f>ხარჯები!IAU33</f>
        <v>0</v>
      </c>
      <c r="IAV35" s="73">
        <f>ხარჯები!IAV33</f>
        <v>0</v>
      </c>
      <c r="IAW35" s="73">
        <f>ხარჯები!IAW33</f>
        <v>0</v>
      </c>
      <c r="IAX35" s="73">
        <f>ხარჯები!IAX33</f>
        <v>0</v>
      </c>
      <c r="IAY35" s="73">
        <f>ხარჯები!IAY33</f>
        <v>0</v>
      </c>
      <c r="IAZ35" s="73">
        <f>ხარჯები!IAZ33</f>
        <v>0</v>
      </c>
      <c r="IBA35" s="73">
        <f>ხარჯები!IBA33</f>
        <v>0</v>
      </c>
      <c r="IBB35" s="73">
        <f>ხარჯები!IBB33</f>
        <v>0</v>
      </c>
      <c r="IBC35" s="73">
        <f>ხარჯები!IBC33</f>
        <v>0</v>
      </c>
      <c r="IBD35" s="73">
        <f>ხარჯები!IBD33</f>
        <v>0</v>
      </c>
      <c r="IBE35" s="73">
        <f>ხარჯები!IBE33</f>
        <v>0</v>
      </c>
      <c r="IBF35" s="73">
        <f>ხარჯები!IBF33</f>
        <v>0</v>
      </c>
      <c r="IBG35" s="73">
        <f>ხარჯები!IBG33</f>
        <v>0</v>
      </c>
      <c r="IBH35" s="73">
        <f>ხარჯები!IBH33</f>
        <v>0</v>
      </c>
      <c r="IBI35" s="73">
        <f>ხარჯები!IBI33</f>
        <v>0</v>
      </c>
      <c r="IBJ35" s="73">
        <f>ხარჯები!IBJ33</f>
        <v>0</v>
      </c>
      <c r="IBK35" s="73">
        <f>ხარჯები!IBK33</f>
        <v>0</v>
      </c>
      <c r="IBL35" s="73">
        <f>ხარჯები!IBL33</f>
        <v>0</v>
      </c>
      <c r="IBM35" s="73">
        <f>ხარჯები!IBM33</f>
        <v>0</v>
      </c>
      <c r="IBN35" s="73">
        <f>ხარჯები!IBN33</f>
        <v>0</v>
      </c>
      <c r="IBO35" s="73">
        <f>ხარჯები!IBO33</f>
        <v>0</v>
      </c>
      <c r="IBP35" s="73">
        <f>ხარჯები!IBP33</f>
        <v>0</v>
      </c>
      <c r="IBQ35" s="73">
        <f>ხარჯები!IBQ33</f>
        <v>0</v>
      </c>
      <c r="IBR35" s="73">
        <f>ხარჯები!IBR33</f>
        <v>0</v>
      </c>
      <c r="IBS35" s="73">
        <f>ხარჯები!IBS33</f>
        <v>0</v>
      </c>
      <c r="IBT35" s="73">
        <f>ხარჯები!IBT33</f>
        <v>0</v>
      </c>
      <c r="IBU35" s="73">
        <f>ხარჯები!IBU33</f>
        <v>0</v>
      </c>
      <c r="IBV35" s="73">
        <f>ხარჯები!IBV33</f>
        <v>0</v>
      </c>
      <c r="IBW35" s="73">
        <f>ხარჯები!IBW33</f>
        <v>0</v>
      </c>
      <c r="IBX35" s="73">
        <f>ხარჯები!IBX33</f>
        <v>0</v>
      </c>
      <c r="IBY35" s="73">
        <f>ხარჯები!IBY33</f>
        <v>0</v>
      </c>
      <c r="IBZ35" s="73">
        <f>ხარჯები!IBZ33</f>
        <v>0</v>
      </c>
      <c r="ICA35" s="73">
        <f>ხარჯები!ICA33</f>
        <v>0</v>
      </c>
      <c r="ICB35" s="73">
        <f>ხარჯები!ICB33</f>
        <v>0</v>
      </c>
      <c r="ICC35" s="73">
        <f>ხარჯები!ICC33</f>
        <v>0</v>
      </c>
      <c r="ICD35" s="73">
        <f>ხარჯები!ICD33</f>
        <v>0</v>
      </c>
      <c r="ICE35" s="73">
        <f>ხარჯები!ICE33</f>
        <v>0</v>
      </c>
      <c r="ICF35" s="73">
        <f>ხარჯები!ICF33</f>
        <v>0</v>
      </c>
      <c r="ICG35" s="73">
        <f>ხარჯები!ICG33</f>
        <v>0</v>
      </c>
      <c r="ICH35" s="73">
        <f>ხარჯები!ICH33</f>
        <v>0</v>
      </c>
      <c r="ICI35" s="73">
        <f>ხარჯები!ICI33</f>
        <v>0</v>
      </c>
      <c r="ICJ35" s="73">
        <f>ხარჯები!ICJ33</f>
        <v>0</v>
      </c>
      <c r="ICK35" s="73">
        <f>ხარჯები!ICK33</f>
        <v>0</v>
      </c>
      <c r="ICL35" s="73">
        <f>ხარჯები!ICL33</f>
        <v>0</v>
      </c>
      <c r="ICM35" s="73">
        <f>ხარჯები!ICM33</f>
        <v>0</v>
      </c>
      <c r="ICN35" s="73">
        <f>ხარჯები!ICN33</f>
        <v>0</v>
      </c>
      <c r="ICO35" s="73">
        <f>ხარჯები!ICO33</f>
        <v>0</v>
      </c>
      <c r="ICP35" s="73">
        <f>ხარჯები!ICP33</f>
        <v>0</v>
      </c>
      <c r="ICQ35" s="73">
        <f>ხარჯები!ICQ33</f>
        <v>0</v>
      </c>
      <c r="ICR35" s="73">
        <f>ხარჯები!ICR33</f>
        <v>0</v>
      </c>
      <c r="ICS35" s="73">
        <f>ხარჯები!ICS33</f>
        <v>0</v>
      </c>
      <c r="ICT35" s="73">
        <f>ხარჯები!ICT33</f>
        <v>0</v>
      </c>
      <c r="ICU35" s="73">
        <f>ხარჯები!ICU33</f>
        <v>0</v>
      </c>
      <c r="ICV35" s="73">
        <f>ხარჯები!ICV33</f>
        <v>0</v>
      </c>
      <c r="ICW35" s="73">
        <f>ხარჯები!ICW33</f>
        <v>0</v>
      </c>
      <c r="ICX35" s="73">
        <f>ხარჯები!ICX33</f>
        <v>0</v>
      </c>
      <c r="ICY35" s="73">
        <f>ხარჯები!ICY33</f>
        <v>0</v>
      </c>
      <c r="ICZ35" s="73">
        <f>ხარჯები!ICZ33</f>
        <v>0</v>
      </c>
      <c r="IDA35" s="73">
        <f>ხარჯები!IDA33</f>
        <v>0</v>
      </c>
      <c r="IDB35" s="73">
        <f>ხარჯები!IDB33</f>
        <v>0</v>
      </c>
      <c r="IDC35" s="73">
        <f>ხარჯები!IDC33</f>
        <v>0</v>
      </c>
      <c r="IDD35" s="73">
        <f>ხარჯები!IDD33</f>
        <v>0</v>
      </c>
      <c r="IDE35" s="73">
        <f>ხარჯები!IDE33</f>
        <v>0</v>
      </c>
      <c r="IDF35" s="73">
        <f>ხარჯები!IDF33</f>
        <v>0</v>
      </c>
      <c r="IDG35" s="73">
        <f>ხარჯები!IDG33</f>
        <v>0</v>
      </c>
      <c r="IDH35" s="73">
        <f>ხარჯები!IDH33</f>
        <v>0</v>
      </c>
      <c r="IDI35" s="73">
        <f>ხარჯები!IDI33</f>
        <v>0</v>
      </c>
      <c r="IDJ35" s="73">
        <f>ხარჯები!IDJ33</f>
        <v>0</v>
      </c>
      <c r="IDK35" s="73">
        <f>ხარჯები!IDK33</f>
        <v>0</v>
      </c>
      <c r="IDL35" s="73">
        <f>ხარჯები!IDL33</f>
        <v>0</v>
      </c>
      <c r="IDM35" s="73">
        <f>ხარჯები!IDM33</f>
        <v>0</v>
      </c>
      <c r="IDN35" s="73">
        <f>ხარჯები!IDN33</f>
        <v>0</v>
      </c>
      <c r="IDO35" s="73">
        <f>ხარჯები!IDO33</f>
        <v>0</v>
      </c>
      <c r="IDP35" s="73">
        <f>ხარჯები!IDP33</f>
        <v>0</v>
      </c>
      <c r="IDQ35" s="73">
        <f>ხარჯები!IDQ33</f>
        <v>0</v>
      </c>
      <c r="IDR35" s="73">
        <f>ხარჯები!IDR33</f>
        <v>0</v>
      </c>
      <c r="IDS35" s="73">
        <f>ხარჯები!IDS33</f>
        <v>0</v>
      </c>
      <c r="IDT35" s="73">
        <f>ხარჯები!IDT33</f>
        <v>0</v>
      </c>
      <c r="IDU35" s="73">
        <f>ხარჯები!IDU33</f>
        <v>0</v>
      </c>
      <c r="IDV35" s="73">
        <f>ხარჯები!IDV33</f>
        <v>0</v>
      </c>
      <c r="IDW35" s="73">
        <f>ხარჯები!IDW33</f>
        <v>0</v>
      </c>
      <c r="IDX35" s="73">
        <f>ხარჯები!IDX33</f>
        <v>0</v>
      </c>
      <c r="IDY35" s="73">
        <f>ხარჯები!IDY33</f>
        <v>0</v>
      </c>
      <c r="IDZ35" s="73">
        <f>ხარჯები!IDZ33</f>
        <v>0</v>
      </c>
      <c r="IEA35" s="73">
        <f>ხარჯები!IEA33</f>
        <v>0</v>
      </c>
      <c r="IEB35" s="73">
        <f>ხარჯები!IEB33</f>
        <v>0</v>
      </c>
      <c r="IEC35" s="73">
        <f>ხარჯები!IEC33</f>
        <v>0</v>
      </c>
      <c r="IED35" s="73">
        <f>ხარჯები!IED33</f>
        <v>0</v>
      </c>
      <c r="IEE35" s="73">
        <f>ხარჯები!IEE33</f>
        <v>0</v>
      </c>
      <c r="IEF35" s="73">
        <f>ხარჯები!IEF33</f>
        <v>0</v>
      </c>
      <c r="IEG35" s="73">
        <f>ხარჯები!IEG33</f>
        <v>0</v>
      </c>
      <c r="IEH35" s="73">
        <f>ხარჯები!IEH33</f>
        <v>0</v>
      </c>
      <c r="IEI35" s="73">
        <f>ხარჯები!IEI33</f>
        <v>0</v>
      </c>
      <c r="IEJ35" s="73">
        <f>ხარჯები!IEJ33</f>
        <v>0</v>
      </c>
      <c r="IEK35" s="73">
        <f>ხარჯები!IEK33</f>
        <v>0</v>
      </c>
      <c r="IEL35" s="73">
        <f>ხარჯები!IEL33</f>
        <v>0</v>
      </c>
      <c r="IEM35" s="73">
        <f>ხარჯები!IEM33</f>
        <v>0</v>
      </c>
      <c r="IEN35" s="73">
        <f>ხარჯები!IEN33</f>
        <v>0</v>
      </c>
      <c r="IEO35" s="73">
        <f>ხარჯები!IEO33</f>
        <v>0</v>
      </c>
      <c r="IEP35" s="73">
        <f>ხარჯები!IEP33</f>
        <v>0</v>
      </c>
      <c r="IEQ35" s="73">
        <f>ხარჯები!IEQ33</f>
        <v>0</v>
      </c>
      <c r="IER35" s="73">
        <f>ხარჯები!IER33</f>
        <v>0</v>
      </c>
      <c r="IES35" s="73">
        <f>ხარჯები!IES33</f>
        <v>0</v>
      </c>
      <c r="IET35" s="73">
        <f>ხარჯები!IET33</f>
        <v>0</v>
      </c>
      <c r="IEU35" s="73">
        <f>ხარჯები!IEU33</f>
        <v>0</v>
      </c>
      <c r="IEV35" s="73">
        <f>ხარჯები!IEV33</f>
        <v>0</v>
      </c>
      <c r="IEW35" s="73">
        <f>ხარჯები!IEW33</f>
        <v>0</v>
      </c>
      <c r="IEX35" s="73">
        <f>ხარჯები!IEX33</f>
        <v>0</v>
      </c>
      <c r="IEY35" s="73">
        <f>ხარჯები!IEY33</f>
        <v>0</v>
      </c>
      <c r="IEZ35" s="73">
        <f>ხარჯები!IEZ33</f>
        <v>0</v>
      </c>
      <c r="IFA35" s="73">
        <f>ხარჯები!IFA33</f>
        <v>0</v>
      </c>
      <c r="IFB35" s="73">
        <f>ხარჯები!IFB33</f>
        <v>0</v>
      </c>
      <c r="IFC35" s="73">
        <f>ხარჯები!IFC33</f>
        <v>0</v>
      </c>
      <c r="IFD35" s="73">
        <f>ხარჯები!IFD33</f>
        <v>0</v>
      </c>
      <c r="IFE35" s="73">
        <f>ხარჯები!IFE33</f>
        <v>0</v>
      </c>
      <c r="IFF35" s="73">
        <f>ხარჯები!IFF33</f>
        <v>0</v>
      </c>
      <c r="IFG35" s="73">
        <f>ხარჯები!IFG33</f>
        <v>0</v>
      </c>
      <c r="IFH35" s="73">
        <f>ხარჯები!IFH33</f>
        <v>0</v>
      </c>
      <c r="IFI35" s="73">
        <f>ხარჯები!IFI33</f>
        <v>0</v>
      </c>
      <c r="IFJ35" s="73">
        <f>ხარჯები!IFJ33</f>
        <v>0</v>
      </c>
      <c r="IFK35" s="73">
        <f>ხარჯები!IFK33</f>
        <v>0</v>
      </c>
      <c r="IFL35" s="73">
        <f>ხარჯები!IFL33</f>
        <v>0</v>
      </c>
      <c r="IFM35" s="73">
        <f>ხარჯები!IFM33</f>
        <v>0</v>
      </c>
      <c r="IFN35" s="73">
        <f>ხარჯები!IFN33</f>
        <v>0</v>
      </c>
      <c r="IFO35" s="73">
        <f>ხარჯები!IFO33</f>
        <v>0</v>
      </c>
      <c r="IFP35" s="73">
        <f>ხარჯები!IFP33</f>
        <v>0</v>
      </c>
      <c r="IFQ35" s="73">
        <f>ხარჯები!IFQ33</f>
        <v>0</v>
      </c>
      <c r="IFR35" s="73">
        <f>ხარჯები!IFR33</f>
        <v>0</v>
      </c>
      <c r="IFS35" s="73">
        <f>ხარჯები!IFS33</f>
        <v>0</v>
      </c>
      <c r="IFT35" s="73">
        <f>ხარჯები!IFT33</f>
        <v>0</v>
      </c>
      <c r="IFU35" s="73">
        <f>ხარჯები!IFU33</f>
        <v>0</v>
      </c>
      <c r="IFV35" s="73">
        <f>ხარჯები!IFV33</f>
        <v>0</v>
      </c>
      <c r="IFW35" s="73">
        <f>ხარჯები!IFW33</f>
        <v>0</v>
      </c>
      <c r="IFX35" s="73">
        <f>ხარჯები!IFX33</f>
        <v>0</v>
      </c>
      <c r="IFY35" s="73">
        <f>ხარჯები!IFY33</f>
        <v>0</v>
      </c>
      <c r="IFZ35" s="73">
        <f>ხარჯები!IFZ33</f>
        <v>0</v>
      </c>
      <c r="IGA35" s="73">
        <f>ხარჯები!IGA33</f>
        <v>0</v>
      </c>
      <c r="IGB35" s="73">
        <f>ხარჯები!IGB33</f>
        <v>0</v>
      </c>
      <c r="IGC35" s="73">
        <f>ხარჯები!IGC33</f>
        <v>0</v>
      </c>
      <c r="IGD35" s="73">
        <f>ხარჯები!IGD33</f>
        <v>0</v>
      </c>
      <c r="IGE35" s="73">
        <f>ხარჯები!IGE33</f>
        <v>0</v>
      </c>
      <c r="IGF35" s="73">
        <f>ხარჯები!IGF33</f>
        <v>0</v>
      </c>
      <c r="IGG35" s="73">
        <f>ხარჯები!IGG33</f>
        <v>0</v>
      </c>
      <c r="IGH35" s="73">
        <f>ხარჯები!IGH33</f>
        <v>0</v>
      </c>
      <c r="IGI35" s="73">
        <f>ხარჯები!IGI33</f>
        <v>0</v>
      </c>
      <c r="IGJ35" s="73">
        <f>ხარჯები!IGJ33</f>
        <v>0</v>
      </c>
      <c r="IGK35" s="73">
        <f>ხარჯები!IGK33</f>
        <v>0</v>
      </c>
      <c r="IGL35" s="73">
        <f>ხარჯები!IGL33</f>
        <v>0</v>
      </c>
      <c r="IGM35" s="73">
        <f>ხარჯები!IGM33</f>
        <v>0</v>
      </c>
      <c r="IGN35" s="73">
        <f>ხარჯები!IGN33</f>
        <v>0</v>
      </c>
      <c r="IGO35" s="73">
        <f>ხარჯები!IGO33</f>
        <v>0</v>
      </c>
      <c r="IGP35" s="73">
        <f>ხარჯები!IGP33</f>
        <v>0</v>
      </c>
      <c r="IGQ35" s="73">
        <f>ხარჯები!IGQ33</f>
        <v>0</v>
      </c>
      <c r="IGR35" s="73">
        <f>ხარჯები!IGR33</f>
        <v>0</v>
      </c>
      <c r="IGS35" s="73">
        <f>ხარჯები!IGS33</f>
        <v>0</v>
      </c>
      <c r="IGT35" s="73">
        <f>ხარჯები!IGT33</f>
        <v>0</v>
      </c>
      <c r="IGU35" s="73">
        <f>ხარჯები!IGU33</f>
        <v>0</v>
      </c>
      <c r="IGV35" s="73">
        <f>ხარჯები!IGV33</f>
        <v>0</v>
      </c>
      <c r="IGW35" s="73">
        <f>ხარჯები!IGW33</f>
        <v>0</v>
      </c>
      <c r="IGX35" s="73">
        <f>ხარჯები!IGX33</f>
        <v>0</v>
      </c>
      <c r="IGY35" s="73">
        <f>ხარჯები!IGY33</f>
        <v>0</v>
      </c>
      <c r="IGZ35" s="73">
        <f>ხარჯები!IGZ33</f>
        <v>0</v>
      </c>
      <c r="IHA35" s="73">
        <f>ხარჯები!IHA33</f>
        <v>0</v>
      </c>
      <c r="IHB35" s="73">
        <f>ხარჯები!IHB33</f>
        <v>0</v>
      </c>
      <c r="IHC35" s="73">
        <f>ხარჯები!IHC33</f>
        <v>0</v>
      </c>
      <c r="IHD35" s="73">
        <f>ხარჯები!IHD33</f>
        <v>0</v>
      </c>
      <c r="IHE35" s="73">
        <f>ხარჯები!IHE33</f>
        <v>0</v>
      </c>
      <c r="IHF35" s="73">
        <f>ხარჯები!IHF33</f>
        <v>0</v>
      </c>
      <c r="IHG35" s="73">
        <f>ხარჯები!IHG33</f>
        <v>0</v>
      </c>
      <c r="IHH35" s="73">
        <f>ხარჯები!IHH33</f>
        <v>0</v>
      </c>
      <c r="IHI35" s="73">
        <f>ხარჯები!IHI33</f>
        <v>0</v>
      </c>
      <c r="IHJ35" s="73">
        <f>ხარჯები!IHJ33</f>
        <v>0</v>
      </c>
      <c r="IHK35" s="73">
        <f>ხარჯები!IHK33</f>
        <v>0</v>
      </c>
      <c r="IHL35" s="73">
        <f>ხარჯები!IHL33</f>
        <v>0</v>
      </c>
      <c r="IHM35" s="73">
        <f>ხარჯები!IHM33</f>
        <v>0</v>
      </c>
      <c r="IHN35" s="73">
        <f>ხარჯები!IHN33</f>
        <v>0</v>
      </c>
      <c r="IHO35" s="73">
        <f>ხარჯები!IHO33</f>
        <v>0</v>
      </c>
      <c r="IHP35" s="73">
        <f>ხარჯები!IHP33</f>
        <v>0</v>
      </c>
      <c r="IHQ35" s="73">
        <f>ხარჯები!IHQ33</f>
        <v>0</v>
      </c>
      <c r="IHR35" s="73">
        <f>ხარჯები!IHR33</f>
        <v>0</v>
      </c>
      <c r="IHS35" s="73">
        <f>ხარჯები!IHS33</f>
        <v>0</v>
      </c>
      <c r="IHT35" s="73">
        <f>ხარჯები!IHT33</f>
        <v>0</v>
      </c>
      <c r="IHU35" s="73">
        <f>ხარჯები!IHU33</f>
        <v>0</v>
      </c>
      <c r="IHV35" s="73">
        <f>ხარჯები!IHV33</f>
        <v>0</v>
      </c>
      <c r="IHW35" s="73">
        <f>ხარჯები!IHW33</f>
        <v>0</v>
      </c>
      <c r="IHX35" s="73">
        <f>ხარჯები!IHX33</f>
        <v>0</v>
      </c>
      <c r="IHY35" s="73">
        <f>ხარჯები!IHY33</f>
        <v>0</v>
      </c>
      <c r="IHZ35" s="73">
        <f>ხარჯები!IHZ33</f>
        <v>0</v>
      </c>
      <c r="IIA35" s="73">
        <f>ხარჯები!IIA33</f>
        <v>0</v>
      </c>
      <c r="IIB35" s="73">
        <f>ხარჯები!IIB33</f>
        <v>0</v>
      </c>
      <c r="IIC35" s="73">
        <f>ხარჯები!IIC33</f>
        <v>0</v>
      </c>
      <c r="IID35" s="73">
        <f>ხარჯები!IID33</f>
        <v>0</v>
      </c>
      <c r="IIE35" s="73">
        <f>ხარჯები!IIE33</f>
        <v>0</v>
      </c>
      <c r="IIF35" s="73">
        <f>ხარჯები!IIF33</f>
        <v>0</v>
      </c>
      <c r="IIG35" s="73">
        <f>ხარჯები!IIG33</f>
        <v>0</v>
      </c>
      <c r="IIH35" s="73">
        <f>ხარჯები!IIH33</f>
        <v>0</v>
      </c>
      <c r="III35" s="73">
        <f>ხარჯები!III33</f>
        <v>0</v>
      </c>
      <c r="IIJ35" s="73">
        <f>ხარჯები!IIJ33</f>
        <v>0</v>
      </c>
      <c r="IIK35" s="73">
        <f>ხარჯები!IIK33</f>
        <v>0</v>
      </c>
      <c r="IIL35" s="73">
        <f>ხარჯები!IIL33</f>
        <v>0</v>
      </c>
      <c r="IIM35" s="73">
        <f>ხარჯები!IIM33</f>
        <v>0</v>
      </c>
      <c r="IIN35" s="73">
        <f>ხარჯები!IIN33</f>
        <v>0</v>
      </c>
      <c r="IIO35" s="73">
        <f>ხარჯები!IIO33</f>
        <v>0</v>
      </c>
      <c r="IIP35" s="73">
        <f>ხარჯები!IIP33</f>
        <v>0</v>
      </c>
      <c r="IIQ35" s="73">
        <f>ხარჯები!IIQ33</f>
        <v>0</v>
      </c>
      <c r="IIR35" s="73">
        <f>ხარჯები!IIR33</f>
        <v>0</v>
      </c>
      <c r="IIS35" s="73">
        <f>ხარჯები!IIS33</f>
        <v>0</v>
      </c>
      <c r="IIT35" s="73">
        <f>ხარჯები!IIT33</f>
        <v>0</v>
      </c>
      <c r="IIU35" s="73">
        <f>ხარჯები!IIU33</f>
        <v>0</v>
      </c>
      <c r="IIV35" s="73">
        <f>ხარჯები!IIV33</f>
        <v>0</v>
      </c>
      <c r="IIW35" s="73">
        <f>ხარჯები!IIW33</f>
        <v>0</v>
      </c>
      <c r="IIX35" s="73">
        <f>ხარჯები!IIX33</f>
        <v>0</v>
      </c>
      <c r="IIY35" s="73">
        <f>ხარჯები!IIY33</f>
        <v>0</v>
      </c>
      <c r="IIZ35" s="73">
        <f>ხარჯები!IIZ33</f>
        <v>0</v>
      </c>
      <c r="IJA35" s="73">
        <f>ხარჯები!IJA33</f>
        <v>0</v>
      </c>
      <c r="IJB35" s="73">
        <f>ხარჯები!IJB33</f>
        <v>0</v>
      </c>
      <c r="IJC35" s="73">
        <f>ხარჯები!IJC33</f>
        <v>0</v>
      </c>
      <c r="IJD35" s="73">
        <f>ხარჯები!IJD33</f>
        <v>0</v>
      </c>
      <c r="IJE35" s="73">
        <f>ხარჯები!IJE33</f>
        <v>0</v>
      </c>
      <c r="IJF35" s="73">
        <f>ხარჯები!IJF33</f>
        <v>0</v>
      </c>
      <c r="IJG35" s="73">
        <f>ხარჯები!IJG33</f>
        <v>0</v>
      </c>
      <c r="IJH35" s="73">
        <f>ხარჯები!IJH33</f>
        <v>0</v>
      </c>
      <c r="IJI35" s="73">
        <f>ხარჯები!IJI33</f>
        <v>0</v>
      </c>
      <c r="IJJ35" s="73">
        <f>ხარჯები!IJJ33</f>
        <v>0</v>
      </c>
      <c r="IJK35" s="73">
        <f>ხარჯები!IJK33</f>
        <v>0</v>
      </c>
      <c r="IJL35" s="73">
        <f>ხარჯები!IJL33</f>
        <v>0</v>
      </c>
      <c r="IJM35" s="73">
        <f>ხარჯები!IJM33</f>
        <v>0</v>
      </c>
      <c r="IJN35" s="73">
        <f>ხარჯები!IJN33</f>
        <v>0</v>
      </c>
      <c r="IJO35" s="73">
        <f>ხარჯები!IJO33</f>
        <v>0</v>
      </c>
      <c r="IJP35" s="73">
        <f>ხარჯები!IJP33</f>
        <v>0</v>
      </c>
      <c r="IJQ35" s="73">
        <f>ხარჯები!IJQ33</f>
        <v>0</v>
      </c>
      <c r="IJR35" s="73">
        <f>ხარჯები!IJR33</f>
        <v>0</v>
      </c>
      <c r="IJS35" s="73">
        <f>ხარჯები!IJS33</f>
        <v>0</v>
      </c>
      <c r="IJT35" s="73">
        <f>ხარჯები!IJT33</f>
        <v>0</v>
      </c>
      <c r="IJU35" s="73">
        <f>ხარჯები!IJU33</f>
        <v>0</v>
      </c>
      <c r="IJV35" s="73">
        <f>ხარჯები!IJV33</f>
        <v>0</v>
      </c>
      <c r="IJW35" s="73">
        <f>ხარჯები!IJW33</f>
        <v>0</v>
      </c>
      <c r="IJX35" s="73">
        <f>ხარჯები!IJX33</f>
        <v>0</v>
      </c>
      <c r="IJY35" s="73">
        <f>ხარჯები!IJY33</f>
        <v>0</v>
      </c>
      <c r="IJZ35" s="73">
        <f>ხარჯები!IJZ33</f>
        <v>0</v>
      </c>
      <c r="IKA35" s="73">
        <f>ხარჯები!IKA33</f>
        <v>0</v>
      </c>
      <c r="IKB35" s="73">
        <f>ხარჯები!IKB33</f>
        <v>0</v>
      </c>
      <c r="IKC35" s="73">
        <f>ხარჯები!IKC33</f>
        <v>0</v>
      </c>
      <c r="IKD35" s="73">
        <f>ხარჯები!IKD33</f>
        <v>0</v>
      </c>
      <c r="IKE35" s="73">
        <f>ხარჯები!IKE33</f>
        <v>0</v>
      </c>
      <c r="IKF35" s="73">
        <f>ხარჯები!IKF33</f>
        <v>0</v>
      </c>
      <c r="IKG35" s="73">
        <f>ხარჯები!IKG33</f>
        <v>0</v>
      </c>
      <c r="IKH35" s="73">
        <f>ხარჯები!IKH33</f>
        <v>0</v>
      </c>
      <c r="IKI35" s="73">
        <f>ხარჯები!IKI33</f>
        <v>0</v>
      </c>
      <c r="IKJ35" s="73">
        <f>ხარჯები!IKJ33</f>
        <v>0</v>
      </c>
      <c r="IKK35" s="73">
        <f>ხარჯები!IKK33</f>
        <v>0</v>
      </c>
      <c r="IKL35" s="73">
        <f>ხარჯები!IKL33</f>
        <v>0</v>
      </c>
      <c r="IKM35" s="73">
        <f>ხარჯები!IKM33</f>
        <v>0</v>
      </c>
      <c r="IKN35" s="73">
        <f>ხარჯები!IKN33</f>
        <v>0</v>
      </c>
      <c r="IKO35" s="73">
        <f>ხარჯები!IKO33</f>
        <v>0</v>
      </c>
      <c r="IKP35" s="73">
        <f>ხარჯები!IKP33</f>
        <v>0</v>
      </c>
      <c r="IKQ35" s="73">
        <f>ხარჯები!IKQ33</f>
        <v>0</v>
      </c>
      <c r="IKR35" s="73">
        <f>ხარჯები!IKR33</f>
        <v>0</v>
      </c>
      <c r="IKS35" s="73">
        <f>ხარჯები!IKS33</f>
        <v>0</v>
      </c>
      <c r="IKT35" s="73">
        <f>ხარჯები!IKT33</f>
        <v>0</v>
      </c>
      <c r="IKU35" s="73">
        <f>ხარჯები!IKU33</f>
        <v>0</v>
      </c>
      <c r="IKV35" s="73">
        <f>ხარჯები!IKV33</f>
        <v>0</v>
      </c>
      <c r="IKW35" s="73">
        <f>ხარჯები!IKW33</f>
        <v>0</v>
      </c>
      <c r="IKX35" s="73">
        <f>ხარჯები!IKX33</f>
        <v>0</v>
      </c>
      <c r="IKY35" s="73">
        <f>ხარჯები!IKY33</f>
        <v>0</v>
      </c>
      <c r="IKZ35" s="73">
        <f>ხარჯები!IKZ33</f>
        <v>0</v>
      </c>
      <c r="ILA35" s="73">
        <f>ხარჯები!ILA33</f>
        <v>0</v>
      </c>
      <c r="ILB35" s="73">
        <f>ხარჯები!ILB33</f>
        <v>0</v>
      </c>
      <c r="ILC35" s="73">
        <f>ხარჯები!ILC33</f>
        <v>0</v>
      </c>
      <c r="ILD35" s="73">
        <f>ხარჯები!ILD33</f>
        <v>0</v>
      </c>
      <c r="ILE35" s="73">
        <f>ხარჯები!ILE33</f>
        <v>0</v>
      </c>
      <c r="ILF35" s="73">
        <f>ხარჯები!ILF33</f>
        <v>0</v>
      </c>
      <c r="ILG35" s="73">
        <f>ხარჯები!ILG33</f>
        <v>0</v>
      </c>
      <c r="ILH35" s="73">
        <f>ხარჯები!ILH33</f>
        <v>0</v>
      </c>
      <c r="ILI35" s="73">
        <f>ხარჯები!ILI33</f>
        <v>0</v>
      </c>
      <c r="ILJ35" s="73">
        <f>ხარჯები!ILJ33</f>
        <v>0</v>
      </c>
      <c r="ILK35" s="73">
        <f>ხარჯები!ILK33</f>
        <v>0</v>
      </c>
      <c r="ILL35" s="73">
        <f>ხარჯები!ILL33</f>
        <v>0</v>
      </c>
      <c r="ILM35" s="73">
        <f>ხარჯები!ILM33</f>
        <v>0</v>
      </c>
      <c r="ILN35" s="73">
        <f>ხარჯები!ILN33</f>
        <v>0</v>
      </c>
      <c r="ILO35" s="73">
        <f>ხარჯები!ILO33</f>
        <v>0</v>
      </c>
      <c r="ILP35" s="73">
        <f>ხარჯები!ILP33</f>
        <v>0</v>
      </c>
      <c r="ILQ35" s="73">
        <f>ხარჯები!ILQ33</f>
        <v>0</v>
      </c>
      <c r="ILR35" s="73">
        <f>ხარჯები!ILR33</f>
        <v>0</v>
      </c>
      <c r="ILS35" s="73">
        <f>ხარჯები!ILS33</f>
        <v>0</v>
      </c>
      <c r="ILT35" s="73">
        <f>ხარჯები!ILT33</f>
        <v>0</v>
      </c>
      <c r="ILU35" s="73">
        <f>ხარჯები!ILU33</f>
        <v>0</v>
      </c>
      <c r="ILV35" s="73">
        <f>ხარჯები!ILV33</f>
        <v>0</v>
      </c>
      <c r="ILW35" s="73">
        <f>ხარჯები!ILW33</f>
        <v>0</v>
      </c>
      <c r="ILX35" s="73">
        <f>ხარჯები!ILX33</f>
        <v>0</v>
      </c>
      <c r="ILY35" s="73">
        <f>ხარჯები!ILY33</f>
        <v>0</v>
      </c>
      <c r="ILZ35" s="73">
        <f>ხარჯები!ILZ33</f>
        <v>0</v>
      </c>
      <c r="IMA35" s="73">
        <f>ხარჯები!IMA33</f>
        <v>0</v>
      </c>
      <c r="IMB35" s="73">
        <f>ხარჯები!IMB33</f>
        <v>0</v>
      </c>
      <c r="IMC35" s="73">
        <f>ხარჯები!IMC33</f>
        <v>0</v>
      </c>
      <c r="IMD35" s="73">
        <f>ხარჯები!IMD33</f>
        <v>0</v>
      </c>
      <c r="IME35" s="73">
        <f>ხარჯები!IME33</f>
        <v>0</v>
      </c>
      <c r="IMF35" s="73">
        <f>ხარჯები!IMF33</f>
        <v>0</v>
      </c>
      <c r="IMG35" s="73">
        <f>ხარჯები!IMG33</f>
        <v>0</v>
      </c>
      <c r="IMH35" s="73">
        <f>ხარჯები!IMH33</f>
        <v>0</v>
      </c>
      <c r="IMI35" s="73">
        <f>ხარჯები!IMI33</f>
        <v>0</v>
      </c>
      <c r="IMJ35" s="73">
        <f>ხარჯები!IMJ33</f>
        <v>0</v>
      </c>
      <c r="IMK35" s="73">
        <f>ხარჯები!IMK33</f>
        <v>0</v>
      </c>
      <c r="IML35" s="73">
        <f>ხარჯები!IML33</f>
        <v>0</v>
      </c>
      <c r="IMM35" s="73">
        <f>ხარჯები!IMM33</f>
        <v>0</v>
      </c>
      <c r="IMN35" s="73">
        <f>ხარჯები!IMN33</f>
        <v>0</v>
      </c>
      <c r="IMO35" s="73">
        <f>ხარჯები!IMO33</f>
        <v>0</v>
      </c>
      <c r="IMP35" s="73">
        <f>ხარჯები!IMP33</f>
        <v>0</v>
      </c>
      <c r="IMQ35" s="73">
        <f>ხარჯები!IMQ33</f>
        <v>0</v>
      </c>
      <c r="IMR35" s="73">
        <f>ხარჯები!IMR33</f>
        <v>0</v>
      </c>
      <c r="IMS35" s="73">
        <f>ხარჯები!IMS33</f>
        <v>0</v>
      </c>
      <c r="IMT35" s="73">
        <f>ხარჯები!IMT33</f>
        <v>0</v>
      </c>
      <c r="IMU35" s="73">
        <f>ხარჯები!IMU33</f>
        <v>0</v>
      </c>
      <c r="IMV35" s="73">
        <f>ხარჯები!IMV33</f>
        <v>0</v>
      </c>
      <c r="IMW35" s="73">
        <f>ხარჯები!IMW33</f>
        <v>0</v>
      </c>
      <c r="IMX35" s="73">
        <f>ხარჯები!IMX33</f>
        <v>0</v>
      </c>
      <c r="IMY35" s="73">
        <f>ხარჯები!IMY33</f>
        <v>0</v>
      </c>
      <c r="IMZ35" s="73">
        <f>ხარჯები!IMZ33</f>
        <v>0</v>
      </c>
      <c r="INA35" s="73">
        <f>ხარჯები!INA33</f>
        <v>0</v>
      </c>
      <c r="INB35" s="73">
        <f>ხარჯები!INB33</f>
        <v>0</v>
      </c>
      <c r="INC35" s="73">
        <f>ხარჯები!INC33</f>
        <v>0</v>
      </c>
      <c r="IND35" s="73">
        <f>ხარჯები!IND33</f>
        <v>0</v>
      </c>
      <c r="INE35" s="73">
        <f>ხარჯები!INE33</f>
        <v>0</v>
      </c>
      <c r="INF35" s="73">
        <f>ხარჯები!INF33</f>
        <v>0</v>
      </c>
      <c r="ING35" s="73">
        <f>ხარჯები!ING33</f>
        <v>0</v>
      </c>
      <c r="INH35" s="73">
        <f>ხარჯები!INH33</f>
        <v>0</v>
      </c>
      <c r="INI35" s="73">
        <f>ხარჯები!INI33</f>
        <v>0</v>
      </c>
      <c r="INJ35" s="73">
        <f>ხარჯები!INJ33</f>
        <v>0</v>
      </c>
      <c r="INK35" s="73">
        <f>ხარჯები!INK33</f>
        <v>0</v>
      </c>
      <c r="INL35" s="73">
        <f>ხარჯები!INL33</f>
        <v>0</v>
      </c>
      <c r="INM35" s="73">
        <f>ხარჯები!INM33</f>
        <v>0</v>
      </c>
      <c r="INN35" s="73">
        <f>ხარჯები!INN33</f>
        <v>0</v>
      </c>
      <c r="INO35" s="73">
        <f>ხარჯები!INO33</f>
        <v>0</v>
      </c>
      <c r="INP35" s="73">
        <f>ხარჯები!INP33</f>
        <v>0</v>
      </c>
      <c r="INQ35" s="73">
        <f>ხარჯები!INQ33</f>
        <v>0</v>
      </c>
      <c r="INR35" s="73">
        <f>ხარჯები!INR33</f>
        <v>0</v>
      </c>
      <c r="INS35" s="73">
        <f>ხარჯები!INS33</f>
        <v>0</v>
      </c>
      <c r="INT35" s="73">
        <f>ხარჯები!INT33</f>
        <v>0</v>
      </c>
      <c r="INU35" s="73">
        <f>ხარჯები!INU33</f>
        <v>0</v>
      </c>
      <c r="INV35" s="73">
        <f>ხარჯები!INV33</f>
        <v>0</v>
      </c>
      <c r="INW35" s="73">
        <f>ხარჯები!INW33</f>
        <v>0</v>
      </c>
      <c r="INX35" s="73">
        <f>ხარჯები!INX33</f>
        <v>0</v>
      </c>
      <c r="INY35" s="73">
        <f>ხარჯები!INY33</f>
        <v>0</v>
      </c>
      <c r="INZ35" s="73">
        <f>ხარჯები!INZ33</f>
        <v>0</v>
      </c>
      <c r="IOA35" s="73">
        <f>ხარჯები!IOA33</f>
        <v>0</v>
      </c>
      <c r="IOB35" s="73">
        <f>ხარჯები!IOB33</f>
        <v>0</v>
      </c>
      <c r="IOC35" s="73">
        <f>ხარჯები!IOC33</f>
        <v>0</v>
      </c>
      <c r="IOD35" s="73">
        <f>ხარჯები!IOD33</f>
        <v>0</v>
      </c>
      <c r="IOE35" s="73">
        <f>ხარჯები!IOE33</f>
        <v>0</v>
      </c>
      <c r="IOF35" s="73">
        <f>ხარჯები!IOF33</f>
        <v>0</v>
      </c>
      <c r="IOG35" s="73">
        <f>ხარჯები!IOG33</f>
        <v>0</v>
      </c>
      <c r="IOH35" s="73">
        <f>ხარჯები!IOH33</f>
        <v>0</v>
      </c>
      <c r="IOI35" s="73">
        <f>ხარჯები!IOI33</f>
        <v>0</v>
      </c>
      <c r="IOJ35" s="73">
        <f>ხარჯები!IOJ33</f>
        <v>0</v>
      </c>
      <c r="IOK35" s="73">
        <f>ხარჯები!IOK33</f>
        <v>0</v>
      </c>
      <c r="IOL35" s="73">
        <f>ხარჯები!IOL33</f>
        <v>0</v>
      </c>
      <c r="IOM35" s="73">
        <f>ხარჯები!IOM33</f>
        <v>0</v>
      </c>
      <c r="ION35" s="73">
        <f>ხარჯები!ION33</f>
        <v>0</v>
      </c>
      <c r="IOO35" s="73">
        <f>ხარჯები!IOO33</f>
        <v>0</v>
      </c>
      <c r="IOP35" s="73">
        <f>ხარჯები!IOP33</f>
        <v>0</v>
      </c>
      <c r="IOQ35" s="73">
        <f>ხარჯები!IOQ33</f>
        <v>0</v>
      </c>
      <c r="IOR35" s="73">
        <f>ხარჯები!IOR33</f>
        <v>0</v>
      </c>
      <c r="IOS35" s="73">
        <f>ხარჯები!IOS33</f>
        <v>0</v>
      </c>
      <c r="IOT35" s="73">
        <f>ხარჯები!IOT33</f>
        <v>0</v>
      </c>
      <c r="IOU35" s="73">
        <f>ხარჯები!IOU33</f>
        <v>0</v>
      </c>
      <c r="IOV35" s="73">
        <f>ხარჯები!IOV33</f>
        <v>0</v>
      </c>
      <c r="IOW35" s="73">
        <f>ხარჯები!IOW33</f>
        <v>0</v>
      </c>
      <c r="IOX35" s="73">
        <f>ხარჯები!IOX33</f>
        <v>0</v>
      </c>
      <c r="IOY35" s="73">
        <f>ხარჯები!IOY33</f>
        <v>0</v>
      </c>
      <c r="IOZ35" s="73">
        <f>ხარჯები!IOZ33</f>
        <v>0</v>
      </c>
      <c r="IPA35" s="73">
        <f>ხარჯები!IPA33</f>
        <v>0</v>
      </c>
      <c r="IPB35" s="73">
        <f>ხარჯები!IPB33</f>
        <v>0</v>
      </c>
      <c r="IPC35" s="73">
        <f>ხარჯები!IPC33</f>
        <v>0</v>
      </c>
      <c r="IPD35" s="73">
        <f>ხარჯები!IPD33</f>
        <v>0</v>
      </c>
      <c r="IPE35" s="73">
        <f>ხარჯები!IPE33</f>
        <v>0</v>
      </c>
      <c r="IPF35" s="73">
        <f>ხარჯები!IPF33</f>
        <v>0</v>
      </c>
      <c r="IPG35" s="73">
        <f>ხარჯები!IPG33</f>
        <v>0</v>
      </c>
      <c r="IPH35" s="73">
        <f>ხარჯები!IPH33</f>
        <v>0</v>
      </c>
      <c r="IPI35" s="73">
        <f>ხარჯები!IPI33</f>
        <v>0</v>
      </c>
      <c r="IPJ35" s="73">
        <f>ხარჯები!IPJ33</f>
        <v>0</v>
      </c>
      <c r="IPK35" s="73">
        <f>ხარჯები!IPK33</f>
        <v>0</v>
      </c>
      <c r="IPL35" s="73">
        <f>ხარჯები!IPL33</f>
        <v>0</v>
      </c>
      <c r="IPM35" s="73">
        <f>ხარჯები!IPM33</f>
        <v>0</v>
      </c>
      <c r="IPN35" s="73">
        <f>ხარჯები!IPN33</f>
        <v>0</v>
      </c>
      <c r="IPO35" s="73">
        <f>ხარჯები!IPO33</f>
        <v>0</v>
      </c>
      <c r="IPP35" s="73">
        <f>ხარჯები!IPP33</f>
        <v>0</v>
      </c>
      <c r="IPQ35" s="73">
        <f>ხარჯები!IPQ33</f>
        <v>0</v>
      </c>
      <c r="IPR35" s="73">
        <f>ხარჯები!IPR33</f>
        <v>0</v>
      </c>
      <c r="IPS35" s="73">
        <f>ხარჯები!IPS33</f>
        <v>0</v>
      </c>
      <c r="IPT35" s="73">
        <f>ხარჯები!IPT33</f>
        <v>0</v>
      </c>
      <c r="IPU35" s="73">
        <f>ხარჯები!IPU33</f>
        <v>0</v>
      </c>
      <c r="IPV35" s="73">
        <f>ხარჯები!IPV33</f>
        <v>0</v>
      </c>
      <c r="IPW35" s="73">
        <f>ხარჯები!IPW33</f>
        <v>0</v>
      </c>
      <c r="IPX35" s="73">
        <f>ხარჯები!IPX33</f>
        <v>0</v>
      </c>
      <c r="IPY35" s="73">
        <f>ხარჯები!IPY33</f>
        <v>0</v>
      </c>
      <c r="IPZ35" s="73">
        <f>ხარჯები!IPZ33</f>
        <v>0</v>
      </c>
      <c r="IQA35" s="73">
        <f>ხარჯები!IQA33</f>
        <v>0</v>
      </c>
      <c r="IQB35" s="73">
        <f>ხარჯები!IQB33</f>
        <v>0</v>
      </c>
      <c r="IQC35" s="73">
        <f>ხარჯები!IQC33</f>
        <v>0</v>
      </c>
      <c r="IQD35" s="73">
        <f>ხარჯები!IQD33</f>
        <v>0</v>
      </c>
      <c r="IQE35" s="73">
        <f>ხარჯები!IQE33</f>
        <v>0</v>
      </c>
      <c r="IQF35" s="73">
        <f>ხარჯები!IQF33</f>
        <v>0</v>
      </c>
      <c r="IQG35" s="73">
        <f>ხარჯები!IQG33</f>
        <v>0</v>
      </c>
      <c r="IQH35" s="73">
        <f>ხარჯები!IQH33</f>
        <v>0</v>
      </c>
      <c r="IQI35" s="73">
        <f>ხარჯები!IQI33</f>
        <v>0</v>
      </c>
      <c r="IQJ35" s="73">
        <f>ხარჯები!IQJ33</f>
        <v>0</v>
      </c>
      <c r="IQK35" s="73">
        <f>ხარჯები!IQK33</f>
        <v>0</v>
      </c>
      <c r="IQL35" s="73">
        <f>ხარჯები!IQL33</f>
        <v>0</v>
      </c>
      <c r="IQM35" s="73">
        <f>ხარჯები!IQM33</f>
        <v>0</v>
      </c>
      <c r="IQN35" s="73">
        <f>ხარჯები!IQN33</f>
        <v>0</v>
      </c>
      <c r="IQO35" s="73">
        <f>ხარჯები!IQO33</f>
        <v>0</v>
      </c>
      <c r="IQP35" s="73">
        <f>ხარჯები!IQP33</f>
        <v>0</v>
      </c>
      <c r="IQQ35" s="73">
        <f>ხარჯები!IQQ33</f>
        <v>0</v>
      </c>
      <c r="IQR35" s="73">
        <f>ხარჯები!IQR33</f>
        <v>0</v>
      </c>
      <c r="IQS35" s="73">
        <f>ხარჯები!IQS33</f>
        <v>0</v>
      </c>
      <c r="IQT35" s="73">
        <f>ხარჯები!IQT33</f>
        <v>0</v>
      </c>
      <c r="IQU35" s="73">
        <f>ხარჯები!IQU33</f>
        <v>0</v>
      </c>
      <c r="IQV35" s="73">
        <f>ხარჯები!IQV33</f>
        <v>0</v>
      </c>
      <c r="IQW35" s="73">
        <f>ხარჯები!IQW33</f>
        <v>0</v>
      </c>
      <c r="IQX35" s="73">
        <f>ხარჯები!IQX33</f>
        <v>0</v>
      </c>
      <c r="IQY35" s="73">
        <f>ხარჯები!IQY33</f>
        <v>0</v>
      </c>
      <c r="IQZ35" s="73">
        <f>ხარჯები!IQZ33</f>
        <v>0</v>
      </c>
      <c r="IRA35" s="73">
        <f>ხარჯები!IRA33</f>
        <v>0</v>
      </c>
      <c r="IRB35" s="73">
        <f>ხარჯები!IRB33</f>
        <v>0</v>
      </c>
      <c r="IRC35" s="73">
        <f>ხარჯები!IRC33</f>
        <v>0</v>
      </c>
      <c r="IRD35" s="73">
        <f>ხარჯები!IRD33</f>
        <v>0</v>
      </c>
      <c r="IRE35" s="73">
        <f>ხარჯები!IRE33</f>
        <v>0</v>
      </c>
      <c r="IRF35" s="73">
        <f>ხარჯები!IRF33</f>
        <v>0</v>
      </c>
      <c r="IRG35" s="73">
        <f>ხარჯები!IRG33</f>
        <v>0</v>
      </c>
      <c r="IRH35" s="73">
        <f>ხარჯები!IRH33</f>
        <v>0</v>
      </c>
      <c r="IRI35" s="73">
        <f>ხარჯები!IRI33</f>
        <v>0</v>
      </c>
      <c r="IRJ35" s="73">
        <f>ხარჯები!IRJ33</f>
        <v>0</v>
      </c>
      <c r="IRK35" s="73">
        <f>ხარჯები!IRK33</f>
        <v>0</v>
      </c>
      <c r="IRL35" s="73">
        <f>ხარჯები!IRL33</f>
        <v>0</v>
      </c>
      <c r="IRM35" s="73">
        <f>ხარჯები!IRM33</f>
        <v>0</v>
      </c>
      <c r="IRN35" s="73">
        <f>ხარჯები!IRN33</f>
        <v>0</v>
      </c>
      <c r="IRO35" s="73">
        <f>ხარჯები!IRO33</f>
        <v>0</v>
      </c>
      <c r="IRP35" s="73">
        <f>ხარჯები!IRP33</f>
        <v>0</v>
      </c>
      <c r="IRQ35" s="73">
        <f>ხარჯები!IRQ33</f>
        <v>0</v>
      </c>
      <c r="IRR35" s="73">
        <f>ხარჯები!IRR33</f>
        <v>0</v>
      </c>
      <c r="IRS35" s="73">
        <f>ხარჯები!IRS33</f>
        <v>0</v>
      </c>
      <c r="IRT35" s="73">
        <f>ხარჯები!IRT33</f>
        <v>0</v>
      </c>
      <c r="IRU35" s="73">
        <f>ხარჯები!IRU33</f>
        <v>0</v>
      </c>
      <c r="IRV35" s="73">
        <f>ხარჯები!IRV33</f>
        <v>0</v>
      </c>
      <c r="IRW35" s="73">
        <f>ხარჯები!IRW33</f>
        <v>0</v>
      </c>
      <c r="IRX35" s="73">
        <f>ხარჯები!IRX33</f>
        <v>0</v>
      </c>
      <c r="IRY35" s="73">
        <f>ხარჯები!IRY33</f>
        <v>0</v>
      </c>
      <c r="IRZ35" s="73">
        <f>ხარჯები!IRZ33</f>
        <v>0</v>
      </c>
      <c r="ISA35" s="73">
        <f>ხარჯები!ISA33</f>
        <v>0</v>
      </c>
      <c r="ISB35" s="73">
        <f>ხარჯები!ISB33</f>
        <v>0</v>
      </c>
      <c r="ISC35" s="73">
        <f>ხარჯები!ISC33</f>
        <v>0</v>
      </c>
      <c r="ISD35" s="73">
        <f>ხარჯები!ISD33</f>
        <v>0</v>
      </c>
      <c r="ISE35" s="73">
        <f>ხარჯები!ISE33</f>
        <v>0</v>
      </c>
      <c r="ISF35" s="73">
        <f>ხარჯები!ISF33</f>
        <v>0</v>
      </c>
      <c r="ISG35" s="73">
        <f>ხარჯები!ISG33</f>
        <v>0</v>
      </c>
      <c r="ISH35" s="73">
        <f>ხარჯები!ISH33</f>
        <v>0</v>
      </c>
      <c r="ISI35" s="73">
        <f>ხარჯები!ISI33</f>
        <v>0</v>
      </c>
      <c r="ISJ35" s="73">
        <f>ხარჯები!ISJ33</f>
        <v>0</v>
      </c>
      <c r="ISK35" s="73">
        <f>ხარჯები!ISK33</f>
        <v>0</v>
      </c>
      <c r="ISL35" s="73">
        <f>ხარჯები!ISL33</f>
        <v>0</v>
      </c>
      <c r="ISM35" s="73">
        <f>ხარჯები!ISM33</f>
        <v>0</v>
      </c>
      <c r="ISN35" s="73">
        <f>ხარჯები!ISN33</f>
        <v>0</v>
      </c>
      <c r="ISO35" s="73">
        <f>ხარჯები!ISO33</f>
        <v>0</v>
      </c>
      <c r="ISP35" s="73">
        <f>ხარჯები!ISP33</f>
        <v>0</v>
      </c>
      <c r="ISQ35" s="73">
        <f>ხარჯები!ISQ33</f>
        <v>0</v>
      </c>
      <c r="ISR35" s="73">
        <f>ხარჯები!ISR33</f>
        <v>0</v>
      </c>
      <c r="ISS35" s="73">
        <f>ხარჯები!ISS33</f>
        <v>0</v>
      </c>
      <c r="IST35" s="73">
        <f>ხარჯები!IST33</f>
        <v>0</v>
      </c>
      <c r="ISU35" s="73">
        <f>ხარჯები!ISU33</f>
        <v>0</v>
      </c>
      <c r="ISV35" s="73">
        <f>ხარჯები!ISV33</f>
        <v>0</v>
      </c>
      <c r="ISW35" s="73">
        <f>ხარჯები!ISW33</f>
        <v>0</v>
      </c>
      <c r="ISX35" s="73">
        <f>ხარჯები!ISX33</f>
        <v>0</v>
      </c>
      <c r="ISY35" s="73">
        <f>ხარჯები!ISY33</f>
        <v>0</v>
      </c>
      <c r="ISZ35" s="73">
        <f>ხარჯები!ISZ33</f>
        <v>0</v>
      </c>
      <c r="ITA35" s="73">
        <f>ხარჯები!ITA33</f>
        <v>0</v>
      </c>
      <c r="ITB35" s="73">
        <f>ხარჯები!ITB33</f>
        <v>0</v>
      </c>
      <c r="ITC35" s="73">
        <f>ხარჯები!ITC33</f>
        <v>0</v>
      </c>
      <c r="ITD35" s="73">
        <f>ხარჯები!ITD33</f>
        <v>0</v>
      </c>
      <c r="ITE35" s="73">
        <f>ხარჯები!ITE33</f>
        <v>0</v>
      </c>
      <c r="ITF35" s="73">
        <f>ხარჯები!ITF33</f>
        <v>0</v>
      </c>
      <c r="ITG35" s="73">
        <f>ხარჯები!ITG33</f>
        <v>0</v>
      </c>
      <c r="ITH35" s="73">
        <f>ხარჯები!ITH33</f>
        <v>0</v>
      </c>
      <c r="ITI35" s="73">
        <f>ხარჯები!ITI33</f>
        <v>0</v>
      </c>
      <c r="ITJ35" s="73">
        <f>ხარჯები!ITJ33</f>
        <v>0</v>
      </c>
      <c r="ITK35" s="73">
        <f>ხარჯები!ITK33</f>
        <v>0</v>
      </c>
      <c r="ITL35" s="73">
        <f>ხარჯები!ITL33</f>
        <v>0</v>
      </c>
      <c r="ITM35" s="73">
        <f>ხარჯები!ITM33</f>
        <v>0</v>
      </c>
      <c r="ITN35" s="73">
        <f>ხარჯები!ITN33</f>
        <v>0</v>
      </c>
      <c r="ITO35" s="73">
        <f>ხარჯები!ITO33</f>
        <v>0</v>
      </c>
      <c r="ITP35" s="73">
        <f>ხარჯები!ITP33</f>
        <v>0</v>
      </c>
      <c r="ITQ35" s="73">
        <f>ხარჯები!ITQ33</f>
        <v>0</v>
      </c>
      <c r="ITR35" s="73">
        <f>ხარჯები!ITR33</f>
        <v>0</v>
      </c>
      <c r="ITS35" s="73">
        <f>ხარჯები!ITS33</f>
        <v>0</v>
      </c>
      <c r="ITT35" s="73">
        <f>ხარჯები!ITT33</f>
        <v>0</v>
      </c>
      <c r="ITU35" s="73">
        <f>ხარჯები!ITU33</f>
        <v>0</v>
      </c>
      <c r="ITV35" s="73">
        <f>ხარჯები!ITV33</f>
        <v>0</v>
      </c>
      <c r="ITW35" s="73">
        <f>ხარჯები!ITW33</f>
        <v>0</v>
      </c>
      <c r="ITX35" s="73">
        <f>ხარჯები!ITX33</f>
        <v>0</v>
      </c>
      <c r="ITY35" s="73">
        <f>ხარჯები!ITY33</f>
        <v>0</v>
      </c>
      <c r="ITZ35" s="73">
        <f>ხარჯები!ITZ33</f>
        <v>0</v>
      </c>
      <c r="IUA35" s="73">
        <f>ხარჯები!IUA33</f>
        <v>0</v>
      </c>
      <c r="IUB35" s="73">
        <f>ხარჯები!IUB33</f>
        <v>0</v>
      </c>
      <c r="IUC35" s="73">
        <f>ხარჯები!IUC33</f>
        <v>0</v>
      </c>
      <c r="IUD35" s="73">
        <f>ხარჯები!IUD33</f>
        <v>0</v>
      </c>
      <c r="IUE35" s="73">
        <f>ხარჯები!IUE33</f>
        <v>0</v>
      </c>
      <c r="IUF35" s="73">
        <f>ხარჯები!IUF33</f>
        <v>0</v>
      </c>
      <c r="IUG35" s="73">
        <f>ხარჯები!IUG33</f>
        <v>0</v>
      </c>
      <c r="IUH35" s="73">
        <f>ხარჯები!IUH33</f>
        <v>0</v>
      </c>
      <c r="IUI35" s="73">
        <f>ხარჯები!IUI33</f>
        <v>0</v>
      </c>
      <c r="IUJ35" s="73">
        <f>ხარჯები!IUJ33</f>
        <v>0</v>
      </c>
      <c r="IUK35" s="73">
        <f>ხარჯები!IUK33</f>
        <v>0</v>
      </c>
      <c r="IUL35" s="73">
        <f>ხარჯები!IUL33</f>
        <v>0</v>
      </c>
      <c r="IUM35" s="73">
        <f>ხარჯები!IUM33</f>
        <v>0</v>
      </c>
      <c r="IUN35" s="73">
        <f>ხარჯები!IUN33</f>
        <v>0</v>
      </c>
      <c r="IUO35" s="73">
        <f>ხარჯები!IUO33</f>
        <v>0</v>
      </c>
      <c r="IUP35" s="73">
        <f>ხარჯები!IUP33</f>
        <v>0</v>
      </c>
      <c r="IUQ35" s="73">
        <f>ხარჯები!IUQ33</f>
        <v>0</v>
      </c>
      <c r="IUR35" s="73">
        <f>ხარჯები!IUR33</f>
        <v>0</v>
      </c>
      <c r="IUS35" s="73">
        <f>ხარჯები!IUS33</f>
        <v>0</v>
      </c>
      <c r="IUT35" s="73">
        <f>ხარჯები!IUT33</f>
        <v>0</v>
      </c>
      <c r="IUU35" s="73">
        <f>ხარჯები!IUU33</f>
        <v>0</v>
      </c>
      <c r="IUV35" s="73">
        <f>ხარჯები!IUV33</f>
        <v>0</v>
      </c>
      <c r="IUW35" s="73">
        <f>ხარჯები!IUW33</f>
        <v>0</v>
      </c>
      <c r="IUX35" s="73">
        <f>ხარჯები!IUX33</f>
        <v>0</v>
      </c>
      <c r="IUY35" s="73">
        <f>ხარჯები!IUY33</f>
        <v>0</v>
      </c>
      <c r="IUZ35" s="73">
        <f>ხარჯები!IUZ33</f>
        <v>0</v>
      </c>
      <c r="IVA35" s="73">
        <f>ხარჯები!IVA33</f>
        <v>0</v>
      </c>
      <c r="IVB35" s="73">
        <f>ხარჯები!IVB33</f>
        <v>0</v>
      </c>
      <c r="IVC35" s="73">
        <f>ხარჯები!IVC33</f>
        <v>0</v>
      </c>
      <c r="IVD35" s="73">
        <f>ხარჯები!IVD33</f>
        <v>0</v>
      </c>
      <c r="IVE35" s="73">
        <f>ხარჯები!IVE33</f>
        <v>0</v>
      </c>
      <c r="IVF35" s="73">
        <f>ხარჯები!IVF33</f>
        <v>0</v>
      </c>
      <c r="IVG35" s="73">
        <f>ხარჯები!IVG33</f>
        <v>0</v>
      </c>
      <c r="IVH35" s="73">
        <f>ხარჯები!IVH33</f>
        <v>0</v>
      </c>
      <c r="IVI35" s="73">
        <f>ხარჯები!IVI33</f>
        <v>0</v>
      </c>
      <c r="IVJ35" s="73">
        <f>ხარჯები!IVJ33</f>
        <v>0</v>
      </c>
      <c r="IVK35" s="73">
        <f>ხარჯები!IVK33</f>
        <v>0</v>
      </c>
      <c r="IVL35" s="73">
        <f>ხარჯები!IVL33</f>
        <v>0</v>
      </c>
      <c r="IVM35" s="73">
        <f>ხარჯები!IVM33</f>
        <v>0</v>
      </c>
      <c r="IVN35" s="73">
        <f>ხარჯები!IVN33</f>
        <v>0</v>
      </c>
      <c r="IVO35" s="73">
        <f>ხარჯები!IVO33</f>
        <v>0</v>
      </c>
      <c r="IVP35" s="73">
        <f>ხარჯები!IVP33</f>
        <v>0</v>
      </c>
      <c r="IVQ35" s="73">
        <f>ხარჯები!IVQ33</f>
        <v>0</v>
      </c>
      <c r="IVR35" s="73">
        <f>ხარჯები!IVR33</f>
        <v>0</v>
      </c>
      <c r="IVS35" s="73">
        <f>ხარჯები!IVS33</f>
        <v>0</v>
      </c>
      <c r="IVT35" s="73">
        <f>ხარჯები!IVT33</f>
        <v>0</v>
      </c>
      <c r="IVU35" s="73">
        <f>ხარჯები!IVU33</f>
        <v>0</v>
      </c>
      <c r="IVV35" s="73">
        <f>ხარჯები!IVV33</f>
        <v>0</v>
      </c>
      <c r="IVW35" s="73">
        <f>ხარჯები!IVW33</f>
        <v>0</v>
      </c>
      <c r="IVX35" s="73">
        <f>ხარჯები!IVX33</f>
        <v>0</v>
      </c>
      <c r="IVY35" s="73">
        <f>ხარჯები!IVY33</f>
        <v>0</v>
      </c>
      <c r="IVZ35" s="73">
        <f>ხარჯები!IVZ33</f>
        <v>0</v>
      </c>
      <c r="IWA35" s="73">
        <f>ხარჯები!IWA33</f>
        <v>0</v>
      </c>
      <c r="IWB35" s="73">
        <f>ხარჯები!IWB33</f>
        <v>0</v>
      </c>
      <c r="IWC35" s="73">
        <f>ხარჯები!IWC33</f>
        <v>0</v>
      </c>
      <c r="IWD35" s="73">
        <f>ხარჯები!IWD33</f>
        <v>0</v>
      </c>
      <c r="IWE35" s="73">
        <f>ხარჯები!IWE33</f>
        <v>0</v>
      </c>
      <c r="IWF35" s="73">
        <f>ხარჯები!IWF33</f>
        <v>0</v>
      </c>
      <c r="IWG35" s="73">
        <f>ხარჯები!IWG33</f>
        <v>0</v>
      </c>
      <c r="IWH35" s="73">
        <f>ხარჯები!IWH33</f>
        <v>0</v>
      </c>
      <c r="IWI35" s="73">
        <f>ხარჯები!IWI33</f>
        <v>0</v>
      </c>
      <c r="IWJ35" s="73">
        <f>ხარჯები!IWJ33</f>
        <v>0</v>
      </c>
      <c r="IWK35" s="73">
        <f>ხარჯები!IWK33</f>
        <v>0</v>
      </c>
      <c r="IWL35" s="73">
        <f>ხარჯები!IWL33</f>
        <v>0</v>
      </c>
      <c r="IWM35" s="73">
        <f>ხარჯები!IWM33</f>
        <v>0</v>
      </c>
      <c r="IWN35" s="73">
        <f>ხარჯები!IWN33</f>
        <v>0</v>
      </c>
      <c r="IWO35" s="73">
        <f>ხარჯები!IWO33</f>
        <v>0</v>
      </c>
      <c r="IWP35" s="73">
        <f>ხარჯები!IWP33</f>
        <v>0</v>
      </c>
      <c r="IWQ35" s="73">
        <f>ხარჯები!IWQ33</f>
        <v>0</v>
      </c>
      <c r="IWR35" s="73">
        <f>ხარჯები!IWR33</f>
        <v>0</v>
      </c>
      <c r="IWS35" s="73">
        <f>ხარჯები!IWS33</f>
        <v>0</v>
      </c>
      <c r="IWT35" s="73">
        <f>ხარჯები!IWT33</f>
        <v>0</v>
      </c>
      <c r="IWU35" s="73">
        <f>ხარჯები!IWU33</f>
        <v>0</v>
      </c>
      <c r="IWV35" s="73">
        <f>ხარჯები!IWV33</f>
        <v>0</v>
      </c>
      <c r="IWW35" s="73">
        <f>ხარჯები!IWW33</f>
        <v>0</v>
      </c>
      <c r="IWX35" s="73">
        <f>ხარჯები!IWX33</f>
        <v>0</v>
      </c>
      <c r="IWY35" s="73">
        <f>ხარჯები!IWY33</f>
        <v>0</v>
      </c>
      <c r="IWZ35" s="73">
        <f>ხარჯები!IWZ33</f>
        <v>0</v>
      </c>
      <c r="IXA35" s="73">
        <f>ხარჯები!IXA33</f>
        <v>0</v>
      </c>
      <c r="IXB35" s="73">
        <f>ხარჯები!IXB33</f>
        <v>0</v>
      </c>
      <c r="IXC35" s="73">
        <f>ხარჯები!IXC33</f>
        <v>0</v>
      </c>
      <c r="IXD35" s="73">
        <f>ხარჯები!IXD33</f>
        <v>0</v>
      </c>
      <c r="IXE35" s="73">
        <f>ხარჯები!IXE33</f>
        <v>0</v>
      </c>
      <c r="IXF35" s="73">
        <f>ხარჯები!IXF33</f>
        <v>0</v>
      </c>
      <c r="IXG35" s="73">
        <f>ხარჯები!IXG33</f>
        <v>0</v>
      </c>
      <c r="IXH35" s="73">
        <f>ხარჯები!IXH33</f>
        <v>0</v>
      </c>
      <c r="IXI35" s="73">
        <f>ხარჯები!IXI33</f>
        <v>0</v>
      </c>
      <c r="IXJ35" s="73">
        <f>ხარჯები!IXJ33</f>
        <v>0</v>
      </c>
      <c r="IXK35" s="73">
        <f>ხარჯები!IXK33</f>
        <v>0</v>
      </c>
      <c r="IXL35" s="73">
        <f>ხარჯები!IXL33</f>
        <v>0</v>
      </c>
      <c r="IXM35" s="73">
        <f>ხარჯები!IXM33</f>
        <v>0</v>
      </c>
      <c r="IXN35" s="73">
        <f>ხარჯები!IXN33</f>
        <v>0</v>
      </c>
      <c r="IXO35" s="73">
        <f>ხარჯები!IXO33</f>
        <v>0</v>
      </c>
      <c r="IXP35" s="73">
        <f>ხარჯები!IXP33</f>
        <v>0</v>
      </c>
      <c r="IXQ35" s="73">
        <f>ხარჯები!IXQ33</f>
        <v>0</v>
      </c>
      <c r="IXR35" s="73">
        <f>ხარჯები!IXR33</f>
        <v>0</v>
      </c>
      <c r="IXS35" s="73">
        <f>ხარჯები!IXS33</f>
        <v>0</v>
      </c>
      <c r="IXT35" s="73">
        <f>ხარჯები!IXT33</f>
        <v>0</v>
      </c>
      <c r="IXU35" s="73">
        <f>ხარჯები!IXU33</f>
        <v>0</v>
      </c>
      <c r="IXV35" s="73">
        <f>ხარჯები!IXV33</f>
        <v>0</v>
      </c>
      <c r="IXW35" s="73">
        <f>ხარჯები!IXW33</f>
        <v>0</v>
      </c>
      <c r="IXX35" s="73">
        <f>ხარჯები!IXX33</f>
        <v>0</v>
      </c>
      <c r="IXY35" s="73">
        <f>ხარჯები!IXY33</f>
        <v>0</v>
      </c>
      <c r="IXZ35" s="73">
        <f>ხარჯები!IXZ33</f>
        <v>0</v>
      </c>
      <c r="IYA35" s="73">
        <f>ხარჯები!IYA33</f>
        <v>0</v>
      </c>
      <c r="IYB35" s="73">
        <f>ხარჯები!IYB33</f>
        <v>0</v>
      </c>
      <c r="IYC35" s="73">
        <f>ხარჯები!IYC33</f>
        <v>0</v>
      </c>
      <c r="IYD35" s="73">
        <f>ხარჯები!IYD33</f>
        <v>0</v>
      </c>
      <c r="IYE35" s="73">
        <f>ხარჯები!IYE33</f>
        <v>0</v>
      </c>
      <c r="IYF35" s="73">
        <f>ხარჯები!IYF33</f>
        <v>0</v>
      </c>
      <c r="IYG35" s="73">
        <f>ხარჯები!IYG33</f>
        <v>0</v>
      </c>
      <c r="IYH35" s="73">
        <f>ხარჯები!IYH33</f>
        <v>0</v>
      </c>
      <c r="IYI35" s="73">
        <f>ხარჯები!IYI33</f>
        <v>0</v>
      </c>
      <c r="IYJ35" s="73">
        <f>ხარჯები!IYJ33</f>
        <v>0</v>
      </c>
      <c r="IYK35" s="73">
        <f>ხარჯები!IYK33</f>
        <v>0</v>
      </c>
      <c r="IYL35" s="73">
        <f>ხარჯები!IYL33</f>
        <v>0</v>
      </c>
      <c r="IYM35" s="73">
        <f>ხარჯები!IYM33</f>
        <v>0</v>
      </c>
      <c r="IYN35" s="73">
        <f>ხარჯები!IYN33</f>
        <v>0</v>
      </c>
      <c r="IYO35" s="73">
        <f>ხარჯები!IYO33</f>
        <v>0</v>
      </c>
      <c r="IYP35" s="73">
        <f>ხარჯები!IYP33</f>
        <v>0</v>
      </c>
      <c r="IYQ35" s="73">
        <f>ხარჯები!IYQ33</f>
        <v>0</v>
      </c>
      <c r="IYR35" s="73">
        <f>ხარჯები!IYR33</f>
        <v>0</v>
      </c>
      <c r="IYS35" s="73">
        <f>ხარჯები!IYS33</f>
        <v>0</v>
      </c>
      <c r="IYT35" s="73">
        <f>ხარჯები!IYT33</f>
        <v>0</v>
      </c>
      <c r="IYU35" s="73">
        <f>ხარჯები!IYU33</f>
        <v>0</v>
      </c>
      <c r="IYV35" s="73">
        <f>ხარჯები!IYV33</f>
        <v>0</v>
      </c>
      <c r="IYW35" s="73">
        <f>ხარჯები!IYW33</f>
        <v>0</v>
      </c>
      <c r="IYX35" s="73">
        <f>ხარჯები!IYX33</f>
        <v>0</v>
      </c>
      <c r="IYY35" s="73">
        <f>ხარჯები!IYY33</f>
        <v>0</v>
      </c>
      <c r="IYZ35" s="73">
        <f>ხარჯები!IYZ33</f>
        <v>0</v>
      </c>
      <c r="IZA35" s="73">
        <f>ხარჯები!IZA33</f>
        <v>0</v>
      </c>
      <c r="IZB35" s="73">
        <f>ხარჯები!IZB33</f>
        <v>0</v>
      </c>
      <c r="IZC35" s="73">
        <f>ხარჯები!IZC33</f>
        <v>0</v>
      </c>
      <c r="IZD35" s="73">
        <f>ხარჯები!IZD33</f>
        <v>0</v>
      </c>
      <c r="IZE35" s="73">
        <f>ხარჯები!IZE33</f>
        <v>0</v>
      </c>
      <c r="IZF35" s="73">
        <f>ხარჯები!IZF33</f>
        <v>0</v>
      </c>
      <c r="IZG35" s="73">
        <f>ხარჯები!IZG33</f>
        <v>0</v>
      </c>
      <c r="IZH35" s="73">
        <f>ხარჯები!IZH33</f>
        <v>0</v>
      </c>
      <c r="IZI35" s="73">
        <f>ხარჯები!IZI33</f>
        <v>0</v>
      </c>
      <c r="IZJ35" s="73">
        <f>ხარჯები!IZJ33</f>
        <v>0</v>
      </c>
      <c r="IZK35" s="73">
        <f>ხარჯები!IZK33</f>
        <v>0</v>
      </c>
      <c r="IZL35" s="73">
        <f>ხარჯები!IZL33</f>
        <v>0</v>
      </c>
      <c r="IZM35" s="73">
        <f>ხარჯები!IZM33</f>
        <v>0</v>
      </c>
      <c r="IZN35" s="73">
        <f>ხარჯები!IZN33</f>
        <v>0</v>
      </c>
      <c r="IZO35" s="73">
        <f>ხარჯები!IZO33</f>
        <v>0</v>
      </c>
      <c r="IZP35" s="73">
        <f>ხარჯები!IZP33</f>
        <v>0</v>
      </c>
      <c r="IZQ35" s="73">
        <f>ხარჯები!IZQ33</f>
        <v>0</v>
      </c>
      <c r="IZR35" s="73">
        <f>ხარჯები!IZR33</f>
        <v>0</v>
      </c>
      <c r="IZS35" s="73">
        <f>ხარჯები!IZS33</f>
        <v>0</v>
      </c>
      <c r="IZT35" s="73">
        <f>ხარჯები!IZT33</f>
        <v>0</v>
      </c>
      <c r="IZU35" s="73">
        <f>ხარჯები!IZU33</f>
        <v>0</v>
      </c>
      <c r="IZV35" s="73">
        <f>ხარჯები!IZV33</f>
        <v>0</v>
      </c>
      <c r="IZW35" s="73">
        <f>ხარჯები!IZW33</f>
        <v>0</v>
      </c>
      <c r="IZX35" s="73">
        <f>ხარჯები!IZX33</f>
        <v>0</v>
      </c>
      <c r="IZY35" s="73">
        <f>ხარჯები!IZY33</f>
        <v>0</v>
      </c>
      <c r="IZZ35" s="73">
        <f>ხარჯები!IZZ33</f>
        <v>0</v>
      </c>
      <c r="JAA35" s="73">
        <f>ხარჯები!JAA33</f>
        <v>0</v>
      </c>
      <c r="JAB35" s="73">
        <f>ხარჯები!JAB33</f>
        <v>0</v>
      </c>
      <c r="JAC35" s="73">
        <f>ხარჯები!JAC33</f>
        <v>0</v>
      </c>
      <c r="JAD35" s="73">
        <f>ხარჯები!JAD33</f>
        <v>0</v>
      </c>
      <c r="JAE35" s="73">
        <f>ხარჯები!JAE33</f>
        <v>0</v>
      </c>
      <c r="JAF35" s="73">
        <f>ხარჯები!JAF33</f>
        <v>0</v>
      </c>
      <c r="JAG35" s="73">
        <f>ხარჯები!JAG33</f>
        <v>0</v>
      </c>
      <c r="JAH35" s="73">
        <f>ხარჯები!JAH33</f>
        <v>0</v>
      </c>
      <c r="JAI35" s="73">
        <f>ხარჯები!JAI33</f>
        <v>0</v>
      </c>
      <c r="JAJ35" s="73">
        <f>ხარჯები!JAJ33</f>
        <v>0</v>
      </c>
      <c r="JAK35" s="73">
        <f>ხარჯები!JAK33</f>
        <v>0</v>
      </c>
      <c r="JAL35" s="73">
        <f>ხარჯები!JAL33</f>
        <v>0</v>
      </c>
      <c r="JAM35" s="73">
        <f>ხარჯები!JAM33</f>
        <v>0</v>
      </c>
      <c r="JAN35" s="73">
        <f>ხარჯები!JAN33</f>
        <v>0</v>
      </c>
      <c r="JAO35" s="73">
        <f>ხარჯები!JAO33</f>
        <v>0</v>
      </c>
      <c r="JAP35" s="73">
        <f>ხარჯები!JAP33</f>
        <v>0</v>
      </c>
      <c r="JAQ35" s="73">
        <f>ხარჯები!JAQ33</f>
        <v>0</v>
      </c>
      <c r="JAR35" s="73">
        <f>ხარჯები!JAR33</f>
        <v>0</v>
      </c>
      <c r="JAS35" s="73">
        <f>ხარჯები!JAS33</f>
        <v>0</v>
      </c>
      <c r="JAT35" s="73">
        <f>ხარჯები!JAT33</f>
        <v>0</v>
      </c>
      <c r="JAU35" s="73">
        <f>ხარჯები!JAU33</f>
        <v>0</v>
      </c>
      <c r="JAV35" s="73">
        <f>ხარჯები!JAV33</f>
        <v>0</v>
      </c>
      <c r="JAW35" s="73">
        <f>ხარჯები!JAW33</f>
        <v>0</v>
      </c>
      <c r="JAX35" s="73">
        <f>ხარჯები!JAX33</f>
        <v>0</v>
      </c>
      <c r="JAY35" s="73">
        <f>ხარჯები!JAY33</f>
        <v>0</v>
      </c>
      <c r="JAZ35" s="73">
        <f>ხარჯები!JAZ33</f>
        <v>0</v>
      </c>
      <c r="JBA35" s="73">
        <f>ხარჯები!JBA33</f>
        <v>0</v>
      </c>
      <c r="JBB35" s="73">
        <f>ხარჯები!JBB33</f>
        <v>0</v>
      </c>
      <c r="JBC35" s="73">
        <f>ხარჯები!JBC33</f>
        <v>0</v>
      </c>
      <c r="JBD35" s="73">
        <f>ხარჯები!JBD33</f>
        <v>0</v>
      </c>
      <c r="JBE35" s="73">
        <f>ხარჯები!JBE33</f>
        <v>0</v>
      </c>
      <c r="JBF35" s="73">
        <f>ხარჯები!JBF33</f>
        <v>0</v>
      </c>
      <c r="JBG35" s="73">
        <f>ხარჯები!JBG33</f>
        <v>0</v>
      </c>
      <c r="JBH35" s="73">
        <f>ხარჯები!JBH33</f>
        <v>0</v>
      </c>
      <c r="JBI35" s="73">
        <f>ხარჯები!JBI33</f>
        <v>0</v>
      </c>
      <c r="JBJ35" s="73">
        <f>ხარჯები!JBJ33</f>
        <v>0</v>
      </c>
      <c r="JBK35" s="73">
        <f>ხარჯები!JBK33</f>
        <v>0</v>
      </c>
      <c r="JBL35" s="73">
        <f>ხარჯები!JBL33</f>
        <v>0</v>
      </c>
      <c r="JBM35" s="73">
        <f>ხარჯები!JBM33</f>
        <v>0</v>
      </c>
      <c r="JBN35" s="73">
        <f>ხარჯები!JBN33</f>
        <v>0</v>
      </c>
      <c r="JBO35" s="73">
        <f>ხარჯები!JBO33</f>
        <v>0</v>
      </c>
      <c r="JBP35" s="73">
        <f>ხარჯები!JBP33</f>
        <v>0</v>
      </c>
      <c r="JBQ35" s="73">
        <f>ხარჯები!JBQ33</f>
        <v>0</v>
      </c>
      <c r="JBR35" s="73">
        <f>ხარჯები!JBR33</f>
        <v>0</v>
      </c>
      <c r="JBS35" s="73">
        <f>ხარჯები!JBS33</f>
        <v>0</v>
      </c>
      <c r="JBT35" s="73">
        <f>ხარჯები!JBT33</f>
        <v>0</v>
      </c>
      <c r="JBU35" s="73">
        <f>ხარჯები!JBU33</f>
        <v>0</v>
      </c>
      <c r="JBV35" s="73">
        <f>ხარჯები!JBV33</f>
        <v>0</v>
      </c>
      <c r="JBW35" s="73">
        <f>ხარჯები!JBW33</f>
        <v>0</v>
      </c>
      <c r="JBX35" s="73">
        <f>ხარჯები!JBX33</f>
        <v>0</v>
      </c>
      <c r="JBY35" s="73">
        <f>ხარჯები!JBY33</f>
        <v>0</v>
      </c>
      <c r="JBZ35" s="73">
        <f>ხარჯები!JBZ33</f>
        <v>0</v>
      </c>
      <c r="JCA35" s="73">
        <f>ხარჯები!JCA33</f>
        <v>0</v>
      </c>
      <c r="JCB35" s="73">
        <f>ხარჯები!JCB33</f>
        <v>0</v>
      </c>
      <c r="JCC35" s="73">
        <f>ხარჯები!JCC33</f>
        <v>0</v>
      </c>
      <c r="JCD35" s="73">
        <f>ხარჯები!JCD33</f>
        <v>0</v>
      </c>
      <c r="JCE35" s="73">
        <f>ხარჯები!JCE33</f>
        <v>0</v>
      </c>
      <c r="JCF35" s="73">
        <f>ხარჯები!JCF33</f>
        <v>0</v>
      </c>
      <c r="JCG35" s="73">
        <f>ხარჯები!JCG33</f>
        <v>0</v>
      </c>
      <c r="JCH35" s="73">
        <f>ხარჯები!JCH33</f>
        <v>0</v>
      </c>
      <c r="JCI35" s="73">
        <f>ხარჯები!JCI33</f>
        <v>0</v>
      </c>
      <c r="JCJ35" s="73">
        <f>ხარჯები!JCJ33</f>
        <v>0</v>
      </c>
      <c r="JCK35" s="73">
        <f>ხარჯები!JCK33</f>
        <v>0</v>
      </c>
      <c r="JCL35" s="73">
        <f>ხარჯები!JCL33</f>
        <v>0</v>
      </c>
      <c r="JCM35" s="73">
        <f>ხარჯები!JCM33</f>
        <v>0</v>
      </c>
      <c r="JCN35" s="73">
        <f>ხარჯები!JCN33</f>
        <v>0</v>
      </c>
      <c r="JCO35" s="73">
        <f>ხარჯები!JCO33</f>
        <v>0</v>
      </c>
      <c r="JCP35" s="73">
        <f>ხარჯები!JCP33</f>
        <v>0</v>
      </c>
      <c r="JCQ35" s="73">
        <f>ხარჯები!JCQ33</f>
        <v>0</v>
      </c>
      <c r="JCR35" s="73">
        <f>ხარჯები!JCR33</f>
        <v>0</v>
      </c>
      <c r="JCS35" s="73">
        <f>ხარჯები!JCS33</f>
        <v>0</v>
      </c>
      <c r="JCT35" s="73">
        <f>ხარჯები!JCT33</f>
        <v>0</v>
      </c>
      <c r="JCU35" s="73">
        <f>ხარჯები!JCU33</f>
        <v>0</v>
      </c>
      <c r="JCV35" s="73">
        <f>ხარჯები!JCV33</f>
        <v>0</v>
      </c>
      <c r="JCW35" s="73">
        <f>ხარჯები!JCW33</f>
        <v>0</v>
      </c>
      <c r="JCX35" s="73">
        <f>ხარჯები!JCX33</f>
        <v>0</v>
      </c>
      <c r="JCY35" s="73">
        <f>ხარჯები!JCY33</f>
        <v>0</v>
      </c>
      <c r="JCZ35" s="73">
        <f>ხარჯები!JCZ33</f>
        <v>0</v>
      </c>
      <c r="JDA35" s="73">
        <f>ხარჯები!JDA33</f>
        <v>0</v>
      </c>
      <c r="JDB35" s="73">
        <f>ხარჯები!JDB33</f>
        <v>0</v>
      </c>
      <c r="JDC35" s="73">
        <f>ხარჯები!JDC33</f>
        <v>0</v>
      </c>
      <c r="JDD35" s="73">
        <f>ხარჯები!JDD33</f>
        <v>0</v>
      </c>
      <c r="JDE35" s="73">
        <f>ხარჯები!JDE33</f>
        <v>0</v>
      </c>
      <c r="JDF35" s="73">
        <f>ხარჯები!JDF33</f>
        <v>0</v>
      </c>
      <c r="JDG35" s="73">
        <f>ხარჯები!JDG33</f>
        <v>0</v>
      </c>
      <c r="JDH35" s="73">
        <f>ხარჯები!JDH33</f>
        <v>0</v>
      </c>
      <c r="JDI35" s="73">
        <f>ხარჯები!JDI33</f>
        <v>0</v>
      </c>
      <c r="JDJ35" s="73">
        <f>ხარჯები!JDJ33</f>
        <v>0</v>
      </c>
      <c r="JDK35" s="73">
        <f>ხარჯები!JDK33</f>
        <v>0</v>
      </c>
      <c r="JDL35" s="73">
        <f>ხარჯები!JDL33</f>
        <v>0</v>
      </c>
      <c r="JDM35" s="73">
        <f>ხარჯები!JDM33</f>
        <v>0</v>
      </c>
      <c r="JDN35" s="73">
        <f>ხარჯები!JDN33</f>
        <v>0</v>
      </c>
      <c r="JDO35" s="73">
        <f>ხარჯები!JDO33</f>
        <v>0</v>
      </c>
      <c r="JDP35" s="73">
        <f>ხარჯები!JDP33</f>
        <v>0</v>
      </c>
      <c r="JDQ35" s="73">
        <f>ხარჯები!JDQ33</f>
        <v>0</v>
      </c>
      <c r="JDR35" s="73">
        <f>ხარჯები!JDR33</f>
        <v>0</v>
      </c>
      <c r="JDS35" s="73">
        <f>ხარჯები!JDS33</f>
        <v>0</v>
      </c>
      <c r="JDT35" s="73">
        <f>ხარჯები!JDT33</f>
        <v>0</v>
      </c>
      <c r="JDU35" s="73">
        <f>ხარჯები!JDU33</f>
        <v>0</v>
      </c>
      <c r="JDV35" s="73">
        <f>ხარჯები!JDV33</f>
        <v>0</v>
      </c>
      <c r="JDW35" s="73">
        <f>ხარჯები!JDW33</f>
        <v>0</v>
      </c>
      <c r="JDX35" s="73">
        <f>ხარჯები!JDX33</f>
        <v>0</v>
      </c>
      <c r="JDY35" s="73">
        <f>ხარჯები!JDY33</f>
        <v>0</v>
      </c>
      <c r="JDZ35" s="73">
        <f>ხარჯები!JDZ33</f>
        <v>0</v>
      </c>
      <c r="JEA35" s="73">
        <f>ხარჯები!JEA33</f>
        <v>0</v>
      </c>
      <c r="JEB35" s="73">
        <f>ხარჯები!JEB33</f>
        <v>0</v>
      </c>
      <c r="JEC35" s="73">
        <f>ხარჯები!JEC33</f>
        <v>0</v>
      </c>
      <c r="JED35" s="73">
        <f>ხარჯები!JED33</f>
        <v>0</v>
      </c>
      <c r="JEE35" s="73">
        <f>ხარჯები!JEE33</f>
        <v>0</v>
      </c>
      <c r="JEF35" s="73">
        <f>ხარჯები!JEF33</f>
        <v>0</v>
      </c>
      <c r="JEG35" s="73">
        <f>ხარჯები!JEG33</f>
        <v>0</v>
      </c>
      <c r="JEH35" s="73">
        <f>ხარჯები!JEH33</f>
        <v>0</v>
      </c>
      <c r="JEI35" s="73">
        <f>ხარჯები!JEI33</f>
        <v>0</v>
      </c>
      <c r="JEJ35" s="73">
        <f>ხარჯები!JEJ33</f>
        <v>0</v>
      </c>
      <c r="JEK35" s="73">
        <f>ხარჯები!JEK33</f>
        <v>0</v>
      </c>
      <c r="JEL35" s="73">
        <f>ხარჯები!JEL33</f>
        <v>0</v>
      </c>
      <c r="JEM35" s="73">
        <f>ხარჯები!JEM33</f>
        <v>0</v>
      </c>
      <c r="JEN35" s="73">
        <f>ხარჯები!JEN33</f>
        <v>0</v>
      </c>
      <c r="JEO35" s="73">
        <f>ხარჯები!JEO33</f>
        <v>0</v>
      </c>
      <c r="JEP35" s="73">
        <f>ხარჯები!JEP33</f>
        <v>0</v>
      </c>
      <c r="JEQ35" s="73">
        <f>ხარჯები!JEQ33</f>
        <v>0</v>
      </c>
      <c r="JER35" s="73">
        <f>ხარჯები!JER33</f>
        <v>0</v>
      </c>
      <c r="JES35" s="73">
        <f>ხარჯები!JES33</f>
        <v>0</v>
      </c>
      <c r="JET35" s="73">
        <f>ხარჯები!JET33</f>
        <v>0</v>
      </c>
      <c r="JEU35" s="73">
        <f>ხარჯები!JEU33</f>
        <v>0</v>
      </c>
      <c r="JEV35" s="73">
        <f>ხარჯები!JEV33</f>
        <v>0</v>
      </c>
      <c r="JEW35" s="73">
        <f>ხარჯები!JEW33</f>
        <v>0</v>
      </c>
      <c r="JEX35" s="73">
        <f>ხარჯები!JEX33</f>
        <v>0</v>
      </c>
      <c r="JEY35" s="73">
        <f>ხარჯები!JEY33</f>
        <v>0</v>
      </c>
      <c r="JEZ35" s="73">
        <f>ხარჯები!JEZ33</f>
        <v>0</v>
      </c>
      <c r="JFA35" s="73">
        <f>ხარჯები!JFA33</f>
        <v>0</v>
      </c>
      <c r="JFB35" s="73">
        <f>ხარჯები!JFB33</f>
        <v>0</v>
      </c>
      <c r="JFC35" s="73">
        <f>ხარჯები!JFC33</f>
        <v>0</v>
      </c>
      <c r="JFD35" s="73">
        <f>ხარჯები!JFD33</f>
        <v>0</v>
      </c>
      <c r="JFE35" s="73">
        <f>ხარჯები!JFE33</f>
        <v>0</v>
      </c>
      <c r="JFF35" s="73">
        <f>ხარჯები!JFF33</f>
        <v>0</v>
      </c>
      <c r="JFG35" s="73">
        <f>ხარჯები!JFG33</f>
        <v>0</v>
      </c>
      <c r="JFH35" s="73">
        <f>ხარჯები!JFH33</f>
        <v>0</v>
      </c>
      <c r="JFI35" s="73">
        <f>ხარჯები!JFI33</f>
        <v>0</v>
      </c>
      <c r="JFJ35" s="73">
        <f>ხარჯები!JFJ33</f>
        <v>0</v>
      </c>
      <c r="JFK35" s="73">
        <f>ხარჯები!JFK33</f>
        <v>0</v>
      </c>
      <c r="JFL35" s="73">
        <f>ხარჯები!JFL33</f>
        <v>0</v>
      </c>
      <c r="JFM35" s="73">
        <f>ხარჯები!JFM33</f>
        <v>0</v>
      </c>
      <c r="JFN35" s="73">
        <f>ხარჯები!JFN33</f>
        <v>0</v>
      </c>
      <c r="JFO35" s="73">
        <f>ხარჯები!JFO33</f>
        <v>0</v>
      </c>
      <c r="JFP35" s="73">
        <f>ხარჯები!JFP33</f>
        <v>0</v>
      </c>
      <c r="JFQ35" s="73">
        <f>ხარჯები!JFQ33</f>
        <v>0</v>
      </c>
      <c r="JFR35" s="73">
        <f>ხარჯები!JFR33</f>
        <v>0</v>
      </c>
      <c r="JFS35" s="73">
        <f>ხარჯები!JFS33</f>
        <v>0</v>
      </c>
      <c r="JFT35" s="73">
        <f>ხარჯები!JFT33</f>
        <v>0</v>
      </c>
      <c r="JFU35" s="73">
        <f>ხარჯები!JFU33</f>
        <v>0</v>
      </c>
      <c r="JFV35" s="73">
        <f>ხარჯები!JFV33</f>
        <v>0</v>
      </c>
      <c r="JFW35" s="73">
        <f>ხარჯები!JFW33</f>
        <v>0</v>
      </c>
      <c r="JFX35" s="73">
        <f>ხარჯები!JFX33</f>
        <v>0</v>
      </c>
      <c r="JFY35" s="73">
        <f>ხარჯები!JFY33</f>
        <v>0</v>
      </c>
      <c r="JFZ35" s="73">
        <f>ხარჯები!JFZ33</f>
        <v>0</v>
      </c>
      <c r="JGA35" s="73">
        <f>ხარჯები!JGA33</f>
        <v>0</v>
      </c>
      <c r="JGB35" s="73">
        <f>ხარჯები!JGB33</f>
        <v>0</v>
      </c>
      <c r="JGC35" s="73">
        <f>ხარჯები!JGC33</f>
        <v>0</v>
      </c>
      <c r="JGD35" s="73">
        <f>ხარჯები!JGD33</f>
        <v>0</v>
      </c>
      <c r="JGE35" s="73">
        <f>ხარჯები!JGE33</f>
        <v>0</v>
      </c>
      <c r="JGF35" s="73">
        <f>ხარჯები!JGF33</f>
        <v>0</v>
      </c>
      <c r="JGG35" s="73">
        <f>ხარჯები!JGG33</f>
        <v>0</v>
      </c>
      <c r="JGH35" s="73">
        <f>ხარჯები!JGH33</f>
        <v>0</v>
      </c>
      <c r="JGI35" s="73">
        <f>ხარჯები!JGI33</f>
        <v>0</v>
      </c>
      <c r="JGJ35" s="73">
        <f>ხარჯები!JGJ33</f>
        <v>0</v>
      </c>
      <c r="JGK35" s="73">
        <f>ხარჯები!JGK33</f>
        <v>0</v>
      </c>
      <c r="JGL35" s="73">
        <f>ხარჯები!JGL33</f>
        <v>0</v>
      </c>
      <c r="JGM35" s="73">
        <f>ხარჯები!JGM33</f>
        <v>0</v>
      </c>
      <c r="JGN35" s="73">
        <f>ხარჯები!JGN33</f>
        <v>0</v>
      </c>
      <c r="JGO35" s="73">
        <f>ხარჯები!JGO33</f>
        <v>0</v>
      </c>
      <c r="JGP35" s="73">
        <f>ხარჯები!JGP33</f>
        <v>0</v>
      </c>
      <c r="JGQ35" s="73">
        <f>ხარჯები!JGQ33</f>
        <v>0</v>
      </c>
      <c r="JGR35" s="73">
        <f>ხარჯები!JGR33</f>
        <v>0</v>
      </c>
      <c r="JGS35" s="73">
        <f>ხარჯები!JGS33</f>
        <v>0</v>
      </c>
      <c r="JGT35" s="73">
        <f>ხარჯები!JGT33</f>
        <v>0</v>
      </c>
      <c r="JGU35" s="73">
        <f>ხარჯები!JGU33</f>
        <v>0</v>
      </c>
      <c r="JGV35" s="73">
        <f>ხარჯები!JGV33</f>
        <v>0</v>
      </c>
      <c r="JGW35" s="73">
        <f>ხარჯები!JGW33</f>
        <v>0</v>
      </c>
      <c r="JGX35" s="73">
        <f>ხარჯები!JGX33</f>
        <v>0</v>
      </c>
      <c r="JGY35" s="73">
        <f>ხარჯები!JGY33</f>
        <v>0</v>
      </c>
      <c r="JGZ35" s="73">
        <f>ხარჯები!JGZ33</f>
        <v>0</v>
      </c>
      <c r="JHA35" s="73">
        <f>ხარჯები!JHA33</f>
        <v>0</v>
      </c>
      <c r="JHB35" s="73">
        <f>ხარჯები!JHB33</f>
        <v>0</v>
      </c>
      <c r="JHC35" s="73">
        <f>ხარჯები!JHC33</f>
        <v>0</v>
      </c>
      <c r="JHD35" s="73">
        <f>ხარჯები!JHD33</f>
        <v>0</v>
      </c>
      <c r="JHE35" s="73">
        <f>ხარჯები!JHE33</f>
        <v>0</v>
      </c>
      <c r="JHF35" s="73">
        <f>ხარჯები!JHF33</f>
        <v>0</v>
      </c>
      <c r="JHG35" s="73">
        <f>ხარჯები!JHG33</f>
        <v>0</v>
      </c>
      <c r="JHH35" s="73">
        <f>ხარჯები!JHH33</f>
        <v>0</v>
      </c>
      <c r="JHI35" s="73">
        <f>ხარჯები!JHI33</f>
        <v>0</v>
      </c>
      <c r="JHJ35" s="73">
        <f>ხარჯები!JHJ33</f>
        <v>0</v>
      </c>
      <c r="JHK35" s="73">
        <f>ხარჯები!JHK33</f>
        <v>0</v>
      </c>
      <c r="JHL35" s="73">
        <f>ხარჯები!JHL33</f>
        <v>0</v>
      </c>
      <c r="JHM35" s="73">
        <f>ხარჯები!JHM33</f>
        <v>0</v>
      </c>
      <c r="JHN35" s="73">
        <f>ხარჯები!JHN33</f>
        <v>0</v>
      </c>
      <c r="JHO35" s="73">
        <f>ხარჯები!JHO33</f>
        <v>0</v>
      </c>
      <c r="JHP35" s="73">
        <f>ხარჯები!JHP33</f>
        <v>0</v>
      </c>
      <c r="JHQ35" s="73">
        <f>ხარჯები!JHQ33</f>
        <v>0</v>
      </c>
      <c r="JHR35" s="73">
        <f>ხარჯები!JHR33</f>
        <v>0</v>
      </c>
      <c r="JHS35" s="73">
        <f>ხარჯები!JHS33</f>
        <v>0</v>
      </c>
      <c r="JHT35" s="73">
        <f>ხარჯები!JHT33</f>
        <v>0</v>
      </c>
      <c r="JHU35" s="73">
        <f>ხარჯები!JHU33</f>
        <v>0</v>
      </c>
      <c r="JHV35" s="73">
        <f>ხარჯები!JHV33</f>
        <v>0</v>
      </c>
      <c r="JHW35" s="73">
        <f>ხარჯები!JHW33</f>
        <v>0</v>
      </c>
      <c r="JHX35" s="73">
        <f>ხარჯები!JHX33</f>
        <v>0</v>
      </c>
      <c r="JHY35" s="73">
        <f>ხარჯები!JHY33</f>
        <v>0</v>
      </c>
      <c r="JHZ35" s="73">
        <f>ხარჯები!JHZ33</f>
        <v>0</v>
      </c>
      <c r="JIA35" s="73">
        <f>ხარჯები!JIA33</f>
        <v>0</v>
      </c>
      <c r="JIB35" s="73">
        <f>ხარჯები!JIB33</f>
        <v>0</v>
      </c>
      <c r="JIC35" s="73">
        <f>ხარჯები!JIC33</f>
        <v>0</v>
      </c>
      <c r="JID35" s="73">
        <f>ხარჯები!JID33</f>
        <v>0</v>
      </c>
      <c r="JIE35" s="73">
        <f>ხარჯები!JIE33</f>
        <v>0</v>
      </c>
      <c r="JIF35" s="73">
        <f>ხარჯები!JIF33</f>
        <v>0</v>
      </c>
      <c r="JIG35" s="73">
        <f>ხარჯები!JIG33</f>
        <v>0</v>
      </c>
      <c r="JIH35" s="73">
        <f>ხარჯები!JIH33</f>
        <v>0</v>
      </c>
      <c r="JII35" s="73">
        <f>ხარჯები!JII33</f>
        <v>0</v>
      </c>
      <c r="JIJ35" s="73">
        <f>ხარჯები!JIJ33</f>
        <v>0</v>
      </c>
      <c r="JIK35" s="73">
        <f>ხარჯები!JIK33</f>
        <v>0</v>
      </c>
      <c r="JIL35" s="73">
        <f>ხარჯები!JIL33</f>
        <v>0</v>
      </c>
      <c r="JIM35" s="73">
        <f>ხარჯები!JIM33</f>
        <v>0</v>
      </c>
      <c r="JIN35" s="73">
        <f>ხარჯები!JIN33</f>
        <v>0</v>
      </c>
      <c r="JIO35" s="73">
        <f>ხარჯები!JIO33</f>
        <v>0</v>
      </c>
      <c r="JIP35" s="73">
        <f>ხარჯები!JIP33</f>
        <v>0</v>
      </c>
      <c r="JIQ35" s="73">
        <f>ხარჯები!JIQ33</f>
        <v>0</v>
      </c>
      <c r="JIR35" s="73">
        <f>ხარჯები!JIR33</f>
        <v>0</v>
      </c>
      <c r="JIS35" s="73">
        <f>ხარჯები!JIS33</f>
        <v>0</v>
      </c>
      <c r="JIT35" s="73">
        <f>ხარჯები!JIT33</f>
        <v>0</v>
      </c>
      <c r="JIU35" s="73">
        <f>ხარჯები!JIU33</f>
        <v>0</v>
      </c>
      <c r="JIV35" s="73">
        <f>ხარჯები!JIV33</f>
        <v>0</v>
      </c>
      <c r="JIW35" s="73">
        <f>ხარჯები!JIW33</f>
        <v>0</v>
      </c>
      <c r="JIX35" s="73">
        <f>ხარჯები!JIX33</f>
        <v>0</v>
      </c>
      <c r="JIY35" s="73">
        <f>ხარჯები!JIY33</f>
        <v>0</v>
      </c>
      <c r="JIZ35" s="73">
        <f>ხარჯები!JIZ33</f>
        <v>0</v>
      </c>
      <c r="JJA35" s="73">
        <f>ხარჯები!JJA33</f>
        <v>0</v>
      </c>
      <c r="JJB35" s="73">
        <f>ხარჯები!JJB33</f>
        <v>0</v>
      </c>
      <c r="JJC35" s="73">
        <f>ხარჯები!JJC33</f>
        <v>0</v>
      </c>
      <c r="JJD35" s="73">
        <f>ხარჯები!JJD33</f>
        <v>0</v>
      </c>
      <c r="JJE35" s="73">
        <f>ხარჯები!JJE33</f>
        <v>0</v>
      </c>
      <c r="JJF35" s="73">
        <f>ხარჯები!JJF33</f>
        <v>0</v>
      </c>
      <c r="JJG35" s="73">
        <f>ხარჯები!JJG33</f>
        <v>0</v>
      </c>
      <c r="JJH35" s="73">
        <f>ხარჯები!JJH33</f>
        <v>0</v>
      </c>
      <c r="JJI35" s="73">
        <f>ხარჯები!JJI33</f>
        <v>0</v>
      </c>
      <c r="JJJ35" s="73">
        <f>ხარჯები!JJJ33</f>
        <v>0</v>
      </c>
      <c r="JJK35" s="73">
        <f>ხარჯები!JJK33</f>
        <v>0</v>
      </c>
      <c r="JJL35" s="73">
        <f>ხარჯები!JJL33</f>
        <v>0</v>
      </c>
      <c r="JJM35" s="73">
        <f>ხარჯები!JJM33</f>
        <v>0</v>
      </c>
      <c r="JJN35" s="73">
        <f>ხარჯები!JJN33</f>
        <v>0</v>
      </c>
      <c r="JJO35" s="73">
        <f>ხარჯები!JJO33</f>
        <v>0</v>
      </c>
      <c r="JJP35" s="73">
        <f>ხარჯები!JJP33</f>
        <v>0</v>
      </c>
      <c r="JJQ35" s="73">
        <f>ხარჯები!JJQ33</f>
        <v>0</v>
      </c>
      <c r="JJR35" s="73">
        <f>ხარჯები!JJR33</f>
        <v>0</v>
      </c>
      <c r="JJS35" s="73">
        <f>ხარჯები!JJS33</f>
        <v>0</v>
      </c>
      <c r="JJT35" s="73">
        <f>ხარჯები!JJT33</f>
        <v>0</v>
      </c>
      <c r="JJU35" s="73">
        <f>ხარჯები!JJU33</f>
        <v>0</v>
      </c>
      <c r="JJV35" s="73">
        <f>ხარჯები!JJV33</f>
        <v>0</v>
      </c>
      <c r="JJW35" s="73">
        <f>ხარჯები!JJW33</f>
        <v>0</v>
      </c>
      <c r="JJX35" s="73">
        <f>ხარჯები!JJX33</f>
        <v>0</v>
      </c>
      <c r="JJY35" s="73">
        <f>ხარჯები!JJY33</f>
        <v>0</v>
      </c>
      <c r="JJZ35" s="73">
        <f>ხარჯები!JJZ33</f>
        <v>0</v>
      </c>
      <c r="JKA35" s="73">
        <f>ხარჯები!JKA33</f>
        <v>0</v>
      </c>
      <c r="JKB35" s="73">
        <f>ხარჯები!JKB33</f>
        <v>0</v>
      </c>
      <c r="JKC35" s="73">
        <f>ხარჯები!JKC33</f>
        <v>0</v>
      </c>
      <c r="JKD35" s="73">
        <f>ხარჯები!JKD33</f>
        <v>0</v>
      </c>
      <c r="JKE35" s="73">
        <f>ხარჯები!JKE33</f>
        <v>0</v>
      </c>
      <c r="JKF35" s="73">
        <f>ხარჯები!JKF33</f>
        <v>0</v>
      </c>
      <c r="JKG35" s="73">
        <f>ხარჯები!JKG33</f>
        <v>0</v>
      </c>
      <c r="JKH35" s="73">
        <f>ხარჯები!JKH33</f>
        <v>0</v>
      </c>
      <c r="JKI35" s="73">
        <f>ხარჯები!JKI33</f>
        <v>0</v>
      </c>
      <c r="JKJ35" s="73">
        <f>ხარჯები!JKJ33</f>
        <v>0</v>
      </c>
      <c r="JKK35" s="73">
        <f>ხარჯები!JKK33</f>
        <v>0</v>
      </c>
      <c r="JKL35" s="73">
        <f>ხარჯები!JKL33</f>
        <v>0</v>
      </c>
      <c r="JKM35" s="73">
        <f>ხარჯები!JKM33</f>
        <v>0</v>
      </c>
      <c r="JKN35" s="73">
        <f>ხარჯები!JKN33</f>
        <v>0</v>
      </c>
      <c r="JKO35" s="73">
        <f>ხარჯები!JKO33</f>
        <v>0</v>
      </c>
      <c r="JKP35" s="73">
        <f>ხარჯები!JKP33</f>
        <v>0</v>
      </c>
      <c r="JKQ35" s="73">
        <f>ხარჯები!JKQ33</f>
        <v>0</v>
      </c>
      <c r="JKR35" s="73">
        <f>ხარჯები!JKR33</f>
        <v>0</v>
      </c>
      <c r="JKS35" s="73">
        <f>ხარჯები!JKS33</f>
        <v>0</v>
      </c>
      <c r="JKT35" s="73">
        <f>ხარჯები!JKT33</f>
        <v>0</v>
      </c>
      <c r="JKU35" s="73">
        <f>ხარჯები!JKU33</f>
        <v>0</v>
      </c>
      <c r="JKV35" s="73">
        <f>ხარჯები!JKV33</f>
        <v>0</v>
      </c>
      <c r="JKW35" s="73">
        <f>ხარჯები!JKW33</f>
        <v>0</v>
      </c>
      <c r="JKX35" s="73">
        <f>ხარჯები!JKX33</f>
        <v>0</v>
      </c>
      <c r="JKY35" s="73">
        <f>ხარჯები!JKY33</f>
        <v>0</v>
      </c>
      <c r="JKZ35" s="73">
        <f>ხარჯები!JKZ33</f>
        <v>0</v>
      </c>
      <c r="JLA35" s="73">
        <f>ხარჯები!JLA33</f>
        <v>0</v>
      </c>
      <c r="JLB35" s="73">
        <f>ხარჯები!JLB33</f>
        <v>0</v>
      </c>
      <c r="JLC35" s="73">
        <f>ხარჯები!JLC33</f>
        <v>0</v>
      </c>
      <c r="JLD35" s="73">
        <f>ხარჯები!JLD33</f>
        <v>0</v>
      </c>
      <c r="JLE35" s="73">
        <f>ხარჯები!JLE33</f>
        <v>0</v>
      </c>
      <c r="JLF35" s="73">
        <f>ხარჯები!JLF33</f>
        <v>0</v>
      </c>
      <c r="JLG35" s="73">
        <f>ხარჯები!JLG33</f>
        <v>0</v>
      </c>
      <c r="JLH35" s="73">
        <f>ხარჯები!JLH33</f>
        <v>0</v>
      </c>
      <c r="JLI35" s="73">
        <f>ხარჯები!JLI33</f>
        <v>0</v>
      </c>
      <c r="JLJ35" s="73">
        <f>ხარჯები!JLJ33</f>
        <v>0</v>
      </c>
      <c r="JLK35" s="73">
        <f>ხარჯები!JLK33</f>
        <v>0</v>
      </c>
      <c r="JLL35" s="73">
        <f>ხარჯები!JLL33</f>
        <v>0</v>
      </c>
      <c r="JLM35" s="73">
        <f>ხარჯები!JLM33</f>
        <v>0</v>
      </c>
      <c r="JLN35" s="73">
        <f>ხარჯები!JLN33</f>
        <v>0</v>
      </c>
      <c r="JLO35" s="73">
        <f>ხარჯები!JLO33</f>
        <v>0</v>
      </c>
      <c r="JLP35" s="73">
        <f>ხარჯები!JLP33</f>
        <v>0</v>
      </c>
      <c r="JLQ35" s="73">
        <f>ხარჯები!JLQ33</f>
        <v>0</v>
      </c>
      <c r="JLR35" s="73">
        <f>ხარჯები!JLR33</f>
        <v>0</v>
      </c>
      <c r="JLS35" s="73">
        <f>ხარჯები!JLS33</f>
        <v>0</v>
      </c>
      <c r="JLT35" s="73">
        <f>ხარჯები!JLT33</f>
        <v>0</v>
      </c>
      <c r="JLU35" s="73">
        <f>ხარჯები!JLU33</f>
        <v>0</v>
      </c>
      <c r="JLV35" s="73">
        <f>ხარჯები!JLV33</f>
        <v>0</v>
      </c>
      <c r="JLW35" s="73">
        <f>ხარჯები!JLW33</f>
        <v>0</v>
      </c>
      <c r="JLX35" s="73">
        <f>ხარჯები!JLX33</f>
        <v>0</v>
      </c>
      <c r="JLY35" s="73">
        <f>ხარჯები!JLY33</f>
        <v>0</v>
      </c>
      <c r="JLZ35" s="73">
        <f>ხარჯები!JLZ33</f>
        <v>0</v>
      </c>
      <c r="JMA35" s="73">
        <f>ხარჯები!JMA33</f>
        <v>0</v>
      </c>
      <c r="JMB35" s="73">
        <f>ხარჯები!JMB33</f>
        <v>0</v>
      </c>
      <c r="JMC35" s="73">
        <f>ხარჯები!JMC33</f>
        <v>0</v>
      </c>
      <c r="JMD35" s="73">
        <f>ხარჯები!JMD33</f>
        <v>0</v>
      </c>
      <c r="JME35" s="73">
        <f>ხარჯები!JME33</f>
        <v>0</v>
      </c>
      <c r="JMF35" s="73">
        <f>ხარჯები!JMF33</f>
        <v>0</v>
      </c>
      <c r="JMG35" s="73">
        <f>ხარჯები!JMG33</f>
        <v>0</v>
      </c>
      <c r="JMH35" s="73">
        <f>ხარჯები!JMH33</f>
        <v>0</v>
      </c>
      <c r="JMI35" s="73">
        <f>ხარჯები!JMI33</f>
        <v>0</v>
      </c>
      <c r="JMJ35" s="73">
        <f>ხარჯები!JMJ33</f>
        <v>0</v>
      </c>
      <c r="JMK35" s="73">
        <f>ხარჯები!JMK33</f>
        <v>0</v>
      </c>
      <c r="JML35" s="73">
        <f>ხარჯები!JML33</f>
        <v>0</v>
      </c>
      <c r="JMM35" s="73">
        <f>ხარჯები!JMM33</f>
        <v>0</v>
      </c>
      <c r="JMN35" s="73">
        <f>ხარჯები!JMN33</f>
        <v>0</v>
      </c>
      <c r="JMO35" s="73">
        <f>ხარჯები!JMO33</f>
        <v>0</v>
      </c>
      <c r="JMP35" s="73">
        <f>ხარჯები!JMP33</f>
        <v>0</v>
      </c>
      <c r="JMQ35" s="73">
        <f>ხარჯები!JMQ33</f>
        <v>0</v>
      </c>
      <c r="JMR35" s="73">
        <f>ხარჯები!JMR33</f>
        <v>0</v>
      </c>
      <c r="JMS35" s="73">
        <f>ხარჯები!JMS33</f>
        <v>0</v>
      </c>
      <c r="JMT35" s="73">
        <f>ხარჯები!JMT33</f>
        <v>0</v>
      </c>
      <c r="JMU35" s="73">
        <f>ხარჯები!JMU33</f>
        <v>0</v>
      </c>
      <c r="JMV35" s="73">
        <f>ხარჯები!JMV33</f>
        <v>0</v>
      </c>
      <c r="JMW35" s="73">
        <f>ხარჯები!JMW33</f>
        <v>0</v>
      </c>
      <c r="JMX35" s="73">
        <f>ხარჯები!JMX33</f>
        <v>0</v>
      </c>
      <c r="JMY35" s="73">
        <f>ხარჯები!JMY33</f>
        <v>0</v>
      </c>
      <c r="JMZ35" s="73">
        <f>ხარჯები!JMZ33</f>
        <v>0</v>
      </c>
      <c r="JNA35" s="73">
        <f>ხარჯები!JNA33</f>
        <v>0</v>
      </c>
      <c r="JNB35" s="73">
        <f>ხარჯები!JNB33</f>
        <v>0</v>
      </c>
      <c r="JNC35" s="73">
        <f>ხარჯები!JNC33</f>
        <v>0</v>
      </c>
      <c r="JND35" s="73">
        <f>ხარჯები!JND33</f>
        <v>0</v>
      </c>
      <c r="JNE35" s="73">
        <f>ხარჯები!JNE33</f>
        <v>0</v>
      </c>
      <c r="JNF35" s="73">
        <f>ხარჯები!JNF33</f>
        <v>0</v>
      </c>
      <c r="JNG35" s="73">
        <f>ხარჯები!JNG33</f>
        <v>0</v>
      </c>
      <c r="JNH35" s="73">
        <f>ხარჯები!JNH33</f>
        <v>0</v>
      </c>
      <c r="JNI35" s="73">
        <f>ხარჯები!JNI33</f>
        <v>0</v>
      </c>
      <c r="JNJ35" s="73">
        <f>ხარჯები!JNJ33</f>
        <v>0</v>
      </c>
      <c r="JNK35" s="73">
        <f>ხარჯები!JNK33</f>
        <v>0</v>
      </c>
      <c r="JNL35" s="73">
        <f>ხარჯები!JNL33</f>
        <v>0</v>
      </c>
      <c r="JNM35" s="73">
        <f>ხარჯები!JNM33</f>
        <v>0</v>
      </c>
      <c r="JNN35" s="73">
        <f>ხარჯები!JNN33</f>
        <v>0</v>
      </c>
      <c r="JNO35" s="73">
        <f>ხარჯები!JNO33</f>
        <v>0</v>
      </c>
      <c r="JNP35" s="73">
        <f>ხარჯები!JNP33</f>
        <v>0</v>
      </c>
      <c r="JNQ35" s="73">
        <f>ხარჯები!JNQ33</f>
        <v>0</v>
      </c>
      <c r="JNR35" s="73">
        <f>ხარჯები!JNR33</f>
        <v>0</v>
      </c>
      <c r="JNS35" s="73">
        <f>ხარჯები!JNS33</f>
        <v>0</v>
      </c>
      <c r="JNT35" s="73">
        <f>ხარჯები!JNT33</f>
        <v>0</v>
      </c>
      <c r="JNU35" s="73">
        <f>ხარჯები!JNU33</f>
        <v>0</v>
      </c>
      <c r="JNV35" s="73">
        <f>ხარჯები!JNV33</f>
        <v>0</v>
      </c>
      <c r="JNW35" s="73">
        <f>ხარჯები!JNW33</f>
        <v>0</v>
      </c>
      <c r="JNX35" s="73">
        <f>ხარჯები!JNX33</f>
        <v>0</v>
      </c>
      <c r="JNY35" s="73">
        <f>ხარჯები!JNY33</f>
        <v>0</v>
      </c>
      <c r="JNZ35" s="73">
        <f>ხარჯები!JNZ33</f>
        <v>0</v>
      </c>
      <c r="JOA35" s="73">
        <f>ხარჯები!JOA33</f>
        <v>0</v>
      </c>
      <c r="JOB35" s="73">
        <f>ხარჯები!JOB33</f>
        <v>0</v>
      </c>
      <c r="JOC35" s="73">
        <f>ხარჯები!JOC33</f>
        <v>0</v>
      </c>
      <c r="JOD35" s="73">
        <f>ხარჯები!JOD33</f>
        <v>0</v>
      </c>
      <c r="JOE35" s="73">
        <f>ხარჯები!JOE33</f>
        <v>0</v>
      </c>
      <c r="JOF35" s="73">
        <f>ხარჯები!JOF33</f>
        <v>0</v>
      </c>
      <c r="JOG35" s="73">
        <f>ხარჯები!JOG33</f>
        <v>0</v>
      </c>
      <c r="JOH35" s="73">
        <f>ხარჯები!JOH33</f>
        <v>0</v>
      </c>
      <c r="JOI35" s="73">
        <f>ხარჯები!JOI33</f>
        <v>0</v>
      </c>
      <c r="JOJ35" s="73">
        <f>ხარჯები!JOJ33</f>
        <v>0</v>
      </c>
      <c r="JOK35" s="73">
        <f>ხარჯები!JOK33</f>
        <v>0</v>
      </c>
      <c r="JOL35" s="73">
        <f>ხარჯები!JOL33</f>
        <v>0</v>
      </c>
      <c r="JOM35" s="73">
        <f>ხარჯები!JOM33</f>
        <v>0</v>
      </c>
      <c r="JON35" s="73">
        <f>ხარჯები!JON33</f>
        <v>0</v>
      </c>
      <c r="JOO35" s="73">
        <f>ხარჯები!JOO33</f>
        <v>0</v>
      </c>
      <c r="JOP35" s="73">
        <f>ხარჯები!JOP33</f>
        <v>0</v>
      </c>
      <c r="JOQ35" s="73">
        <f>ხარჯები!JOQ33</f>
        <v>0</v>
      </c>
      <c r="JOR35" s="73">
        <f>ხარჯები!JOR33</f>
        <v>0</v>
      </c>
      <c r="JOS35" s="73">
        <f>ხარჯები!JOS33</f>
        <v>0</v>
      </c>
      <c r="JOT35" s="73">
        <f>ხარჯები!JOT33</f>
        <v>0</v>
      </c>
      <c r="JOU35" s="73">
        <f>ხარჯები!JOU33</f>
        <v>0</v>
      </c>
      <c r="JOV35" s="73">
        <f>ხარჯები!JOV33</f>
        <v>0</v>
      </c>
      <c r="JOW35" s="73">
        <f>ხარჯები!JOW33</f>
        <v>0</v>
      </c>
      <c r="JOX35" s="73">
        <f>ხარჯები!JOX33</f>
        <v>0</v>
      </c>
      <c r="JOY35" s="73">
        <f>ხარჯები!JOY33</f>
        <v>0</v>
      </c>
      <c r="JOZ35" s="73">
        <f>ხარჯები!JOZ33</f>
        <v>0</v>
      </c>
      <c r="JPA35" s="73">
        <f>ხარჯები!JPA33</f>
        <v>0</v>
      </c>
      <c r="JPB35" s="73">
        <f>ხარჯები!JPB33</f>
        <v>0</v>
      </c>
      <c r="JPC35" s="73">
        <f>ხარჯები!JPC33</f>
        <v>0</v>
      </c>
      <c r="JPD35" s="73">
        <f>ხარჯები!JPD33</f>
        <v>0</v>
      </c>
      <c r="JPE35" s="73">
        <f>ხარჯები!JPE33</f>
        <v>0</v>
      </c>
      <c r="JPF35" s="73">
        <f>ხარჯები!JPF33</f>
        <v>0</v>
      </c>
      <c r="JPG35" s="73">
        <f>ხარჯები!JPG33</f>
        <v>0</v>
      </c>
      <c r="JPH35" s="73">
        <f>ხარჯები!JPH33</f>
        <v>0</v>
      </c>
      <c r="JPI35" s="73">
        <f>ხარჯები!JPI33</f>
        <v>0</v>
      </c>
      <c r="JPJ35" s="73">
        <f>ხარჯები!JPJ33</f>
        <v>0</v>
      </c>
      <c r="JPK35" s="73">
        <f>ხარჯები!JPK33</f>
        <v>0</v>
      </c>
      <c r="JPL35" s="73">
        <f>ხარჯები!JPL33</f>
        <v>0</v>
      </c>
      <c r="JPM35" s="73">
        <f>ხარჯები!JPM33</f>
        <v>0</v>
      </c>
      <c r="JPN35" s="73">
        <f>ხარჯები!JPN33</f>
        <v>0</v>
      </c>
      <c r="JPO35" s="73">
        <f>ხარჯები!JPO33</f>
        <v>0</v>
      </c>
      <c r="JPP35" s="73">
        <f>ხარჯები!JPP33</f>
        <v>0</v>
      </c>
      <c r="JPQ35" s="73">
        <f>ხარჯები!JPQ33</f>
        <v>0</v>
      </c>
      <c r="JPR35" s="73">
        <f>ხარჯები!JPR33</f>
        <v>0</v>
      </c>
      <c r="JPS35" s="73">
        <f>ხარჯები!JPS33</f>
        <v>0</v>
      </c>
      <c r="JPT35" s="73">
        <f>ხარჯები!JPT33</f>
        <v>0</v>
      </c>
      <c r="JPU35" s="73">
        <f>ხარჯები!JPU33</f>
        <v>0</v>
      </c>
      <c r="JPV35" s="73">
        <f>ხარჯები!JPV33</f>
        <v>0</v>
      </c>
      <c r="JPW35" s="73">
        <f>ხარჯები!JPW33</f>
        <v>0</v>
      </c>
      <c r="JPX35" s="73">
        <f>ხარჯები!JPX33</f>
        <v>0</v>
      </c>
      <c r="JPY35" s="73">
        <f>ხარჯები!JPY33</f>
        <v>0</v>
      </c>
      <c r="JPZ35" s="73">
        <f>ხარჯები!JPZ33</f>
        <v>0</v>
      </c>
      <c r="JQA35" s="73">
        <f>ხარჯები!JQA33</f>
        <v>0</v>
      </c>
      <c r="JQB35" s="73">
        <f>ხარჯები!JQB33</f>
        <v>0</v>
      </c>
      <c r="JQC35" s="73">
        <f>ხარჯები!JQC33</f>
        <v>0</v>
      </c>
      <c r="JQD35" s="73">
        <f>ხარჯები!JQD33</f>
        <v>0</v>
      </c>
      <c r="JQE35" s="73">
        <f>ხარჯები!JQE33</f>
        <v>0</v>
      </c>
      <c r="JQF35" s="73">
        <f>ხარჯები!JQF33</f>
        <v>0</v>
      </c>
      <c r="JQG35" s="73">
        <f>ხარჯები!JQG33</f>
        <v>0</v>
      </c>
      <c r="JQH35" s="73">
        <f>ხარჯები!JQH33</f>
        <v>0</v>
      </c>
      <c r="JQI35" s="73">
        <f>ხარჯები!JQI33</f>
        <v>0</v>
      </c>
      <c r="JQJ35" s="73">
        <f>ხარჯები!JQJ33</f>
        <v>0</v>
      </c>
      <c r="JQK35" s="73">
        <f>ხარჯები!JQK33</f>
        <v>0</v>
      </c>
      <c r="JQL35" s="73">
        <f>ხარჯები!JQL33</f>
        <v>0</v>
      </c>
      <c r="JQM35" s="73">
        <f>ხარჯები!JQM33</f>
        <v>0</v>
      </c>
      <c r="JQN35" s="73">
        <f>ხარჯები!JQN33</f>
        <v>0</v>
      </c>
      <c r="JQO35" s="73">
        <f>ხარჯები!JQO33</f>
        <v>0</v>
      </c>
      <c r="JQP35" s="73">
        <f>ხარჯები!JQP33</f>
        <v>0</v>
      </c>
      <c r="JQQ35" s="73">
        <f>ხარჯები!JQQ33</f>
        <v>0</v>
      </c>
      <c r="JQR35" s="73">
        <f>ხარჯები!JQR33</f>
        <v>0</v>
      </c>
      <c r="JQS35" s="73">
        <f>ხარჯები!JQS33</f>
        <v>0</v>
      </c>
      <c r="JQT35" s="73">
        <f>ხარჯები!JQT33</f>
        <v>0</v>
      </c>
      <c r="JQU35" s="73">
        <f>ხარჯები!JQU33</f>
        <v>0</v>
      </c>
      <c r="JQV35" s="73">
        <f>ხარჯები!JQV33</f>
        <v>0</v>
      </c>
      <c r="JQW35" s="73">
        <f>ხარჯები!JQW33</f>
        <v>0</v>
      </c>
      <c r="JQX35" s="73">
        <f>ხარჯები!JQX33</f>
        <v>0</v>
      </c>
      <c r="JQY35" s="73">
        <f>ხარჯები!JQY33</f>
        <v>0</v>
      </c>
      <c r="JQZ35" s="73">
        <f>ხარჯები!JQZ33</f>
        <v>0</v>
      </c>
      <c r="JRA35" s="73">
        <f>ხარჯები!JRA33</f>
        <v>0</v>
      </c>
      <c r="JRB35" s="73">
        <f>ხარჯები!JRB33</f>
        <v>0</v>
      </c>
      <c r="JRC35" s="73">
        <f>ხარჯები!JRC33</f>
        <v>0</v>
      </c>
      <c r="JRD35" s="73">
        <f>ხარჯები!JRD33</f>
        <v>0</v>
      </c>
      <c r="JRE35" s="73">
        <f>ხარჯები!JRE33</f>
        <v>0</v>
      </c>
      <c r="JRF35" s="73">
        <f>ხარჯები!JRF33</f>
        <v>0</v>
      </c>
      <c r="JRG35" s="73">
        <f>ხარჯები!JRG33</f>
        <v>0</v>
      </c>
      <c r="JRH35" s="73">
        <f>ხარჯები!JRH33</f>
        <v>0</v>
      </c>
      <c r="JRI35" s="73">
        <f>ხარჯები!JRI33</f>
        <v>0</v>
      </c>
      <c r="JRJ35" s="73">
        <f>ხარჯები!JRJ33</f>
        <v>0</v>
      </c>
      <c r="JRK35" s="73">
        <f>ხარჯები!JRK33</f>
        <v>0</v>
      </c>
      <c r="JRL35" s="73">
        <f>ხარჯები!JRL33</f>
        <v>0</v>
      </c>
      <c r="JRM35" s="73">
        <f>ხარჯები!JRM33</f>
        <v>0</v>
      </c>
      <c r="JRN35" s="73">
        <f>ხარჯები!JRN33</f>
        <v>0</v>
      </c>
      <c r="JRO35" s="73">
        <f>ხარჯები!JRO33</f>
        <v>0</v>
      </c>
      <c r="JRP35" s="73">
        <f>ხარჯები!JRP33</f>
        <v>0</v>
      </c>
      <c r="JRQ35" s="73">
        <f>ხარჯები!JRQ33</f>
        <v>0</v>
      </c>
      <c r="JRR35" s="73">
        <f>ხარჯები!JRR33</f>
        <v>0</v>
      </c>
      <c r="JRS35" s="73">
        <f>ხარჯები!JRS33</f>
        <v>0</v>
      </c>
      <c r="JRT35" s="73">
        <f>ხარჯები!JRT33</f>
        <v>0</v>
      </c>
      <c r="JRU35" s="73">
        <f>ხარჯები!JRU33</f>
        <v>0</v>
      </c>
      <c r="JRV35" s="73">
        <f>ხარჯები!JRV33</f>
        <v>0</v>
      </c>
      <c r="JRW35" s="73">
        <f>ხარჯები!JRW33</f>
        <v>0</v>
      </c>
      <c r="JRX35" s="73">
        <f>ხარჯები!JRX33</f>
        <v>0</v>
      </c>
      <c r="JRY35" s="73">
        <f>ხარჯები!JRY33</f>
        <v>0</v>
      </c>
      <c r="JRZ35" s="73">
        <f>ხარჯები!JRZ33</f>
        <v>0</v>
      </c>
      <c r="JSA35" s="73">
        <f>ხარჯები!JSA33</f>
        <v>0</v>
      </c>
      <c r="JSB35" s="73">
        <f>ხარჯები!JSB33</f>
        <v>0</v>
      </c>
      <c r="JSC35" s="73">
        <f>ხარჯები!JSC33</f>
        <v>0</v>
      </c>
      <c r="JSD35" s="73">
        <f>ხარჯები!JSD33</f>
        <v>0</v>
      </c>
      <c r="JSE35" s="73">
        <f>ხარჯები!JSE33</f>
        <v>0</v>
      </c>
      <c r="JSF35" s="73">
        <f>ხარჯები!JSF33</f>
        <v>0</v>
      </c>
      <c r="JSG35" s="73">
        <f>ხარჯები!JSG33</f>
        <v>0</v>
      </c>
      <c r="JSH35" s="73">
        <f>ხარჯები!JSH33</f>
        <v>0</v>
      </c>
      <c r="JSI35" s="73">
        <f>ხარჯები!JSI33</f>
        <v>0</v>
      </c>
      <c r="JSJ35" s="73">
        <f>ხარჯები!JSJ33</f>
        <v>0</v>
      </c>
      <c r="JSK35" s="73">
        <f>ხარჯები!JSK33</f>
        <v>0</v>
      </c>
      <c r="JSL35" s="73">
        <f>ხარჯები!JSL33</f>
        <v>0</v>
      </c>
      <c r="JSM35" s="73">
        <f>ხარჯები!JSM33</f>
        <v>0</v>
      </c>
      <c r="JSN35" s="73">
        <f>ხარჯები!JSN33</f>
        <v>0</v>
      </c>
      <c r="JSO35" s="73">
        <f>ხარჯები!JSO33</f>
        <v>0</v>
      </c>
      <c r="JSP35" s="73">
        <f>ხარჯები!JSP33</f>
        <v>0</v>
      </c>
      <c r="JSQ35" s="73">
        <f>ხარჯები!JSQ33</f>
        <v>0</v>
      </c>
      <c r="JSR35" s="73">
        <f>ხარჯები!JSR33</f>
        <v>0</v>
      </c>
      <c r="JSS35" s="73">
        <f>ხარჯები!JSS33</f>
        <v>0</v>
      </c>
      <c r="JST35" s="73">
        <f>ხარჯები!JST33</f>
        <v>0</v>
      </c>
      <c r="JSU35" s="73">
        <f>ხარჯები!JSU33</f>
        <v>0</v>
      </c>
      <c r="JSV35" s="73">
        <f>ხარჯები!JSV33</f>
        <v>0</v>
      </c>
      <c r="JSW35" s="73">
        <f>ხარჯები!JSW33</f>
        <v>0</v>
      </c>
      <c r="JSX35" s="73">
        <f>ხარჯები!JSX33</f>
        <v>0</v>
      </c>
      <c r="JSY35" s="73">
        <f>ხარჯები!JSY33</f>
        <v>0</v>
      </c>
      <c r="JSZ35" s="73">
        <f>ხარჯები!JSZ33</f>
        <v>0</v>
      </c>
      <c r="JTA35" s="73">
        <f>ხარჯები!JTA33</f>
        <v>0</v>
      </c>
      <c r="JTB35" s="73">
        <f>ხარჯები!JTB33</f>
        <v>0</v>
      </c>
      <c r="JTC35" s="73">
        <f>ხარჯები!JTC33</f>
        <v>0</v>
      </c>
      <c r="JTD35" s="73">
        <f>ხარჯები!JTD33</f>
        <v>0</v>
      </c>
      <c r="JTE35" s="73">
        <f>ხარჯები!JTE33</f>
        <v>0</v>
      </c>
      <c r="JTF35" s="73">
        <f>ხარჯები!JTF33</f>
        <v>0</v>
      </c>
      <c r="JTG35" s="73">
        <f>ხარჯები!JTG33</f>
        <v>0</v>
      </c>
      <c r="JTH35" s="73">
        <f>ხარჯები!JTH33</f>
        <v>0</v>
      </c>
      <c r="JTI35" s="73">
        <f>ხარჯები!JTI33</f>
        <v>0</v>
      </c>
      <c r="JTJ35" s="73">
        <f>ხარჯები!JTJ33</f>
        <v>0</v>
      </c>
      <c r="JTK35" s="73">
        <f>ხარჯები!JTK33</f>
        <v>0</v>
      </c>
      <c r="JTL35" s="73">
        <f>ხარჯები!JTL33</f>
        <v>0</v>
      </c>
      <c r="JTM35" s="73">
        <f>ხარჯები!JTM33</f>
        <v>0</v>
      </c>
      <c r="JTN35" s="73">
        <f>ხარჯები!JTN33</f>
        <v>0</v>
      </c>
      <c r="JTO35" s="73">
        <f>ხარჯები!JTO33</f>
        <v>0</v>
      </c>
      <c r="JTP35" s="73">
        <f>ხარჯები!JTP33</f>
        <v>0</v>
      </c>
      <c r="JTQ35" s="73">
        <f>ხარჯები!JTQ33</f>
        <v>0</v>
      </c>
      <c r="JTR35" s="73">
        <f>ხარჯები!JTR33</f>
        <v>0</v>
      </c>
      <c r="JTS35" s="73">
        <f>ხარჯები!JTS33</f>
        <v>0</v>
      </c>
      <c r="JTT35" s="73">
        <f>ხარჯები!JTT33</f>
        <v>0</v>
      </c>
      <c r="JTU35" s="73">
        <f>ხარჯები!JTU33</f>
        <v>0</v>
      </c>
      <c r="JTV35" s="73">
        <f>ხარჯები!JTV33</f>
        <v>0</v>
      </c>
      <c r="JTW35" s="73">
        <f>ხარჯები!JTW33</f>
        <v>0</v>
      </c>
      <c r="JTX35" s="73">
        <f>ხარჯები!JTX33</f>
        <v>0</v>
      </c>
      <c r="JTY35" s="73">
        <f>ხარჯები!JTY33</f>
        <v>0</v>
      </c>
      <c r="JTZ35" s="73">
        <f>ხარჯები!JTZ33</f>
        <v>0</v>
      </c>
      <c r="JUA35" s="73">
        <f>ხარჯები!JUA33</f>
        <v>0</v>
      </c>
      <c r="JUB35" s="73">
        <f>ხარჯები!JUB33</f>
        <v>0</v>
      </c>
      <c r="JUC35" s="73">
        <f>ხარჯები!JUC33</f>
        <v>0</v>
      </c>
      <c r="JUD35" s="73">
        <f>ხარჯები!JUD33</f>
        <v>0</v>
      </c>
      <c r="JUE35" s="73">
        <f>ხარჯები!JUE33</f>
        <v>0</v>
      </c>
      <c r="JUF35" s="73">
        <f>ხარჯები!JUF33</f>
        <v>0</v>
      </c>
      <c r="JUG35" s="73">
        <f>ხარჯები!JUG33</f>
        <v>0</v>
      </c>
      <c r="JUH35" s="73">
        <f>ხარჯები!JUH33</f>
        <v>0</v>
      </c>
      <c r="JUI35" s="73">
        <f>ხარჯები!JUI33</f>
        <v>0</v>
      </c>
      <c r="JUJ35" s="73">
        <f>ხარჯები!JUJ33</f>
        <v>0</v>
      </c>
      <c r="JUK35" s="73">
        <f>ხარჯები!JUK33</f>
        <v>0</v>
      </c>
      <c r="JUL35" s="73">
        <f>ხარჯები!JUL33</f>
        <v>0</v>
      </c>
      <c r="JUM35" s="73">
        <f>ხარჯები!JUM33</f>
        <v>0</v>
      </c>
      <c r="JUN35" s="73">
        <f>ხარჯები!JUN33</f>
        <v>0</v>
      </c>
      <c r="JUO35" s="73">
        <f>ხარჯები!JUO33</f>
        <v>0</v>
      </c>
      <c r="JUP35" s="73">
        <f>ხარჯები!JUP33</f>
        <v>0</v>
      </c>
      <c r="JUQ35" s="73">
        <f>ხარჯები!JUQ33</f>
        <v>0</v>
      </c>
      <c r="JUR35" s="73">
        <f>ხარჯები!JUR33</f>
        <v>0</v>
      </c>
      <c r="JUS35" s="73">
        <f>ხარჯები!JUS33</f>
        <v>0</v>
      </c>
      <c r="JUT35" s="73">
        <f>ხარჯები!JUT33</f>
        <v>0</v>
      </c>
      <c r="JUU35" s="73">
        <f>ხარჯები!JUU33</f>
        <v>0</v>
      </c>
      <c r="JUV35" s="73">
        <f>ხარჯები!JUV33</f>
        <v>0</v>
      </c>
      <c r="JUW35" s="73">
        <f>ხარჯები!JUW33</f>
        <v>0</v>
      </c>
      <c r="JUX35" s="73">
        <f>ხარჯები!JUX33</f>
        <v>0</v>
      </c>
      <c r="JUY35" s="73">
        <f>ხარჯები!JUY33</f>
        <v>0</v>
      </c>
      <c r="JUZ35" s="73">
        <f>ხარჯები!JUZ33</f>
        <v>0</v>
      </c>
      <c r="JVA35" s="73">
        <f>ხარჯები!JVA33</f>
        <v>0</v>
      </c>
      <c r="JVB35" s="73">
        <f>ხარჯები!JVB33</f>
        <v>0</v>
      </c>
      <c r="JVC35" s="73">
        <f>ხარჯები!JVC33</f>
        <v>0</v>
      </c>
      <c r="JVD35" s="73">
        <f>ხარჯები!JVD33</f>
        <v>0</v>
      </c>
      <c r="JVE35" s="73">
        <f>ხარჯები!JVE33</f>
        <v>0</v>
      </c>
      <c r="JVF35" s="73">
        <f>ხარჯები!JVF33</f>
        <v>0</v>
      </c>
      <c r="JVG35" s="73">
        <f>ხარჯები!JVG33</f>
        <v>0</v>
      </c>
      <c r="JVH35" s="73">
        <f>ხარჯები!JVH33</f>
        <v>0</v>
      </c>
      <c r="JVI35" s="73">
        <f>ხარჯები!JVI33</f>
        <v>0</v>
      </c>
      <c r="JVJ35" s="73">
        <f>ხარჯები!JVJ33</f>
        <v>0</v>
      </c>
      <c r="JVK35" s="73">
        <f>ხარჯები!JVK33</f>
        <v>0</v>
      </c>
      <c r="JVL35" s="73">
        <f>ხარჯები!JVL33</f>
        <v>0</v>
      </c>
      <c r="JVM35" s="73">
        <f>ხარჯები!JVM33</f>
        <v>0</v>
      </c>
      <c r="JVN35" s="73">
        <f>ხარჯები!JVN33</f>
        <v>0</v>
      </c>
      <c r="JVO35" s="73">
        <f>ხარჯები!JVO33</f>
        <v>0</v>
      </c>
      <c r="JVP35" s="73">
        <f>ხარჯები!JVP33</f>
        <v>0</v>
      </c>
      <c r="JVQ35" s="73">
        <f>ხარჯები!JVQ33</f>
        <v>0</v>
      </c>
      <c r="JVR35" s="73">
        <f>ხარჯები!JVR33</f>
        <v>0</v>
      </c>
      <c r="JVS35" s="73">
        <f>ხარჯები!JVS33</f>
        <v>0</v>
      </c>
      <c r="JVT35" s="73">
        <f>ხარჯები!JVT33</f>
        <v>0</v>
      </c>
      <c r="JVU35" s="73">
        <f>ხარჯები!JVU33</f>
        <v>0</v>
      </c>
      <c r="JVV35" s="73">
        <f>ხარჯები!JVV33</f>
        <v>0</v>
      </c>
      <c r="JVW35" s="73">
        <f>ხარჯები!JVW33</f>
        <v>0</v>
      </c>
      <c r="JVX35" s="73">
        <f>ხარჯები!JVX33</f>
        <v>0</v>
      </c>
      <c r="JVY35" s="73">
        <f>ხარჯები!JVY33</f>
        <v>0</v>
      </c>
      <c r="JVZ35" s="73">
        <f>ხარჯები!JVZ33</f>
        <v>0</v>
      </c>
      <c r="JWA35" s="73">
        <f>ხარჯები!JWA33</f>
        <v>0</v>
      </c>
      <c r="JWB35" s="73">
        <f>ხარჯები!JWB33</f>
        <v>0</v>
      </c>
      <c r="JWC35" s="73">
        <f>ხარჯები!JWC33</f>
        <v>0</v>
      </c>
      <c r="JWD35" s="73">
        <f>ხარჯები!JWD33</f>
        <v>0</v>
      </c>
      <c r="JWE35" s="73">
        <f>ხარჯები!JWE33</f>
        <v>0</v>
      </c>
      <c r="JWF35" s="73">
        <f>ხარჯები!JWF33</f>
        <v>0</v>
      </c>
      <c r="JWG35" s="73">
        <f>ხარჯები!JWG33</f>
        <v>0</v>
      </c>
      <c r="JWH35" s="73">
        <f>ხარჯები!JWH33</f>
        <v>0</v>
      </c>
      <c r="JWI35" s="73">
        <f>ხარჯები!JWI33</f>
        <v>0</v>
      </c>
      <c r="JWJ35" s="73">
        <f>ხარჯები!JWJ33</f>
        <v>0</v>
      </c>
      <c r="JWK35" s="73">
        <f>ხარჯები!JWK33</f>
        <v>0</v>
      </c>
      <c r="JWL35" s="73">
        <f>ხარჯები!JWL33</f>
        <v>0</v>
      </c>
      <c r="JWM35" s="73">
        <f>ხარჯები!JWM33</f>
        <v>0</v>
      </c>
      <c r="JWN35" s="73">
        <f>ხარჯები!JWN33</f>
        <v>0</v>
      </c>
      <c r="JWO35" s="73">
        <f>ხარჯები!JWO33</f>
        <v>0</v>
      </c>
      <c r="JWP35" s="73">
        <f>ხარჯები!JWP33</f>
        <v>0</v>
      </c>
      <c r="JWQ35" s="73">
        <f>ხარჯები!JWQ33</f>
        <v>0</v>
      </c>
      <c r="JWR35" s="73">
        <f>ხარჯები!JWR33</f>
        <v>0</v>
      </c>
      <c r="JWS35" s="73">
        <f>ხარჯები!JWS33</f>
        <v>0</v>
      </c>
      <c r="JWT35" s="73">
        <f>ხარჯები!JWT33</f>
        <v>0</v>
      </c>
      <c r="JWU35" s="73">
        <f>ხარჯები!JWU33</f>
        <v>0</v>
      </c>
      <c r="JWV35" s="73">
        <f>ხარჯები!JWV33</f>
        <v>0</v>
      </c>
      <c r="JWW35" s="73">
        <f>ხარჯები!JWW33</f>
        <v>0</v>
      </c>
      <c r="JWX35" s="73">
        <f>ხარჯები!JWX33</f>
        <v>0</v>
      </c>
      <c r="JWY35" s="73">
        <f>ხარჯები!JWY33</f>
        <v>0</v>
      </c>
      <c r="JWZ35" s="73">
        <f>ხარჯები!JWZ33</f>
        <v>0</v>
      </c>
      <c r="JXA35" s="73">
        <f>ხარჯები!JXA33</f>
        <v>0</v>
      </c>
      <c r="JXB35" s="73">
        <f>ხარჯები!JXB33</f>
        <v>0</v>
      </c>
      <c r="JXC35" s="73">
        <f>ხარჯები!JXC33</f>
        <v>0</v>
      </c>
      <c r="JXD35" s="73">
        <f>ხარჯები!JXD33</f>
        <v>0</v>
      </c>
      <c r="JXE35" s="73">
        <f>ხარჯები!JXE33</f>
        <v>0</v>
      </c>
      <c r="JXF35" s="73">
        <f>ხარჯები!JXF33</f>
        <v>0</v>
      </c>
      <c r="JXG35" s="73">
        <f>ხარჯები!JXG33</f>
        <v>0</v>
      </c>
      <c r="JXH35" s="73">
        <f>ხარჯები!JXH33</f>
        <v>0</v>
      </c>
      <c r="JXI35" s="73">
        <f>ხარჯები!JXI33</f>
        <v>0</v>
      </c>
      <c r="JXJ35" s="73">
        <f>ხარჯები!JXJ33</f>
        <v>0</v>
      </c>
      <c r="JXK35" s="73">
        <f>ხარჯები!JXK33</f>
        <v>0</v>
      </c>
      <c r="JXL35" s="73">
        <f>ხარჯები!JXL33</f>
        <v>0</v>
      </c>
      <c r="JXM35" s="73">
        <f>ხარჯები!JXM33</f>
        <v>0</v>
      </c>
      <c r="JXN35" s="73">
        <f>ხარჯები!JXN33</f>
        <v>0</v>
      </c>
      <c r="JXO35" s="73">
        <f>ხარჯები!JXO33</f>
        <v>0</v>
      </c>
      <c r="JXP35" s="73">
        <f>ხარჯები!JXP33</f>
        <v>0</v>
      </c>
      <c r="JXQ35" s="73">
        <f>ხარჯები!JXQ33</f>
        <v>0</v>
      </c>
      <c r="JXR35" s="73">
        <f>ხარჯები!JXR33</f>
        <v>0</v>
      </c>
      <c r="JXS35" s="73">
        <f>ხარჯები!JXS33</f>
        <v>0</v>
      </c>
      <c r="JXT35" s="73">
        <f>ხარჯები!JXT33</f>
        <v>0</v>
      </c>
      <c r="JXU35" s="73">
        <f>ხარჯები!JXU33</f>
        <v>0</v>
      </c>
      <c r="JXV35" s="73">
        <f>ხარჯები!JXV33</f>
        <v>0</v>
      </c>
      <c r="JXW35" s="73">
        <f>ხარჯები!JXW33</f>
        <v>0</v>
      </c>
      <c r="JXX35" s="73">
        <f>ხარჯები!JXX33</f>
        <v>0</v>
      </c>
      <c r="JXY35" s="73">
        <f>ხარჯები!JXY33</f>
        <v>0</v>
      </c>
      <c r="JXZ35" s="73">
        <f>ხარჯები!JXZ33</f>
        <v>0</v>
      </c>
      <c r="JYA35" s="73">
        <f>ხარჯები!JYA33</f>
        <v>0</v>
      </c>
      <c r="JYB35" s="73">
        <f>ხარჯები!JYB33</f>
        <v>0</v>
      </c>
      <c r="JYC35" s="73">
        <f>ხარჯები!JYC33</f>
        <v>0</v>
      </c>
      <c r="JYD35" s="73">
        <f>ხარჯები!JYD33</f>
        <v>0</v>
      </c>
      <c r="JYE35" s="73">
        <f>ხარჯები!JYE33</f>
        <v>0</v>
      </c>
      <c r="JYF35" s="73">
        <f>ხარჯები!JYF33</f>
        <v>0</v>
      </c>
      <c r="JYG35" s="73">
        <f>ხარჯები!JYG33</f>
        <v>0</v>
      </c>
      <c r="JYH35" s="73">
        <f>ხარჯები!JYH33</f>
        <v>0</v>
      </c>
      <c r="JYI35" s="73">
        <f>ხარჯები!JYI33</f>
        <v>0</v>
      </c>
      <c r="JYJ35" s="73">
        <f>ხარჯები!JYJ33</f>
        <v>0</v>
      </c>
      <c r="JYK35" s="73">
        <f>ხარჯები!JYK33</f>
        <v>0</v>
      </c>
      <c r="JYL35" s="73">
        <f>ხარჯები!JYL33</f>
        <v>0</v>
      </c>
      <c r="JYM35" s="73">
        <f>ხარჯები!JYM33</f>
        <v>0</v>
      </c>
      <c r="JYN35" s="73">
        <f>ხარჯები!JYN33</f>
        <v>0</v>
      </c>
      <c r="JYO35" s="73">
        <f>ხარჯები!JYO33</f>
        <v>0</v>
      </c>
      <c r="JYP35" s="73">
        <f>ხარჯები!JYP33</f>
        <v>0</v>
      </c>
      <c r="JYQ35" s="73">
        <f>ხარჯები!JYQ33</f>
        <v>0</v>
      </c>
      <c r="JYR35" s="73">
        <f>ხარჯები!JYR33</f>
        <v>0</v>
      </c>
      <c r="JYS35" s="73">
        <f>ხარჯები!JYS33</f>
        <v>0</v>
      </c>
      <c r="JYT35" s="73">
        <f>ხარჯები!JYT33</f>
        <v>0</v>
      </c>
      <c r="JYU35" s="73">
        <f>ხარჯები!JYU33</f>
        <v>0</v>
      </c>
      <c r="JYV35" s="73">
        <f>ხარჯები!JYV33</f>
        <v>0</v>
      </c>
      <c r="JYW35" s="73">
        <f>ხარჯები!JYW33</f>
        <v>0</v>
      </c>
      <c r="JYX35" s="73">
        <f>ხარჯები!JYX33</f>
        <v>0</v>
      </c>
      <c r="JYY35" s="73">
        <f>ხარჯები!JYY33</f>
        <v>0</v>
      </c>
      <c r="JYZ35" s="73">
        <f>ხარჯები!JYZ33</f>
        <v>0</v>
      </c>
      <c r="JZA35" s="73">
        <f>ხარჯები!JZA33</f>
        <v>0</v>
      </c>
      <c r="JZB35" s="73">
        <f>ხარჯები!JZB33</f>
        <v>0</v>
      </c>
      <c r="JZC35" s="73">
        <f>ხარჯები!JZC33</f>
        <v>0</v>
      </c>
      <c r="JZD35" s="73">
        <f>ხარჯები!JZD33</f>
        <v>0</v>
      </c>
      <c r="JZE35" s="73">
        <f>ხარჯები!JZE33</f>
        <v>0</v>
      </c>
      <c r="JZF35" s="73">
        <f>ხარჯები!JZF33</f>
        <v>0</v>
      </c>
      <c r="JZG35" s="73">
        <f>ხარჯები!JZG33</f>
        <v>0</v>
      </c>
      <c r="JZH35" s="73">
        <f>ხარჯები!JZH33</f>
        <v>0</v>
      </c>
      <c r="JZI35" s="73">
        <f>ხარჯები!JZI33</f>
        <v>0</v>
      </c>
      <c r="JZJ35" s="73">
        <f>ხარჯები!JZJ33</f>
        <v>0</v>
      </c>
      <c r="JZK35" s="73">
        <f>ხარჯები!JZK33</f>
        <v>0</v>
      </c>
      <c r="JZL35" s="73">
        <f>ხარჯები!JZL33</f>
        <v>0</v>
      </c>
      <c r="JZM35" s="73">
        <f>ხარჯები!JZM33</f>
        <v>0</v>
      </c>
      <c r="JZN35" s="73">
        <f>ხარჯები!JZN33</f>
        <v>0</v>
      </c>
      <c r="JZO35" s="73">
        <f>ხარჯები!JZO33</f>
        <v>0</v>
      </c>
      <c r="JZP35" s="73">
        <f>ხარჯები!JZP33</f>
        <v>0</v>
      </c>
      <c r="JZQ35" s="73">
        <f>ხარჯები!JZQ33</f>
        <v>0</v>
      </c>
      <c r="JZR35" s="73">
        <f>ხარჯები!JZR33</f>
        <v>0</v>
      </c>
      <c r="JZS35" s="73">
        <f>ხარჯები!JZS33</f>
        <v>0</v>
      </c>
      <c r="JZT35" s="73">
        <f>ხარჯები!JZT33</f>
        <v>0</v>
      </c>
      <c r="JZU35" s="73">
        <f>ხარჯები!JZU33</f>
        <v>0</v>
      </c>
      <c r="JZV35" s="73">
        <f>ხარჯები!JZV33</f>
        <v>0</v>
      </c>
      <c r="JZW35" s="73">
        <f>ხარჯები!JZW33</f>
        <v>0</v>
      </c>
      <c r="JZX35" s="73">
        <f>ხარჯები!JZX33</f>
        <v>0</v>
      </c>
      <c r="JZY35" s="73">
        <f>ხარჯები!JZY33</f>
        <v>0</v>
      </c>
      <c r="JZZ35" s="73">
        <f>ხარჯები!JZZ33</f>
        <v>0</v>
      </c>
      <c r="KAA35" s="73">
        <f>ხარჯები!KAA33</f>
        <v>0</v>
      </c>
      <c r="KAB35" s="73">
        <f>ხარჯები!KAB33</f>
        <v>0</v>
      </c>
      <c r="KAC35" s="73">
        <f>ხარჯები!KAC33</f>
        <v>0</v>
      </c>
      <c r="KAD35" s="73">
        <f>ხარჯები!KAD33</f>
        <v>0</v>
      </c>
      <c r="KAE35" s="73">
        <f>ხარჯები!KAE33</f>
        <v>0</v>
      </c>
      <c r="KAF35" s="73">
        <f>ხარჯები!KAF33</f>
        <v>0</v>
      </c>
      <c r="KAG35" s="73">
        <f>ხარჯები!KAG33</f>
        <v>0</v>
      </c>
      <c r="KAH35" s="73">
        <f>ხარჯები!KAH33</f>
        <v>0</v>
      </c>
      <c r="KAI35" s="73">
        <f>ხარჯები!KAI33</f>
        <v>0</v>
      </c>
      <c r="KAJ35" s="73">
        <f>ხარჯები!KAJ33</f>
        <v>0</v>
      </c>
      <c r="KAK35" s="73">
        <f>ხარჯები!KAK33</f>
        <v>0</v>
      </c>
      <c r="KAL35" s="73">
        <f>ხარჯები!KAL33</f>
        <v>0</v>
      </c>
      <c r="KAM35" s="73">
        <f>ხარჯები!KAM33</f>
        <v>0</v>
      </c>
      <c r="KAN35" s="73">
        <f>ხარჯები!KAN33</f>
        <v>0</v>
      </c>
      <c r="KAO35" s="73">
        <f>ხარჯები!KAO33</f>
        <v>0</v>
      </c>
      <c r="KAP35" s="73">
        <f>ხარჯები!KAP33</f>
        <v>0</v>
      </c>
      <c r="KAQ35" s="73">
        <f>ხარჯები!KAQ33</f>
        <v>0</v>
      </c>
      <c r="KAR35" s="73">
        <f>ხარჯები!KAR33</f>
        <v>0</v>
      </c>
      <c r="KAS35" s="73">
        <f>ხარჯები!KAS33</f>
        <v>0</v>
      </c>
      <c r="KAT35" s="73">
        <f>ხარჯები!KAT33</f>
        <v>0</v>
      </c>
      <c r="KAU35" s="73">
        <f>ხარჯები!KAU33</f>
        <v>0</v>
      </c>
      <c r="KAV35" s="73">
        <f>ხარჯები!KAV33</f>
        <v>0</v>
      </c>
      <c r="KAW35" s="73">
        <f>ხარჯები!KAW33</f>
        <v>0</v>
      </c>
      <c r="KAX35" s="73">
        <f>ხარჯები!KAX33</f>
        <v>0</v>
      </c>
      <c r="KAY35" s="73">
        <f>ხარჯები!KAY33</f>
        <v>0</v>
      </c>
      <c r="KAZ35" s="73">
        <f>ხარჯები!KAZ33</f>
        <v>0</v>
      </c>
      <c r="KBA35" s="73">
        <f>ხარჯები!KBA33</f>
        <v>0</v>
      </c>
      <c r="KBB35" s="73">
        <f>ხარჯები!KBB33</f>
        <v>0</v>
      </c>
      <c r="KBC35" s="73">
        <f>ხარჯები!KBC33</f>
        <v>0</v>
      </c>
      <c r="KBD35" s="73">
        <f>ხარჯები!KBD33</f>
        <v>0</v>
      </c>
      <c r="KBE35" s="73">
        <f>ხარჯები!KBE33</f>
        <v>0</v>
      </c>
      <c r="KBF35" s="73">
        <f>ხარჯები!KBF33</f>
        <v>0</v>
      </c>
      <c r="KBG35" s="73">
        <f>ხარჯები!KBG33</f>
        <v>0</v>
      </c>
      <c r="KBH35" s="73">
        <f>ხარჯები!KBH33</f>
        <v>0</v>
      </c>
      <c r="KBI35" s="73">
        <f>ხარჯები!KBI33</f>
        <v>0</v>
      </c>
      <c r="KBJ35" s="73">
        <f>ხარჯები!KBJ33</f>
        <v>0</v>
      </c>
      <c r="KBK35" s="73">
        <f>ხარჯები!KBK33</f>
        <v>0</v>
      </c>
      <c r="KBL35" s="73">
        <f>ხარჯები!KBL33</f>
        <v>0</v>
      </c>
      <c r="KBM35" s="73">
        <f>ხარჯები!KBM33</f>
        <v>0</v>
      </c>
      <c r="KBN35" s="73">
        <f>ხარჯები!KBN33</f>
        <v>0</v>
      </c>
      <c r="KBO35" s="73">
        <f>ხარჯები!KBO33</f>
        <v>0</v>
      </c>
      <c r="KBP35" s="73">
        <f>ხარჯები!KBP33</f>
        <v>0</v>
      </c>
      <c r="KBQ35" s="73">
        <f>ხარჯები!KBQ33</f>
        <v>0</v>
      </c>
      <c r="KBR35" s="73">
        <f>ხარჯები!KBR33</f>
        <v>0</v>
      </c>
      <c r="KBS35" s="73">
        <f>ხარჯები!KBS33</f>
        <v>0</v>
      </c>
      <c r="KBT35" s="73">
        <f>ხარჯები!KBT33</f>
        <v>0</v>
      </c>
      <c r="KBU35" s="73">
        <f>ხარჯები!KBU33</f>
        <v>0</v>
      </c>
      <c r="KBV35" s="73">
        <f>ხარჯები!KBV33</f>
        <v>0</v>
      </c>
      <c r="KBW35" s="73">
        <f>ხარჯები!KBW33</f>
        <v>0</v>
      </c>
      <c r="KBX35" s="73">
        <f>ხარჯები!KBX33</f>
        <v>0</v>
      </c>
      <c r="KBY35" s="73">
        <f>ხარჯები!KBY33</f>
        <v>0</v>
      </c>
      <c r="KBZ35" s="73">
        <f>ხარჯები!KBZ33</f>
        <v>0</v>
      </c>
      <c r="KCA35" s="73">
        <f>ხარჯები!KCA33</f>
        <v>0</v>
      </c>
      <c r="KCB35" s="73">
        <f>ხარჯები!KCB33</f>
        <v>0</v>
      </c>
      <c r="KCC35" s="73">
        <f>ხარჯები!KCC33</f>
        <v>0</v>
      </c>
      <c r="KCD35" s="73">
        <f>ხარჯები!KCD33</f>
        <v>0</v>
      </c>
      <c r="KCE35" s="73">
        <f>ხარჯები!KCE33</f>
        <v>0</v>
      </c>
      <c r="KCF35" s="73">
        <f>ხარჯები!KCF33</f>
        <v>0</v>
      </c>
      <c r="KCG35" s="73">
        <f>ხარჯები!KCG33</f>
        <v>0</v>
      </c>
      <c r="KCH35" s="73">
        <f>ხარჯები!KCH33</f>
        <v>0</v>
      </c>
      <c r="KCI35" s="73">
        <f>ხარჯები!KCI33</f>
        <v>0</v>
      </c>
      <c r="KCJ35" s="73">
        <f>ხარჯები!KCJ33</f>
        <v>0</v>
      </c>
      <c r="KCK35" s="73">
        <f>ხარჯები!KCK33</f>
        <v>0</v>
      </c>
      <c r="KCL35" s="73">
        <f>ხარჯები!KCL33</f>
        <v>0</v>
      </c>
      <c r="KCM35" s="73">
        <f>ხარჯები!KCM33</f>
        <v>0</v>
      </c>
      <c r="KCN35" s="73">
        <f>ხარჯები!KCN33</f>
        <v>0</v>
      </c>
      <c r="KCO35" s="73">
        <f>ხარჯები!KCO33</f>
        <v>0</v>
      </c>
      <c r="KCP35" s="73">
        <f>ხარჯები!KCP33</f>
        <v>0</v>
      </c>
      <c r="KCQ35" s="73">
        <f>ხარჯები!KCQ33</f>
        <v>0</v>
      </c>
      <c r="KCR35" s="73">
        <f>ხარჯები!KCR33</f>
        <v>0</v>
      </c>
      <c r="KCS35" s="73">
        <f>ხარჯები!KCS33</f>
        <v>0</v>
      </c>
      <c r="KCT35" s="73">
        <f>ხარჯები!KCT33</f>
        <v>0</v>
      </c>
      <c r="KCU35" s="73">
        <f>ხარჯები!KCU33</f>
        <v>0</v>
      </c>
      <c r="KCV35" s="73">
        <f>ხარჯები!KCV33</f>
        <v>0</v>
      </c>
      <c r="KCW35" s="73">
        <f>ხარჯები!KCW33</f>
        <v>0</v>
      </c>
      <c r="KCX35" s="73">
        <f>ხარჯები!KCX33</f>
        <v>0</v>
      </c>
      <c r="KCY35" s="73">
        <f>ხარჯები!KCY33</f>
        <v>0</v>
      </c>
      <c r="KCZ35" s="73">
        <f>ხარჯები!KCZ33</f>
        <v>0</v>
      </c>
      <c r="KDA35" s="73">
        <f>ხარჯები!KDA33</f>
        <v>0</v>
      </c>
      <c r="KDB35" s="73">
        <f>ხარჯები!KDB33</f>
        <v>0</v>
      </c>
      <c r="KDC35" s="73">
        <f>ხარჯები!KDC33</f>
        <v>0</v>
      </c>
      <c r="KDD35" s="73">
        <f>ხარჯები!KDD33</f>
        <v>0</v>
      </c>
      <c r="KDE35" s="73">
        <f>ხარჯები!KDE33</f>
        <v>0</v>
      </c>
      <c r="KDF35" s="73">
        <f>ხარჯები!KDF33</f>
        <v>0</v>
      </c>
      <c r="KDG35" s="73">
        <f>ხარჯები!KDG33</f>
        <v>0</v>
      </c>
      <c r="KDH35" s="73">
        <f>ხარჯები!KDH33</f>
        <v>0</v>
      </c>
      <c r="KDI35" s="73">
        <f>ხარჯები!KDI33</f>
        <v>0</v>
      </c>
      <c r="KDJ35" s="73">
        <f>ხარჯები!KDJ33</f>
        <v>0</v>
      </c>
      <c r="KDK35" s="73">
        <f>ხარჯები!KDK33</f>
        <v>0</v>
      </c>
      <c r="KDL35" s="73">
        <f>ხარჯები!KDL33</f>
        <v>0</v>
      </c>
      <c r="KDM35" s="73">
        <f>ხარჯები!KDM33</f>
        <v>0</v>
      </c>
      <c r="KDN35" s="73">
        <f>ხარჯები!KDN33</f>
        <v>0</v>
      </c>
      <c r="KDO35" s="73">
        <f>ხარჯები!KDO33</f>
        <v>0</v>
      </c>
      <c r="KDP35" s="73">
        <f>ხარჯები!KDP33</f>
        <v>0</v>
      </c>
      <c r="KDQ35" s="73">
        <f>ხარჯები!KDQ33</f>
        <v>0</v>
      </c>
      <c r="KDR35" s="73">
        <f>ხარჯები!KDR33</f>
        <v>0</v>
      </c>
      <c r="KDS35" s="73">
        <f>ხარჯები!KDS33</f>
        <v>0</v>
      </c>
      <c r="KDT35" s="73">
        <f>ხარჯები!KDT33</f>
        <v>0</v>
      </c>
      <c r="KDU35" s="73">
        <f>ხარჯები!KDU33</f>
        <v>0</v>
      </c>
      <c r="KDV35" s="73">
        <f>ხარჯები!KDV33</f>
        <v>0</v>
      </c>
      <c r="KDW35" s="73">
        <f>ხარჯები!KDW33</f>
        <v>0</v>
      </c>
      <c r="KDX35" s="73">
        <f>ხარჯები!KDX33</f>
        <v>0</v>
      </c>
      <c r="KDY35" s="73">
        <f>ხარჯები!KDY33</f>
        <v>0</v>
      </c>
      <c r="KDZ35" s="73">
        <f>ხარჯები!KDZ33</f>
        <v>0</v>
      </c>
      <c r="KEA35" s="73">
        <f>ხარჯები!KEA33</f>
        <v>0</v>
      </c>
      <c r="KEB35" s="73">
        <f>ხარჯები!KEB33</f>
        <v>0</v>
      </c>
      <c r="KEC35" s="73">
        <f>ხარჯები!KEC33</f>
        <v>0</v>
      </c>
      <c r="KED35" s="73">
        <f>ხარჯები!KED33</f>
        <v>0</v>
      </c>
      <c r="KEE35" s="73">
        <f>ხარჯები!KEE33</f>
        <v>0</v>
      </c>
      <c r="KEF35" s="73">
        <f>ხარჯები!KEF33</f>
        <v>0</v>
      </c>
      <c r="KEG35" s="73">
        <f>ხარჯები!KEG33</f>
        <v>0</v>
      </c>
      <c r="KEH35" s="73">
        <f>ხარჯები!KEH33</f>
        <v>0</v>
      </c>
      <c r="KEI35" s="73">
        <f>ხარჯები!KEI33</f>
        <v>0</v>
      </c>
      <c r="KEJ35" s="73">
        <f>ხარჯები!KEJ33</f>
        <v>0</v>
      </c>
      <c r="KEK35" s="73">
        <f>ხარჯები!KEK33</f>
        <v>0</v>
      </c>
      <c r="KEL35" s="73">
        <f>ხარჯები!KEL33</f>
        <v>0</v>
      </c>
      <c r="KEM35" s="73">
        <f>ხარჯები!KEM33</f>
        <v>0</v>
      </c>
      <c r="KEN35" s="73">
        <f>ხარჯები!KEN33</f>
        <v>0</v>
      </c>
      <c r="KEO35" s="73">
        <f>ხარჯები!KEO33</f>
        <v>0</v>
      </c>
      <c r="KEP35" s="73">
        <f>ხარჯები!KEP33</f>
        <v>0</v>
      </c>
      <c r="KEQ35" s="73">
        <f>ხარჯები!KEQ33</f>
        <v>0</v>
      </c>
      <c r="KER35" s="73">
        <f>ხარჯები!KER33</f>
        <v>0</v>
      </c>
      <c r="KES35" s="73">
        <f>ხარჯები!KES33</f>
        <v>0</v>
      </c>
      <c r="KET35" s="73">
        <f>ხარჯები!KET33</f>
        <v>0</v>
      </c>
      <c r="KEU35" s="73">
        <f>ხარჯები!KEU33</f>
        <v>0</v>
      </c>
      <c r="KEV35" s="73">
        <f>ხარჯები!KEV33</f>
        <v>0</v>
      </c>
      <c r="KEW35" s="73">
        <f>ხარჯები!KEW33</f>
        <v>0</v>
      </c>
      <c r="KEX35" s="73">
        <f>ხარჯები!KEX33</f>
        <v>0</v>
      </c>
      <c r="KEY35" s="73">
        <f>ხარჯები!KEY33</f>
        <v>0</v>
      </c>
      <c r="KEZ35" s="73">
        <f>ხარჯები!KEZ33</f>
        <v>0</v>
      </c>
      <c r="KFA35" s="73">
        <f>ხარჯები!KFA33</f>
        <v>0</v>
      </c>
      <c r="KFB35" s="73">
        <f>ხარჯები!KFB33</f>
        <v>0</v>
      </c>
      <c r="KFC35" s="73">
        <f>ხარჯები!KFC33</f>
        <v>0</v>
      </c>
      <c r="KFD35" s="73">
        <f>ხარჯები!KFD33</f>
        <v>0</v>
      </c>
      <c r="KFE35" s="73">
        <f>ხარჯები!KFE33</f>
        <v>0</v>
      </c>
      <c r="KFF35" s="73">
        <f>ხარჯები!KFF33</f>
        <v>0</v>
      </c>
      <c r="KFG35" s="73">
        <f>ხარჯები!KFG33</f>
        <v>0</v>
      </c>
      <c r="KFH35" s="73">
        <f>ხარჯები!KFH33</f>
        <v>0</v>
      </c>
      <c r="KFI35" s="73">
        <f>ხარჯები!KFI33</f>
        <v>0</v>
      </c>
      <c r="KFJ35" s="73">
        <f>ხარჯები!KFJ33</f>
        <v>0</v>
      </c>
      <c r="KFK35" s="73">
        <f>ხარჯები!KFK33</f>
        <v>0</v>
      </c>
      <c r="KFL35" s="73">
        <f>ხარჯები!KFL33</f>
        <v>0</v>
      </c>
      <c r="KFM35" s="73">
        <f>ხარჯები!KFM33</f>
        <v>0</v>
      </c>
      <c r="KFN35" s="73">
        <f>ხარჯები!KFN33</f>
        <v>0</v>
      </c>
      <c r="KFO35" s="73">
        <f>ხარჯები!KFO33</f>
        <v>0</v>
      </c>
      <c r="KFP35" s="73">
        <f>ხარჯები!KFP33</f>
        <v>0</v>
      </c>
      <c r="KFQ35" s="73">
        <f>ხარჯები!KFQ33</f>
        <v>0</v>
      </c>
      <c r="KFR35" s="73">
        <f>ხარჯები!KFR33</f>
        <v>0</v>
      </c>
      <c r="KFS35" s="73">
        <f>ხარჯები!KFS33</f>
        <v>0</v>
      </c>
      <c r="KFT35" s="73">
        <f>ხარჯები!KFT33</f>
        <v>0</v>
      </c>
      <c r="KFU35" s="73">
        <f>ხარჯები!KFU33</f>
        <v>0</v>
      </c>
      <c r="KFV35" s="73">
        <f>ხარჯები!KFV33</f>
        <v>0</v>
      </c>
      <c r="KFW35" s="73">
        <f>ხარჯები!KFW33</f>
        <v>0</v>
      </c>
      <c r="KFX35" s="73">
        <f>ხარჯები!KFX33</f>
        <v>0</v>
      </c>
      <c r="KFY35" s="73">
        <f>ხარჯები!KFY33</f>
        <v>0</v>
      </c>
      <c r="KFZ35" s="73">
        <f>ხარჯები!KFZ33</f>
        <v>0</v>
      </c>
      <c r="KGA35" s="73">
        <f>ხარჯები!KGA33</f>
        <v>0</v>
      </c>
      <c r="KGB35" s="73">
        <f>ხარჯები!KGB33</f>
        <v>0</v>
      </c>
      <c r="KGC35" s="73">
        <f>ხარჯები!KGC33</f>
        <v>0</v>
      </c>
      <c r="KGD35" s="73">
        <f>ხარჯები!KGD33</f>
        <v>0</v>
      </c>
      <c r="KGE35" s="73">
        <f>ხარჯები!KGE33</f>
        <v>0</v>
      </c>
      <c r="KGF35" s="73">
        <f>ხარჯები!KGF33</f>
        <v>0</v>
      </c>
      <c r="KGG35" s="73">
        <f>ხარჯები!KGG33</f>
        <v>0</v>
      </c>
      <c r="KGH35" s="73">
        <f>ხარჯები!KGH33</f>
        <v>0</v>
      </c>
      <c r="KGI35" s="73">
        <f>ხარჯები!KGI33</f>
        <v>0</v>
      </c>
      <c r="KGJ35" s="73">
        <f>ხარჯები!KGJ33</f>
        <v>0</v>
      </c>
      <c r="KGK35" s="73">
        <f>ხარჯები!KGK33</f>
        <v>0</v>
      </c>
      <c r="KGL35" s="73">
        <f>ხარჯები!KGL33</f>
        <v>0</v>
      </c>
      <c r="KGM35" s="73">
        <f>ხარჯები!KGM33</f>
        <v>0</v>
      </c>
      <c r="KGN35" s="73">
        <f>ხარჯები!KGN33</f>
        <v>0</v>
      </c>
      <c r="KGO35" s="73">
        <f>ხარჯები!KGO33</f>
        <v>0</v>
      </c>
      <c r="KGP35" s="73">
        <f>ხარჯები!KGP33</f>
        <v>0</v>
      </c>
      <c r="KGQ35" s="73">
        <f>ხარჯები!KGQ33</f>
        <v>0</v>
      </c>
      <c r="KGR35" s="73">
        <f>ხარჯები!KGR33</f>
        <v>0</v>
      </c>
      <c r="KGS35" s="73">
        <f>ხარჯები!KGS33</f>
        <v>0</v>
      </c>
      <c r="KGT35" s="73">
        <f>ხარჯები!KGT33</f>
        <v>0</v>
      </c>
      <c r="KGU35" s="73">
        <f>ხარჯები!KGU33</f>
        <v>0</v>
      </c>
      <c r="KGV35" s="73">
        <f>ხარჯები!KGV33</f>
        <v>0</v>
      </c>
      <c r="KGW35" s="73">
        <f>ხარჯები!KGW33</f>
        <v>0</v>
      </c>
      <c r="KGX35" s="73">
        <f>ხარჯები!KGX33</f>
        <v>0</v>
      </c>
      <c r="KGY35" s="73">
        <f>ხარჯები!KGY33</f>
        <v>0</v>
      </c>
      <c r="KGZ35" s="73">
        <f>ხარჯები!KGZ33</f>
        <v>0</v>
      </c>
      <c r="KHA35" s="73">
        <f>ხარჯები!KHA33</f>
        <v>0</v>
      </c>
      <c r="KHB35" s="73">
        <f>ხარჯები!KHB33</f>
        <v>0</v>
      </c>
      <c r="KHC35" s="73">
        <f>ხარჯები!KHC33</f>
        <v>0</v>
      </c>
      <c r="KHD35" s="73">
        <f>ხარჯები!KHD33</f>
        <v>0</v>
      </c>
      <c r="KHE35" s="73">
        <f>ხარჯები!KHE33</f>
        <v>0</v>
      </c>
      <c r="KHF35" s="73">
        <f>ხარჯები!KHF33</f>
        <v>0</v>
      </c>
      <c r="KHG35" s="73">
        <f>ხარჯები!KHG33</f>
        <v>0</v>
      </c>
      <c r="KHH35" s="73">
        <f>ხარჯები!KHH33</f>
        <v>0</v>
      </c>
      <c r="KHI35" s="73">
        <f>ხარჯები!KHI33</f>
        <v>0</v>
      </c>
      <c r="KHJ35" s="73">
        <f>ხარჯები!KHJ33</f>
        <v>0</v>
      </c>
      <c r="KHK35" s="73">
        <f>ხარჯები!KHK33</f>
        <v>0</v>
      </c>
      <c r="KHL35" s="73">
        <f>ხარჯები!KHL33</f>
        <v>0</v>
      </c>
      <c r="KHM35" s="73">
        <f>ხარჯები!KHM33</f>
        <v>0</v>
      </c>
      <c r="KHN35" s="73">
        <f>ხარჯები!KHN33</f>
        <v>0</v>
      </c>
      <c r="KHO35" s="73">
        <f>ხარჯები!KHO33</f>
        <v>0</v>
      </c>
      <c r="KHP35" s="73">
        <f>ხარჯები!KHP33</f>
        <v>0</v>
      </c>
      <c r="KHQ35" s="73">
        <f>ხარჯები!KHQ33</f>
        <v>0</v>
      </c>
      <c r="KHR35" s="73">
        <f>ხარჯები!KHR33</f>
        <v>0</v>
      </c>
      <c r="KHS35" s="73">
        <f>ხარჯები!KHS33</f>
        <v>0</v>
      </c>
      <c r="KHT35" s="73">
        <f>ხარჯები!KHT33</f>
        <v>0</v>
      </c>
      <c r="KHU35" s="73">
        <f>ხარჯები!KHU33</f>
        <v>0</v>
      </c>
      <c r="KHV35" s="73">
        <f>ხარჯები!KHV33</f>
        <v>0</v>
      </c>
      <c r="KHW35" s="73">
        <f>ხარჯები!KHW33</f>
        <v>0</v>
      </c>
      <c r="KHX35" s="73">
        <f>ხარჯები!KHX33</f>
        <v>0</v>
      </c>
      <c r="KHY35" s="73">
        <f>ხარჯები!KHY33</f>
        <v>0</v>
      </c>
      <c r="KHZ35" s="73">
        <f>ხარჯები!KHZ33</f>
        <v>0</v>
      </c>
      <c r="KIA35" s="73">
        <f>ხარჯები!KIA33</f>
        <v>0</v>
      </c>
      <c r="KIB35" s="73">
        <f>ხარჯები!KIB33</f>
        <v>0</v>
      </c>
      <c r="KIC35" s="73">
        <f>ხარჯები!KIC33</f>
        <v>0</v>
      </c>
      <c r="KID35" s="73">
        <f>ხარჯები!KID33</f>
        <v>0</v>
      </c>
      <c r="KIE35" s="73">
        <f>ხარჯები!KIE33</f>
        <v>0</v>
      </c>
      <c r="KIF35" s="73">
        <f>ხარჯები!KIF33</f>
        <v>0</v>
      </c>
      <c r="KIG35" s="73">
        <f>ხარჯები!KIG33</f>
        <v>0</v>
      </c>
      <c r="KIH35" s="73">
        <f>ხარჯები!KIH33</f>
        <v>0</v>
      </c>
      <c r="KII35" s="73">
        <f>ხარჯები!KII33</f>
        <v>0</v>
      </c>
      <c r="KIJ35" s="73">
        <f>ხარჯები!KIJ33</f>
        <v>0</v>
      </c>
      <c r="KIK35" s="73">
        <f>ხარჯები!KIK33</f>
        <v>0</v>
      </c>
      <c r="KIL35" s="73">
        <f>ხარჯები!KIL33</f>
        <v>0</v>
      </c>
      <c r="KIM35" s="73">
        <f>ხარჯები!KIM33</f>
        <v>0</v>
      </c>
      <c r="KIN35" s="73">
        <f>ხარჯები!KIN33</f>
        <v>0</v>
      </c>
      <c r="KIO35" s="73">
        <f>ხარჯები!KIO33</f>
        <v>0</v>
      </c>
      <c r="KIP35" s="73">
        <f>ხარჯები!KIP33</f>
        <v>0</v>
      </c>
      <c r="KIQ35" s="73">
        <f>ხარჯები!KIQ33</f>
        <v>0</v>
      </c>
      <c r="KIR35" s="73">
        <f>ხარჯები!KIR33</f>
        <v>0</v>
      </c>
      <c r="KIS35" s="73">
        <f>ხარჯები!KIS33</f>
        <v>0</v>
      </c>
      <c r="KIT35" s="73">
        <f>ხარჯები!KIT33</f>
        <v>0</v>
      </c>
      <c r="KIU35" s="73">
        <f>ხარჯები!KIU33</f>
        <v>0</v>
      </c>
      <c r="KIV35" s="73">
        <f>ხარჯები!KIV33</f>
        <v>0</v>
      </c>
      <c r="KIW35" s="73">
        <f>ხარჯები!KIW33</f>
        <v>0</v>
      </c>
      <c r="KIX35" s="73">
        <f>ხარჯები!KIX33</f>
        <v>0</v>
      </c>
      <c r="KIY35" s="73">
        <f>ხარჯები!KIY33</f>
        <v>0</v>
      </c>
      <c r="KIZ35" s="73">
        <f>ხარჯები!KIZ33</f>
        <v>0</v>
      </c>
      <c r="KJA35" s="73">
        <f>ხარჯები!KJA33</f>
        <v>0</v>
      </c>
      <c r="KJB35" s="73">
        <f>ხარჯები!KJB33</f>
        <v>0</v>
      </c>
      <c r="KJC35" s="73">
        <f>ხარჯები!KJC33</f>
        <v>0</v>
      </c>
      <c r="KJD35" s="73">
        <f>ხარჯები!KJD33</f>
        <v>0</v>
      </c>
      <c r="KJE35" s="73">
        <f>ხარჯები!KJE33</f>
        <v>0</v>
      </c>
      <c r="KJF35" s="73">
        <f>ხარჯები!KJF33</f>
        <v>0</v>
      </c>
      <c r="KJG35" s="73">
        <f>ხარჯები!KJG33</f>
        <v>0</v>
      </c>
      <c r="KJH35" s="73">
        <f>ხარჯები!KJH33</f>
        <v>0</v>
      </c>
      <c r="KJI35" s="73">
        <f>ხარჯები!KJI33</f>
        <v>0</v>
      </c>
      <c r="KJJ35" s="73">
        <f>ხარჯები!KJJ33</f>
        <v>0</v>
      </c>
      <c r="KJK35" s="73">
        <f>ხარჯები!KJK33</f>
        <v>0</v>
      </c>
      <c r="KJL35" s="73">
        <f>ხარჯები!KJL33</f>
        <v>0</v>
      </c>
      <c r="KJM35" s="73">
        <f>ხარჯები!KJM33</f>
        <v>0</v>
      </c>
      <c r="KJN35" s="73">
        <f>ხარჯები!KJN33</f>
        <v>0</v>
      </c>
      <c r="KJO35" s="73">
        <f>ხარჯები!KJO33</f>
        <v>0</v>
      </c>
      <c r="KJP35" s="73">
        <f>ხარჯები!KJP33</f>
        <v>0</v>
      </c>
      <c r="KJQ35" s="73">
        <f>ხარჯები!KJQ33</f>
        <v>0</v>
      </c>
      <c r="KJR35" s="73">
        <f>ხარჯები!KJR33</f>
        <v>0</v>
      </c>
      <c r="KJS35" s="73">
        <f>ხარჯები!KJS33</f>
        <v>0</v>
      </c>
      <c r="KJT35" s="73">
        <f>ხარჯები!KJT33</f>
        <v>0</v>
      </c>
      <c r="KJU35" s="73">
        <f>ხარჯები!KJU33</f>
        <v>0</v>
      </c>
      <c r="KJV35" s="73">
        <f>ხარჯები!KJV33</f>
        <v>0</v>
      </c>
      <c r="KJW35" s="73">
        <f>ხარჯები!KJW33</f>
        <v>0</v>
      </c>
      <c r="KJX35" s="73">
        <f>ხარჯები!KJX33</f>
        <v>0</v>
      </c>
      <c r="KJY35" s="73">
        <f>ხარჯები!KJY33</f>
        <v>0</v>
      </c>
      <c r="KJZ35" s="73">
        <f>ხარჯები!KJZ33</f>
        <v>0</v>
      </c>
      <c r="KKA35" s="73">
        <f>ხარჯები!KKA33</f>
        <v>0</v>
      </c>
      <c r="KKB35" s="73">
        <f>ხარჯები!KKB33</f>
        <v>0</v>
      </c>
      <c r="KKC35" s="73">
        <f>ხარჯები!KKC33</f>
        <v>0</v>
      </c>
      <c r="KKD35" s="73">
        <f>ხარჯები!KKD33</f>
        <v>0</v>
      </c>
      <c r="KKE35" s="73">
        <f>ხარჯები!KKE33</f>
        <v>0</v>
      </c>
      <c r="KKF35" s="73">
        <f>ხარჯები!KKF33</f>
        <v>0</v>
      </c>
      <c r="KKG35" s="73">
        <f>ხარჯები!KKG33</f>
        <v>0</v>
      </c>
      <c r="KKH35" s="73">
        <f>ხარჯები!KKH33</f>
        <v>0</v>
      </c>
      <c r="KKI35" s="73">
        <f>ხარჯები!KKI33</f>
        <v>0</v>
      </c>
      <c r="KKJ35" s="73">
        <f>ხარჯები!KKJ33</f>
        <v>0</v>
      </c>
      <c r="KKK35" s="73">
        <f>ხარჯები!KKK33</f>
        <v>0</v>
      </c>
      <c r="KKL35" s="73">
        <f>ხარჯები!KKL33</f>
        <v>0</v>
      </c>
      <c r="KKM35" s="73">
        <f>ხარჯები!KKM33</f>
        <v>0</v>
      </c>
      <c r="KKN35" s="73">
        <f>ხარჯები!KKN33</f>
        <v>0</v>
      </c>
      <c r="KKO35" s="73">
        <f>ხარჯები!KKO33</f>
        <v>0</v>
      </c>
      <c r="KKP35" s="73">
        <f>ხარჯები!KKP33</f>
        <v>0</v>
      </c>
      <c r="KKQ35" s="73">
        <f>ხარჯები!KKQ33</f>
        <v>0</v>
      </c>
      <c r="KKR35" s="73">
        <f>ხარჯები!KKR33</f>
        <v>0</v>
      </c>
      <c r="KKS35" s="73">
        <f>ხარჯები!KKS33</f>
        <v>0</v>
      </c>
      <c r="KKT35" s="73">
        <f>ხარჯები!KKT33</f>
        <v>0</v>
      </c>
      <c r="KKU35" s="73">
        <f>ხარჯები!KKU33</f>
        <v>0</v>
      </c>
      <c r="KKV35" s="73">
        <f>ხარჯები!KKV33</f>
        <v>0</v>
      </c>
      <c r="KKW35" s="73">
        <f>ხარჯები!KKW33</f>
        <v>0</v>
      </c>
      <c r="KKX35" s="73">
        <f>ხარჯები!KKX33</f>
        <v>0</v>
      </c>
      <c r="KKY35" s="73">
        <f>ხარჯები!KKY33</f>
        <v>0</v>
      </c>
      <c r="KKZ35" s="73">
        <f>ხარჯები!KKZ33</f>
        <v>0</v>
      </c>
      <c r="KLA35" s="73">
        <f>ხარჯები!KLA33</f>
        <v>0</v>
      </c>
      <c r="KLB35" s="73">
        <f>ხარჯები!KLB33</f>
        <v>0</v>
      </c>
      <c r="KLC35" s="73">
        <f>ხარჯები!KLC33</f>
        <v>0</v>
      </c>
      <c r="KLD35" s="73">
        <f>ხარჯები!KLD33</f>
        <v>0</v>
      </c>
      <c r="KLE35" s="73">
        <f>ხარჯები!KLE33</f>
        <v>0</v>
      </c>
      <c r="KLF35" s="73">
        <f>ხარჯები!KLF33</f>
        <v>0</v>
      </c>
      <c r="KLG35" s="73">
        <f>ხარჯები!KLG33</f>
        <v>0</v>
      </c>
      <c r="KLH35" s="73">
        <f>ხარჯები!KLH33</f>
        <v>0</v>
      </c>
      <c r="KLI35" s="73">
        <f>ხარჯები!KLI33</f>
        <v>0</v>
      </c>
      <c r="KLJ35" s="73">
        <f>ხარჯები!KLJ33</f>
        <v>0</v>
      </c>
      <c r="KLK35" s="73">
        <f>ხარჯები!KLK33</f>
        <v>0</v>
      </c>
      <c r="KLL35" s="73">
        <f>ხარჯები!KLL33</f>
        <v>0</v>
      </c>
      <c r="KLM35" s="73">
        <f>ხარჯები!KLM33</f>
        <v>0</v>
      </c>
      <c r="KLN35" s="73">
        <f>ხარჯები!KLN33</f>
        <v>0</v>
      </c>
      <c r="KLO35" s="73">
        <f>ხარჯები!KLO33</f>
        <v>0</v>
      </c>
      <c r="KLP35" s="73">
        <f>ხარჯები!KLP33</f>
        <v>0</v>
      </c>
      <c r="KLQ35" s="73">
        <f>ხარჯები!KLQ33</f>
        <v>0</v>
      </c>
      <c r="KLR35" s="73">
        <f>ხარჯები!KLR33</f>
        <v>0</v>
      </c>
      <c r="KLS35" s="73">
        <f>ხარჯები!KLS33</f>
        <v>0</v>
      </c>
      <c r="KLT35" s="73">
        <f>ხარჯები!KLT33</f>
        <v>0</v>
      </c>
      <c r="KLU35" s="73">
        <f>ხარჯები!KLU33</f>
        <v>0</v>
      </c>
      <c r="KLV35" s="73">
        <f>ხარჯები!KLV33</f>
        <v>0</v>
      </c>
      <c r="KLW35" s="73">
        <f>ხარჯები!KLW33</f>
        <v>0</v>
      </c>
      <c r="KLX35" s="73">
        <f>ხარჯები!KLX33</f>
        <v>0</v>
      </c>
      <c r="KLY35" s="73">
        <f>ხარჯები!KLY33</f>
        <v>0</v>
      </c>
      <c r="KLZ35" s="73">
        <f>ხარჯები!KLZ33</f>
        <v>0</v>
      </c>
      <c r="KMA35" s="73">
        <f>ხარჯები!KMA33</f>
        <v>0</v>
      </c>
      <c r="KMB35" s="73">
        <f>ხარჯები!KMB33</f>
        <v>0</v>
      </c>
      <c r="KMC35" s="73">
        <f>ხარჯები!KMC33</f>
        <v>0</v>
      </c>
      <c r="KMD35" s="73">
        <f>ხარჯები!KMD33</f>
        <v>0</v>
      </c>
      <c r="KME35" s="73">
        <f>ხარჯები!KME33</f>
        <v>0</v>
      </c>
      <c r="KMF35" s="73">
        <f>ხარჯები!KMF33</f>
        <v>0</v>
      </c>
      <c r="KMG35" s="73">
        <f>ხარჯები!KMG33</f>
        <v>0</v>
      </c>
      <c r="KMH35" s="73">
        <f>ხარჯები!KMH33</f>
        <v>0</v>
      </c>
      <c r="KMI35" s="73">
        <f>ხარჯები!KMI33</f>
        <v>0</v>
      </c>
      <c r="KMJ35" s="73">
        <f>ხარჯები!KMJ33</f>
        <v>0</v>
      </c>
      <c r="KMK35" s="73">
        <f>ხარჯები!KMK33</f>
        <v>0</v>
      </c>
      <c r="KML35" s="73">
        <f>ხარჯები!KML33</f>
        <v>0</v>
      </c>
      <c r="KMM35" s="73">
        <f>ხარჯები!KMM33</f>
        <v>0</v>
      </c>
      <c r="KMN35" s="73">
        <f>ხარჯები!KMN33</f>
        <v>0</v>
      </c>
      <c r="KMO35" s="73">
        <f>ხარჯები!KMO33</f>
        <v>0</v>
      </c>
      <c r="KMP35" s="73">
        <f>ხარჯები!KMP33</f>
        <v>0</v>
      </c>
      <c r="KMQ35" s="73">
        <f>ხარჯები!KMQ33</f>
        <v>0</v>
      </c>
      <c r="KMR35" s="73">
        <f>ხარჯები!KMR33</f>
        <v>0</v>
      </c>
      <c r="KMS35" s="73">
        <f>ხარჯები!KMS33</f>
        <v>0</v>
      </c>
      <c r="KMT35" s="73">
        <f>ხარჯები!KMT33</f>
        <v>0</v>
      </c>
      <c r="KMU35" s="73">
        <f>ხარჯები!KMU33</f>
        <v>0</v>
      </c>
      <c r="KMV35" s="73">
        <f>ხარჯები!KMV33</f>
        <v>0</v>
      </c>
      <c r="KMW35" s="73">
        <f>ხარჯები!KMW33</f>
        <v>0</v>
      </c>
      <c r="KMX35" s="73">
        <f>ხარჯები!KMX33</f>
        <v>0</v>
      </c>
      <c r="KMY35" s="73">
        <f>ხარჯები!KMY33</f>
        <v>0</v>
      </c>
      <c r="KMZ35" s="73">
        <f>ხარჯები!KMZ33</f>
        <v>0</v>
      </c>
      <c r="KNA35" s="73">
        <f>ხარჯები!KNA33</f>
        <v>0</v>
      </c>
      <c r="KNB35" s="73">
        <f>ხარჯები!KNB33</f>
        <v>0</v>
      </c>
      <c r="KNC35" s="73">
        <f>ხარჯები!KNC33</f>
        <v>0</v>
      </c>
      <c r="KND35" s="73">
        <f>ხარჯები!KND33</f>
        <v>0</v>
      </c>
      <c r="KNE35" s="73">
        <f>ხარჯები!KNE33</f>
        <v>0</v>
      </c>
      <c r="KNF35" s="73">
        <f>ხარჯები!KNF33</f>
        <v>0</v>
      </c>
      <c r="KNG35" s="73">
        <f>ხარჯები!KNG33</f>
        <v>0</v>
      </c>
      <c r="KNH35" s="73">
        <f>ხარჯები!KNH33</f>
        <v>0</v>
      </c>
      <c r="KNI35" s="73">
        <f>ხარჯები!KNI33</f>
        <v>0</v>
      </c>
      <c r="KNJ35" s="73">
        <f>ხარჯები!KNJ33</f>
        <v>0</v>
      </c>
      <c r="KNK35" s="73">
        <f>ხარჯები!KNK33</f>
        <v>0</v>
      </c>
      <c r="KNL35" s="73">
        <f>ხარჯები!KNL33</f>
        <v>0</v>
      </c>
      <c r="KNM35" s="73">
        <f>ხარჯები!KNM33</f>
        <v>0</v>
      </c>
      <c r="KNN35" s="73">
        <f>ხარჯები!KNN33</f>
        <v>0</v>
      </c>
      <c r="KNO35" s="73">
        <f>ხარჯები!KNO33</f>
        <v>0</v>
      </c>
      <c r="KNP35" s="73">
        <f>ხარჯები!KNP33</f>
        <v>0</v>
      </c>
      <c r="KNQ35" s="73">
        <f>ხარჯები!KNQ33</f>
        <v>0</v>
      </c>
      <c r="KNR35" s="73">
        <f>ხარჯები!KNR33</f>
        <v>0</v>
      </c>
      <c r="KNS35" s="73">
        <f>ხარჯები!KNS33</f>
        <v>0</v>
      </c>
      <c r="KNT35" s="73">
        <f>ხარჯები!KNT33</f>
        <v>0</v>
      </c>
      <c r="KNU35" s="73">
        <f>ხარჯები!KNU33</f>
        <v>0</v>
      </c>
      <c r="KNV35" s="73">
        <f>ხარჯები!KNV33</f>
        <v>0</v>
      </c>
      <c r="KNW35" s="73">
        <f>ხარჯები!KNW33</f>
        <v>0</v>
      </c>
      <c r="KNX35" s="73">
        <f>ხარჯები!KNX33</f>
        <v>0</v>
      </c>
      <c r="KNY35" s="73">
        <f>ხარჯები!KNY33</f>
        <v>0</v>
      </c>
      <c r="KNZ35" s="73">
        <f>ხარჯები!KNZ33</f>
        <v>0</v>
      </c>
      <c r="KOA35" s="73">
        <f>ხარჯები!KOA33</f>
        <v>0</v>
      </c>
      <c r="KOB35" s="73">
        <f>ხარჯები!KOB33</f>
        <v>0</v>
      </c>
      <c r="KOC35" s="73">
        <f>ხარჯები!KOC33</f>
        <v>0</v>
      </c>
      <c r="KOD35" s="73">
        <f>ხარჯები!KOD33</f>
        <v>0</v>
      </c>
      <c r="KOE35" s="73">
        <f>ხარჯები!KOE33</f>
        <v>0</v>
      </c>
      <c r="KOF35" s="73">
        <f>ხარჯები!KOF33</f>
        <v>0</v>
      </c>
      <c r="KOG35" s="73">
        <f>ხარჯები!KOG33</f>
        <v>0</v>
      </c>
      <c r="KOH35" s="73">
        <f>ხარჯები!KOH33</f>
        <v>0</v>
      </c>
      <c r="KOI35" s="73">
        <f>ხარჯები!KOI33</f>
        <v>0</v>
      </c>
      <c r="KOJ35" s="73">
        <f>ხარჯები!KOJ33</f>
        <v>0</v>
      </c>
      <c r="KOK35" s="73">
        <f>ხარჯები!KOK33</f>
        <v>0</v>
      </c>
      <c r="KOL35" s="73">
        <f>ხარჯები!KOL33</f>
        <v>0</v>
      </c>
      <c r="KOM35" s="73">
        <f>ხარჯები!KOM33</f>
        <v>0</v>
      </c>
      <c r="KON35" s="73">
        <f>ხარჯები!KON33</f>
        <v>0</v>
      </c>
      <c r="KOO35" s="73">
        <f>ხარჯები!KOO33</f>
        <v>0</v>
      </c>
      <c r="KOP35" s="73">
        <f>ხარჯები!KOP33</f>
        <v>0</v>
      </c>
      <c r="KOQ35" s="73">
        <f>ხარჯები!KOQ33</f>
        <v>0</v>
      </c>
      <c r="KOR35" s="73">
        <f>ხარჯები!KOR33</f>
        <v>0</v>
      </c>
      <c r="KOS35" s="73">
        <f>ხარჯები!KOS33</f>
        <v>0</v>
      </c>
      <c r="KOT35" s="73">
        <f>ხარჯები!KOT33</f>
        <v>0</v>
      </c>
      <c r="KOU35" s="73">
        <f>ხარჯები!KOU33</f>
        <v>0</v>
      </c>
      <c r="KOV35" s="73">
        <f>ხარჯები!KOV33</f>
        <v>0</v>
      </c>
      <c r="KOW35" s="73">
        <f>ხარჯები!KOW33</f>
        <v>0</v>
      </c>
      <c r="KOX35" s="73">
        <f>ხარჯები!KOX33</f>
        <v>0</v>
      </c>
      <c r="KOY35" s="73">
        <f>ხარჯები!KOY33</f>
        <v>0</v>
      </c>
      <c r="KOZ35" s="73">
        <f>ხარჯები!KOZ33</f>
        <v>0</v>
      </c>
      <c r="KPA35" s="73">
        <f>ხარჯები!KPA33</f>
        <v>0</v>
      </c>
      <c r="KPB35" s="73">
        <f>ხარჯები!KPB33</f>
        <v>0</v>
      </c>
      <c r="KPC35" s="73">
        <f>ხარჯები!KPC33</f>
        <v>0</v>
      </c>
      <c r="KPD35" s="73">
        <f>ხარჯები!KPD33</f>
        <v>0</v>
      </c>
      <c r="KPE35" s="73">
        <f>ხარჯები!KPE33</f>
        <v>0</v>
      </c>
      <c r="KPF35" s="73">
        <f>ხარჯები!KPF33</f>
        <v>0</v>
      </c>
      <c r="KPG35" s="73">
        <f>ხარჯები!KPG33</f>
        <v>0</v>
      </c>
      <c r="KPH35" s="73">
        <f>ხარჯები!KPH33</f>
        <v>0</v>
      </c>
      <c r="KPI35" s="73">
        <f>ხარჯები!KPI33</f>
        <v>0</v>
      </c>
      <c r="KPJ35" s="73">
        <f>ხარჯები!KPJ33</f>
        <v>0</v>
      </c>
      <c r="KPK35" s="73">
        <f>ხარჯები!KPK33</f>
        <v>0</v>
      </c>
      <c r="KPL35" s="73">
        <f>ხარჯები!KPL33</f>
        <v>0</v>
      </c>
      <c r="KPM35" s="73">
        <f>ხარჯები!KPM33</f>
        <v>0</v>
      </c>
      <c r="KPN35" s="73">
        <f>ხარჯები!KPN33</f>
        <v>0</v>
      </c>
      <c r="KPO35" s="73">
        <f>ხარჯები!KPO33</f>
        <v>0</v>
      </c>
      <c r="KPP35" s="73">
        <f>ხარჯები!KPP33</f>
        <v>0</v>
      </c>
      <c r="KPQ35" s="73">
        <f>ხარჯები!KPQ33</f>
        <v>0</v>
      </c>
      <c r="KPR35" s="73">
        <f>ხარჯები!KPR33</f>
        <v>0</v>
      </c>
      <c r="KPS35" s="73">
        <f>ხარჯები!KPS33</f>
        <v>0</v>
      </c>
      <c r="KPT35" s="73">
        <f>ხარჯები!KPT33</f>
        <v>0</v>
      </c>
      <c r="KPU35" s="73">
        <f>ხარჯები!KPU33</f>
        <v>0</v>
      </c>
      <c r="KPV35" s="73">
        <f>ხარჯები!KPV33</f>
        <v>0</v>
      </c>
      <c r="KPW35" s="73">
        <f>ხარჯები!KPW33</f>
        <v>0</v>
      </c>
      <c r="KPX35" s="73">
        <f>ხარჯები!KPX33</f>
        <v>0</v>
      </c>
      <c r="KPY35" s="73">
        <f>ხარჯები!KPY33</f>
        <v>0</v>
      </c>
      <c r="KPZ35" s="73">
        <f>ხარჯები!KPZ33</f>
        <v>0</v>
      </c>
      <c r="KQA35" s="73">
        <f>ხარჯები!KQA33</f>
        <v>0</v>
      </c>
      <c r="KQB35" s="73">
        <f>ხარჯები!KQB33</f>
        <v>0</v>
      </c>
      <c r="KQC35" s="73">
        <f>ხარჯები!KQC33</f>
        <v>0</v>
      </c>
      <c r="KQD35" s="73">
        <f>ხარჯები!KQD33</f>
        <v>0</v>
      </c>
      <c r="KQE35" s="73">
        <f>ხარჯები!KQE33</f>
        <v>0</v>
      </c>
      <c r="KQF35" s="73">
        <f>ხარჯები!KQF33</f>
        <v>0</v>
      </c>
      <c r="KQG35" s="73">
        <f>ხარჯები!KQG33</f>
        <v>0</v>
      </c>
      <c r="KQH35" s="73">
        <f>ხარჯები!KQH33</f>
        <v>0</v>
      </c>
      <c r="KQI35" s="73">
        <f>ხარჯები!KQI33</f>
        <v>0</v>
      </c>
      <c r="KQJ35" s="73">
        <f>ხარჯები!KQJ33</f>
        <v>0</v>
      </c>
      <c r="KQK35" s="73">
        <f>ხარჯები!KQK33</f>
        <v>0</v>
      </c>
      <c r="KQL35" s="73">
        <f>ხარჯები!KQL33</f>
        <v>0</v>
      </c>
      <c r="KQM35" s="73">
        <f>ხარჯები!KQM33</f>
        <v>0</v>
      </c>
      <c r="KQN35" s="73">
        <f>ხარჯები!KQN33</f>
        <v>0</v>
      </c>
      <c r="KQO35" s="73">
        <f>ხარჯები!KQO33</f>
        <v>0</v>
      </c>
      <c r="KQP35" s="73">
        <f>ხარჯები!KQP33</f>
        <v>0</v>
      </c>
      <c r="KQQ35" s="73">
        <f>ხარჯები!KQQ33</f>
        <v>0</v>
      </c>
      <c r="KQR35" s="73">
        <f>ხარჯები!KQR33</f>
        <v>0</v>
      </c>
      <c r="KQS35" s="73">
        <f>ხარჯები!KQS33</f>
        <v>0</v>
      </c>
      <c r="KQT35" s="73">
        <f>ხარჯები!KQT33</f>
        <v>0</v>
      </c>
      <c r="KQU35" s="73">
        <f>ხარჯები!KQU33</f>
        <v>0</v>
      </c>
      <c r="KQV35" s="73">
        <f>ხარჯები!KQV33</f>
        <v>0</v>
      </c>
      <c r="KQW35" s="73">
        <f>ხარჯები!KQW33</f>
        <v>0</v>
      </c>
      <c r="KQX35" s="73">
        <f>ხარჯები!KQX33</f>
        <v>0</v>
      </c>
      <c r="KQY35" s="73">
        <f>ხარჯები!KQY33</f>
        <v>0</v>
      </c>
      <c r="KQZ35" s="73">
        <f>ხარჯები!KQZ33</f>
        <v>0</v>
      </c>
      <c r="KRA35" s="73">
        <f>ხარჯები!KRA33</f>
        <v>0</v>
      </c>
      <c r="KRB35" s="73">
        <f>ხარჯები!KRB33</f>
        <v>0</v>
      </c>
      <c r="KRC35" s="73">
        <f>ხარჯები!KRC33</f>
        <v>0</v>
      </c>
      <c r="KRD35" s="73">
        <f>ხარჯები!KRD33</f>
        <v>0</v>
      </c>
      <c r="KRE35" s="73">
        <f>ხარჯები!KRE33</f>
        <v>0</v>
      </c>
      <c r="KRF35" s="73">
        <f>ხარჯები!KRF33</f>
        <v>0</v>
      </c>
      <c r="KRG35" s="73">
        <f>ხარჯები!KRG33</f>
        <v>0</v>
      </c>
      <c r="KRH35" s="73">
        <f>ხარჯები!KRH33</f>
        <v>0</v>
      </c>
      <c r="KRI35" s="73">
        <f>ხარჯები!KRI33</f>
        <v>0</v>
      </c>
      <c r="KRJ35" s="73">
        <f>ხარჯები!KRJ33</f>
        <v>0</v>
      </c>
      <c r="KRK35" s="73">
        <f>ხარჯები!KRK33</f>
        <v>0</v>
      </c>
      <c r="KRL35" s="73">
        <f>ხარჯები!KRL33</f>
        <v>0</v>
      </c>
      <c r="KRM35" s="73">
        <f>ხარჯები!KRM33</f>
        <v>0</v>
      </c>
      <c r="KRN35" s="73">
        <f>ხარჯები!KRN33</f>
        <v>0</v>
      </c>
      <c r="KRO35" s="73">
        <f>ხარჯები!KRO33</f>
        <v>0</v>
      </c>
      <c r="KRP35" s="73">
        <f>ხარჯები!KRP33</f>
        <v>0</v>
      </c>
      <c r="KRQ35" s="73">
        <f>ხარჯები!KRQ33</f>
        <v>0</v>
      </c>
      <c r="KRR35" s="73">
        <f>ხარჯები!KRR33</f>
        <v>0</v>
      </c>
      <c r="KRS35" s="73">
        <f>ხარჯები!KRS33</f>
        <v>0</v>
      </c>
      <c r="KRT35" s="73">
        <f>ხარჯები!KRT33</f>
        <v>0</v>
      </c>
      <c r="KRU35" s="73">
        <f>ხარჯები!KRU33</f>
        <v>0</v>
      </c>
      <c r="KRV35" s="73">
        <f>ხარჯები!KRV33</f>
        <v>0</v>
      </c>
      <c r="KRW35" s="73">
        <f>ხარჯები!KRW33</f>
        <v>0</v>
      </c>
      <c r="KRX35" s="73">
        <f>ხარჯები!KRX33</f>
        <v>0</v>
      </c>
      <c r="KRY35" s="73">
        <f>ხარჯები!KRY33</f>
        <v>0</v>
      </c>
      <c r="KRZ35" s="73">
        <f>ხარჯები!KRZ33</f>
        <v>0</v>
      </c>
      <c r="KSA35" s="73">
        <f>ხარჯები!KSA33</f>
        <v>0</v>
      </c>
      <c r="KSB35" s="73">
        <f>ხარჯები!KSB33</f>
        <v>0</v>
      </c>
      <c r="KSC35" s="73">
        <f>ხარჯები!KSC33</f>
        <v>0</v>
      </c>
      <c r="KSD35" s="73">
        <f>ხარჯები!KSD33</f>
        <v>0</v>
      </c>
      <c r="KSE35" s="73">
        <f>ხარჯები!KSE33</f>
        <v>0</v>
      </c>
      <c r="KSF35" s="73">
        <f>ხარჯები!KSF33</f>
        <v>0</v>
      </c>
      <c r="KSG35" s="73">
        <f>ხარჯები!KSG33</f>
        <v>0</v>
      </c>
      <c r="KSH35" s="73">
        <f>ხარჯები!KSH33</f>
        <v>0</v>
      </c>
      <c r="KSI35" s="73">
        <f>ხარჯები!KSI33</f>
        <v>0</v>
      </c>
      <c r="KSJ35" s="73">
        <f>ხარჯები!KSJ33</f>
        <v>0</v>
      </c>
      <c r="KSK35" s="73">
        <f>ხარჯები!KSK33</f>
        <v>0</v>
      </c>
      <c r="KSL35" s="73">
        <f>ხარჯები!KSL33</f>
        <v>0</v>
      </c>
      <c r="KSM35" s="73">
        <f>ხარჯები!KSM33</f>
        <v>0</v>
      </c>
      <c r="KSN35" s="73">
        <f>ხარჯები!KSN33</f>
        <v>0</v>
      </c>
      <c r="KSO35" s="73">
        <f>ხარჯები!KSO33</f>
        <v>0</v>
      </c>
      <c r="KSP35" s="73">
        <f>ხარჯები!KSP33</f>
        <v>0</v>
      </c>
      <c r="KSQ35" s="73">
        <f>ხარჯები!KSQ33</f>
        <v>0</v>
      </c>
      <c r="KSR35" s="73">
        <f>ხარჯები!KSR33</f>
        <v>0</v>
      </c>
      <c r="KSS35" s="73">
        <f>ხარჯები!KSS33</f>
        <v>0</v>
      </c>
      <c r="KST35" s="73">
        <f>ხარჯები!KST33</f>
        <v>0</v>
      </c>
      <c r="KSU35" s="73">
        <f>ხარჯები!KSU33</f>
        <v>0</v>
      </c>
      <c r="KSV35" s="73">
        <f>ხარჯები!KSV33</f>
        <v>0</v>
      </c>
      <c r="KSW35" s="73">
        <f>ხარჯები!KSW33</f>
        <v>0</v>
      </c>
      <c r="KSX35" s="73">
        <f>ხარჯები!KSX33</f>
        <v>0</v>
      </c>
      <c r="KSY35" s="73">
        <f>ხარჯები!KSY33</f>
        <v>0</v>
      </c>
      <c r="KSZ35" s="73">
        <f>ხარჯები!KSZ33</f>
        <v>0</v>
      </c>
      <c r="KTA35" s="73">
        <f>ხარჯები!KTA33</f>
        <v>0</v>
      </c>
      <c r="KTB35" s="73">
        <f>ხარჯები!KTB33</f>
        <v>0</v>
      </c>
      <c r="KTC35" s="73">
        <f>ხარჯები!KTC33</f>
        <v>0</v>
      </c>
      <c r="KTD35" s="73">
        <f>ხარჯები!KTD33</f>
        <v>0</v>
      </c>
      <c r="KTE35" s="73">
        <f>ხარჯები!KTE33</f>
        <v>0</v>
      </c>
      <c r="KTF35" s="73">
        <f>ხარჯები!KTF33</f>
        <v>0</v>
      </c>
      <c r="KTG35" s="73">
        <f>ხარჯები!KTG33</f>
        <v>0</v>
      </c>
      <c r="KTH35" s="73">
        <f>ხარჯები!KTH33</f>
        <v>0</v>
      </c>
      <c r="KTI35" s="73">
        <f>ხარჯები!KTI33</f>
        <v>0</v>
      </c>
      <c r="KTJ35" s="73">
        <f>ხარჯები!KTJ33</f>
        <v>0</v>
      </c>
      <c r="KTK35" s="73">
        <f>ხარჯები!KTK33</f>
        <v>0</v>
      </c>
      <c r="KTL35" s="73">
        <f>ხარჯები!KTL33</f>
        <v>0</v>
      </c>
      <c r="KTM35" s="73">
        <f>ხარჯები!KTM33</f>
        <v>0</v>
      </c>
      <c r="KTN35" s="73">
        <f>ხარჯები!KTN33</f>
        <v>0</v>
      </c>
      <c r="KTO35" s="73">
        <f>ხარჯები!KTO33</f>
        <v>0</v>
      </c>
      <c r="KTP35" s="73">
        <f>ხარჯები!KTP33</f>
        <v>0</v>
      </c>
      <c r="KTQ35" s="73">
        <f>ხარჯები!KTQ33</f>
        <v>0</v>
      </c>
      <c r="KTR35" s="73">
        <f>ხარჯები!KTR33</f>
        <v>0</v>
      </c>
      <c r="KTS35" s="73">
        <f>ხარჯები!KTS33</f>
        <v>0</v>
      </c>
      <c r="KTT35" s="73">
        <f>ხარჯები!KTT33</f>
        <v>0</v>
      </c>
      <c r="KTU35" s="73">
        <f>ხარჯები!KTU33</f>
        <v>0</v>
      </c>
      <c r="KTV35" s="73">
        <f>ხარჯები!KTV33</f>
        <v>0</v>
      </c>
      <c r="KTW35" s="73">
        <f>ხარჯები!KTW33</f>
        <v>0</v>
      </c>
      <c r="KTX35" s="73">
        <f>ხარჯები!KTX33</f>
        <v>0</v>
      </c>
      <c r="KTY35" s="73">
        <f>ხარჯები!KTY33</f>
        <v>0</v>
      </c>
      <c r="KTZ35" s="73">
        <f>ხარჯები!KTZ33</f>
        <v>0</v>
      </c>
      <c r="KUA35" s="73">
        <f>ხარჯები!KUA33</f>
        <v>0</v>
      </c>
      <c r="KUB35" s="73">
        <f>ხარჯები!KUB33</f>
        <v>0</v>
      </c>
      <c r="KUC35" s="73">
        <f>ხარჯები!KUC33</f>
        <v>0</v>
      </c>
      <c r="KUD35" s="73">
        <f>ხარჯები!KUD33</f>
        <v>0</v>
      </c>
      <c r="KUE35" s="73">
        <f>ხარჯები!KUE33</f>
        <v>0</v>
      </c>
      <c r="KUF35" s="73">
        <f>ხარჯები!KUF33</f>
        <v>0</v>
      </c>
      <c r="KUG35" s="73">
        <f>ხარჯები!KUG33</f>
        <v>0</v>
      </c>
      <c r="KUH35" s="73">
        <f>ხარჯები!KUH33</f>
        <v>0</v>
      </c>
      <c r="KUI35" s="73">
        <f>ხარჯები!KUI33</f>
        <v>0</v>
      </c>
      <c r="KUJ35" s="73">
        <f>ხარჯები!KUJ33</f>
        <v>0</v>
      </c>
      <c r="KUK35" s="73">
        <f>ხარჯები!KUK33</f>
        <v>0</v>
      </c>
      <c r="KUL35" s="73">
        <f>ხარჯები!KUL33</f>
        <v>0</v>
      </c>
      <c r="KUM35" s="73">
        <f>ხარჯები!KUM33</f>
        <v>0</v>
      </c>
      <c r="KUN35" s="73">
        <f>ხარჯები!KUN33</f>
        <v>0</v>
      </c>
      <c r="KUO35" s="73">
        <f>ხარჯები!KUO33</f>
        <v>0</v>
      </c>
      <c r="KUP35" s="73">
        <f>ხარჯები!KUP33</f>
        <v>0</v>
      </c>
      <c r="KUQ35" s="73">
        <f>ხარჯები!KUQ33</f>
        <v>0</v>
      </c>
      <c r="KUR35" s="73">
        <f>ხარჯები!KUR33</f>
        <v>0</v>
      </c>
      <c r="KUS35" s="73">
        <f>ხარჯები!KUS33</f>
        <v>0</v>
      </c>
      <c r="KUT35" s="73">
        <f>ხარჯები!KUT33</f>
        <v>0</v>
      </c>
      <c r="KUU35" s="73">
        <f>ხარჯები!KUU33</f>
        <v>0</v>
      </c>
      <c r="KUV35" s="73">
        <f>ხარჯები!KUV33</f>
        <v>0</v>
      </c>
      <c r="KUW35" s="73">
        <f>ხარჯები!KUW33</f>
        <v>0</v>
      </c>
      <c r="KUX35" s="73">
        <f>ხარჯები!KUX33</f>
        <v>0</v>
      </c>
      <c r="KUY35" s="73">
        <f>ხარჯები!KUY33</f>
        <v>0</v>
      </c>
      <c r="KUZ35" s="73">
        <f>ხარჯები!KUZ33</f>
        <v>0</v>
      </c>
      <c r="KVA35" s="73">
        <f>ხარჯები!KVA33</f>
        <v>0</v>
      </c>
      <c r="KVB35" s="73">
        <f>ხარჯები!KVB33</f>
        <v>0</v>
      </c>
      <c r="KVC35" s="73">
        <f>ხარჯები!KVC33</f>
        <v>0</v>
      </c>
      <c r="KVD35" s="73">
        <f>ხარჯები!KVD33</f>
        <v>0</v>
      </c>
      <c r="KVE35" s="73">
        <f>ხარჯები!KVE33</f>
        <v>0</v>
      </c>
      <c r="KVF35" s="73">
        <f>ხარჯები!KVF33</f>
        <v>0</v>
      </c>
      <c r="KVG35" s="73">
        <f>ხარჯები!KVG33</f>
        <v>0</v>
      </c>
      <c r="KVH35" s="73">
        <f>ხარჯები!KVH33</f>
        <v>0</v>
      </c>
      <c r="KVI35" s="73">
        <f>ხარჯები!KVI33</f>
        <v>0</v>
      </c>
      <c r="KVJ35" s="73">
        <f>ხარჯები!KVJ33</f>
        <v>0</v>
      </c>
      <c r="KVK35" s="73">
        <f>ხარჯები!KVK33</f>
        <v>0</v>
      </c>
      <c r="KVL35" s="73">
        <f>ხარჯები!KVL33</f>
        <v>0</v>
      </c>
      <c r="KVM35" s="73">
        <f>ხარჯები!KVM33</f>
        <v>0</v>
      </c>
      <c r="KVN35" s="73">
        <f>ხარჯები!KVN33</f>
        <v>0</v>
      </c>
      <c r="KVO35" s="73">
        <f>ხარჯები!KVO33</f>
        <v>0</v>
      </c>
      <c r="KVP35" s="73">
        <f>ხარჯები!KVP33</f>
        <v>0</v>
      </c>
      <c r="KVQ35" s="73">
        <f>ხარჯები!KVQ33</f>
        <v>0</v>
      </c>
      <c r="KVR35" s="73">
        <f>ხარჯები!KVR33</f>
        <v>0</v>
      </c>
      <c r="KVS35" s="73">
        <f>ხარჯები!KVS33</f>
        <v>0</v>
      </c>
      <c r="KVT35" s="73">
        <f>ხარჯები!KVT33</f>
        <v>0</v>
      </c>
      <c r="KVU35" s="73">
        <f>ხარჯები!KVU33</f>
        <v>0</v>
      </c>
      <c r="KVV35" s="73">
        <f>ხარჯები!KVV33</f>
        <v>0</v>
      </c>
      <c r="KVW35" s="73">
        <f>ხარჯები!KVW33</f>
        <v>0</v>
      </c>
      <c r="KVX35" s="73">
        <f>ხარჯები!KVX33</f>
        <v>0</v>
      </c>
      <c r="KVY35" s="73">
        <f>ხარჯები!KVY33</f>
        <v>0</v>
      </c>
      <c r="KVZ35" s="73">
        <f>ხარჯები!KVZ33</f>
        <v>0</v>
      </c>
      <c r="KWA35" s="73">
        <f>ხარჯები!KWA33</f>
        <v>0</v>
      </c>
      <c r="KWB35" s="73">
        <f>ხარჯები!KWB33</f>
        <v>0</v>
      </c>
      <c r="KWC35" s="73">
        <f>ხარჯები!KWC33</f>
        <v>0</v>
      </c>
      <c r="KWD35" s="73">
        <f>ხარჯები!KWD33</f>
        <v>0</v>
      </c>
      <c r="KWE35" s="73">
        <f>ხარჯები!KWE33</f>
        <v>0</v>
      </c>
      <c r="KWF35" s="73">
        <f>ხარჯები!KWF33</f>
        <v>0</v>
      </c>
      <c r="KWG35" s="73">
        <f>ხარჯები!KWG33</f>
        <v>0</v>
      </c>
      <c r="KWH35" s="73">
        <f>ხარჯები!KWH33</f>
        <v>0</v>
      </c>
      <c r="KWI35" s="73">
        <f>ხარჯები!KWI33</f>
        <v>0</v>
      </c>
      <c r="KWJ35" s="73">
        <f>ხარჯები!KWJ33</f>
        <v>0</v>
      </c>
      <c r="KWK35" s="73">
        <f>ხარჯები!KWK33</f>
        <v>0</v>
      </c>
      <c r="KWL35" s="73">
        <f>ხარჯები!KWL33</f>
        <v>0</v>
      </c>
      <c r="KWM35" s="73">
        <f>ხარჯები!KWM33</f>
        <v>0</v>
      </c>
      <c r="KWN35" s="73">
        <f>ხარჯები!KWN33</f>
        <v>0</v>
      </c>
      <c r="KWO35" s="73">
        <f>ხარჯები!KWO33</f>
        <v>0</v>
      </c>
      <c r="KWP35" s="73">
        <f>ხარჯები!KWP33</f>
        <v>0</v>
      </c>
      <c r="KWQ35" s="73">
        <f>ხარჯები!KWQ33</f>
        <v>0</v>
      </c>
      <c r="KWR35" s="73">
        <f>ხარჯები!KWR33</f>
        <v>0</v>
      </c>
      <c r="KWS35" s="73">
        <f>ხარჯები!KWS33</f>
        <v>0</v>
      </c>
      <c r="KWT35" s="73">
        <f>ხარჯები!KWT33</f>
        <v>0</v>
      </c>
      <c r="KWU35" s="73">
        <f>ხარჯები!KWU33</f>
        <v>0</v>
      </c>
      <c r="KWV35" s="73">
        <f>ხარჯები!KWV33</f>
        <v>0</v>
      </c>
      <c r="KWW35" s="73">
        <f>ხარჯები!KWW33</f>
        <v>0</v>
      </c>
      <c r="KWX35" s="73">
        <f>ხარჯები!KWX33</f>
        <v>0</v>
      </c>
      <c r="KWY35" s="73">
        <f>ხარჯები!KWY33</f>
        <v>0</v>
      </c>
      <c r="KWZ35" s="73">
        <f>ხარჯები!KWZ33</f>
        <v>0</v>
      </c>
      <c r="KXA35" s="73">
        <f>ხარჯები!KXA33</f>
        <v>0</v>
      </c>
      <c r="KXB35" s="73">
        <f>ხარჯები!KXB33</f>
        <v>0</v>
      </c>
      <c r="KXC35" s="73">
        <f>ხარჯები!KXC33</f>
        <v>0</v>
      </c>
      <c r="KXD35" s="73">
        <f>ხარჯები!KXD33</f>
        <v>0</v>
      </c>
      <c r="KXE35" s="73">
        <f>ხარჯები!KXE33</f>
        <v>0</v>
      </c>
      <c r="KXF35" s="73">
        <f>ხარჯები!KXF33</f>
        <v>0</v>
      </c>
      <c r="KXG35" s="73">
        <f>ხარჯები!KXG33</f>
        <v>0</v>
      </c>
      <c r="KXH35" s="73">
        <f>ხარჯები!KXH33</f>
        <v>0</v>
      </c>
      <c r="KXI35" s="73">
        <f>ხარჯები!KXI33</f>
        <v>0</v>
      </c>
      <c r="KXJ35" s="73">
        <f>ხარჯები!KXJ33</f>
        <v>0</v>
      </c>
      <c r="KXK35" s="73">
        <f>ხარჯები!KXK33</f>
        <v>0</v>
      </c>
      <c r="KXL35" s="73">
        <f>ხარჯები!KXL33</f>
        <v>0</v>
      </c>
      <c r="KXM35" s="73">
        <f>ხარჯები!KXM33</f>
        <v>0</v>
      </c>
      <c r="KXN35" s="73">
        <f>ხარჯები!KXN33</f>
        <v>0</v>
      </c>
      <c r="KXO35" s="73">
        <f>ხარჯები!KXO33</f>
        <v>0</v>
      </c>
      <c r="KXP35" s="73">
        <f>ხარჯები!KXP33</f>
        <v>0</v>
      </c>
      <c r="KXQ35" s="73">
        <f>ხარჯები!KXQ33</f>
        <v>0</v>
      </c>
      <c r="KXR35" s="73">
        <f>ხარჯები!KXR33</f>
        <v>0</v>
      </c>
      <c r="KXS35" s="73">
        <f>ხარჯები!KXS33</f>
        <v>0</v>
      </c>
      <c r="KXT35" s="73">
        <f>ხარჯები!KXT33</f>
        <v>0</v>
      </c>
      <c r="KXU35" s="73">
        <f>ხარჯები!KXU33</f>
        <v>0</v>
      </c>
      <c r="KXV35" s="73">
        <f>ხარჯები!KXV33</f>
        <v>0</v>
      </c>
      <c r="KXW35" s="73">
        <f>ხარჯები!KXW33</f>
        <v>0</v>
      </c>
      <c r="KXX35" s="73">
        <f>ხარჯები!KXX33</f>
        <v>0</v>
      </c>
      <c r="KXY35" s="73">
        <f>ხარჯები!KXY33</f>
        <v>0</v>
      </c>
      <c r="KXZ35" s="73">
        <f>ხარჯები!KXZ33</f>
        <v>0</v>
      </c>
      <c r="KYA35" s="73">
        <f>ხარჯები!KYA33</f>
        <v>0</v>
      </c>
      <c r="KYB35" s="73">
        <f>ხარჯები!KYB33</f>
        <v>0</v>
      </c>
      <c r="KYC35" s="73">
        <f>ხარჯები!KYC33</f>
        <v>0</v>
      </c>
      <c r="KYD35" s="73">
        <f>ხარჯები!KYD33</f>
        <v>0</v>
      </c>
      <c r="KYE35" s="73">
        <f>ხარჯები!KYE33</f>
        <v>0</v>
      </c>
      <c r="KYF35" s="73">
        <f>ხარჯები!KYF33</f>
        <v>0</v>
      </c>
      <c r="KYG35" s="73">
        <f>ხარჯები!KYG33</f>
        <v>0</v>
      </c>
      <c r="KYH35" s="73">
        <f>ხარჯები!KYH33</f>
        <v>0</v>
      </c>
      <c r="KYI35" s="73">
        <f>ხარჯები!KYI33</f>
        <v>0</v>
      </c>
      <c r="KYJ35" s="73">
        <f>ხარჯები!KYJ33</f>
        <v>0</v>
      </c>
      <c r="KYK35" s="73">
        <f>ხარჯები!KYK33</f>
        <v>0</v>
      </c>
      <c r="KYL35" s="73">
        <f>ხარჯები!KYL33</f>
        <v>0</v>
      </c>
      <c r="KYM35" s="73">
        <f>ხარჯები!KYM33</f>
        <v>0</v>
      </c>
      <c r="KYN35" s="73">
        <f>ხარჯები!KYN33</f>
        <v>0</v>
      </c>
      <c r="KYO35" s="73">
        <f>ხარჯები!KYO33</f>
        <v>0</v>
      </c>
      <c r="KYP35" s="73">
        <f>ხარჯები!KYP33</f>
        <v>0</v>
      </c>
      <c r="KYQ35" s="73">
        <f>ხარჯები!KYQ33</f>
        <v>0</v>
      </c>
      <c r="KYR35" s="73">
        <f>ხარჯები!KYR33</f>
        <v>0</v>
      </c>
      <c r="KYS35" s="73">
        <f>ხარჯები!KYS33</f>
        <v>0</v>
      </c>
      <c r="KYT35" s="73">
        <f>ხარჯები!KYT33</f>
        <v>0</v>
      </c>
      <c r="KYU35" s="73">
        <f>ხარჯები!KYU33</f>
        <v>0</v>
      </c>
      <c r="KYV35" s="73">
        <f>ხარჯები!KYV33</f>
        <v>0</v>
      </c>
      <c r="KYW35" s="73">
        <f>ხარჯები!KYW33</f>
        <v>0</v>
      </c>
      <c r="KYX35" s="73">
        <f>ხარჯები!KYX33</f>
        <v>0</v>
      </c>
      <c r="KYY35" s="73">
        <f>ხარჯები!KYY33</f>
        <v>0</v>
      </c>
      <c r="KYZ35" s="73">
        <f>ხარჯები!KYZ33</f>
        <v>0</v>
      </c>
      <c r="KZA35" s="73">
        <f>ხარჯები!KZA33</f>
        <v>0</v>
      </c>
      <c r="KZB35" s="73">
        <f>ხარჯები!KZB33</f>
        <v>0</v>
      </c>
      <c r="KZC35" s="73">
        <f>ხარჯები!KZC33</f>
        <v>0</v>
      </c>
      <c r="KZD35" s="73">
        <f>ხარჯები!KZD33</f>
        <v>0</v>
      </c>
      <c r="KZE35" s="73">
        <f>ხარჯები!KZE33</f>
        <v>0</v>
      </c>
      <c r="KZF35" s="73">
        <f>ხარჯები!KZF33</f>
        <v>0</v>
      </c>
      <c r="KZG35" s="73">
        <f>ხარჯები!KZG33</f>
        <v>0</v>
      </c>
      <c r="KZH35" s="73">
        <f>ხარჯები!KZH33</f>
        <v>0</v>
      </c>
      <c r="KZI35" s="73">
        <f>ხარჯები!KZI33</f>
        <v>0</v>
      </c>
      <c r="KZJ35" s="73">
        <f>ხარჯები!KZJ33</f>
        <v>0</v>
      </c>
      <c r="KZK35" s="73">
        <f>ხარჯები!KZK33</f>
        <v>0</v>
      </c>
      <c r="KZL35" s="73">
        <f>ხარჯები!KZL33</f>
        <v>0</v>
      </c>
      <c r="KZM35" s="73">
        <f>ხარჯები!KZM33</f>
        <v>0</v>
      </c>
      <c r="KZN35" s="73">
        <f>ხარჯები!KZN33</f>
        <v>0</v>
      </c>
      <c r="KZO35" s="73">
        <f>ხარჯები!KZO33</f>
        <v>0</v>
      </c>
      <c r="KZP35" s="73">
        <f>ხარჯები!KZP33</f>
        <v>0</v>
      </c>
      <c r="KZQ35" s="73">
        <f>ხარჯები!KZQ33</f>
        <v>0</v>
      </c>
      <c r="KZR35" s="73">
        <f>ხარჯები!KZR33</f>
        <v>0</v>
      </c>
      <c r="KZS35" s="73">
        <f>ხარჯები!KZS33</f>
        <v>0</v>
      </c>
      <c r="KZT35" s="73">
        <f>ხარჯები!KZT33</f>
        <v>0</v>
      </c>
      <c r="KZU35" s="73">
        <f>ხარჯები!KZU33</f>
        <v>0</v>
      </c>
      <c r="KZV35" s="73">
        <f>ხარჯები!KZV33</f>
        <v>0</v>
      </c>
      <c r="KZW35" s="73">
        <f>ხარჯები!KZW33</f>
        <v>0</v>
      </c>
      <c r="KZX35" s="73">
        <f>ხარჯები!KZX33</f>
        <v>0</v>
      </c>
      <c r="KZY35" s="73">
        <f>ხარჯები!KZY33</f>
        <v>0</v>
      </c>
      <c r="KZZ35" s="73">
        <f>ხარჯები!KZZ33</f>
        <v>0</v>
      </c>
      <c r="LAA35" s="73">
        <f>ხარჯები!LAA33</f>
        <v>0</v>
      </c>
      <c r="LAB35" s="73">
        <f>ხარჯები!LAB33</f>
        <v>0</v>
      </c>
      <c r="LAC35" s="73">
        <f>ხარჯები!LAC33</f>
        <v>0</v>
      </c>
      <c r="LAD35" s="73">
        <f>ხარჯები!LAD33</f>
        <v>0</v>
      </c>
      <c r="LAE35" s="73">
        <f>ხარჯები!LAE33</f>
        <v>0</v>
      </c>
      <c r="LAF35" s="73">
        <f>ხარჯები!LAF33</f>
        <v>0</v>
      </c>
      <c r="LAG35" s="73">
        <f>ხარჯები!LAG33</f>
        <v>0</v>
      </c>
      <c r="LAH35" s="73">
        <f>ხარჯები!LAH33</f>
        <v>0</v>
      </c>
      <c r="LAI35" s="73">
        <f>ხარჯები!LAI33</f>
        <v>0</v>
      </c>
      <c r="LAJ35" s="73">
        <f>ხარჯები!LAJ33</f>
        <v>0</v>
      </c>
      <c r="LAK35" s="73">
        <f>ხარჯები!LAK33</f>
        <v>0</v>
      </c>
      <c r="LAL35" s="73">
        <f>ხარჯები!LAL33</f>
        <v>0</v>
      </c>
      <c r="LAM35" s="73">
        <f>ხარჯები!LAM33</f>
        <v>0</v>
      </c>
      <c r="LAN35" s="73">
        <f>ხარჯები!LAN33</f>
        <v>0</v>
      </c>
      <c r="LAO35" s="73">
        <f>ხარჯები!LAO33</f>
        <v>0</v>
      </c>
      <c r="LAP35" s="73">
        <f>ხარჯები!LAP33</f>
        <v>0</v>
      </c>
      <c r="LAQ35" s="73">
        <f>ხარჯები!LAQ33</f>
        <v>0</v>
      </c>
      <c r="LAR35" s="73">
        <f>ხარჯები!LAR33</f>
        <v>0</v>
      </c>
      <c r="LAS35" s="73">
        <f>ხარჯები!LAS33</f>
        <v>0</v>
      </c>
      <c r="LAT35" s="73">
        <f>ხარჯები!LAT33</f>
        <v>0</v>
      </c>
      <c r="LAU35" s="73">
        <f>ხარჯები!LAU33</f>
        <v>0</v>
      </c>
      <c r="LAV35" s="73">
        <f>ხარჯები!LAV33</f>
        <v>0</v>
      </c>
      <c r="LAW35" s="73">
        <f>ხარჯები!LAW33</f>
        <v>0</v>
      </c>
      <c r="LAX35" s="73">
        <f>ხარჯები!LAX33</f>
        <v>0</v>
      </c>
      <c r="LAY35" s="73">
        <f>ხარჯები!LAY33</f>
        <v>0</v>
      </c>
      <c r="LAZ35" s="73">
        <f>ხარჯები!LAZ33</f>
        <v>0</v>
      </c>
      <c r="LBA35" s="73">
        <f>ხარჯები!LBA33</f>
        <v>0</v>
      </c>
      <c r="LBB35" s="73">
        <f>ხარჯები!LBB33</f>
        <v>0</v>
      </c>
      <c r="LBC35" s="73">
        <f>ხარჯები!LBC33</f>
        <v>0</v>
      </c>
      <c r="LBD35" s="73">
        <f>ხარჯები!LBD33</f>
        <v>0</v>
      </c>
      <c r="LBE35" s="73">
        <f>ხარჯები!LBE33</f>
        <v>0</v>
      </c>
      <c r="LBF35" s="73">
        <f>ხარჯები!LBF33</f>
        <v>0</v>
      </c>
      <c r="LBG35" s="73">
        <f>ხარჯები!LBG33</f>
        <v>0</v>
      </c>
      <c r="LBH35" s="73">
        <f>ხარჯები!LBH33</f>
        <v>0</v>
      </c>
      <c r="LBI35" s="73">
        <f>ხარჯები!LBI33</f>
        <v>0</v>
      </c>
      <c r="LBJ35" s="73">
        <f>ხარჯები!LBJ33</f>
        <v>0</v>
      </c>
      <c r="LBK35" s="73">
        <f>ხარჯები!LBK33</f>
        <v>0</v>
      </c>
      <c r="LBL35" s="73">
        <f>ხარჯები!LBL33</f>
        <v>0</v>
      </c>
      <c r="LBM35" s="73">
        <f>ხარჯები!LBM33</f>
        <v>0</v>
      </c>
      <c r="LBN35" s="73">
        <f>ხარჯები!LBN33</f>
        <v>0</v>
      </c>
      <c r="LBO35" s="73">
        <f>ხარჯები!LBO33</f>
        <v>0</v>
      </c>
      <c r="LBP35" s="73">
        <f>ხარჯები!LBP33</f>
        <v>0</v>
      </c>
      <c r="LBQ35" s="73">
        <f>ხარჯები!LBQ33</f>
        <v>0</v>
      </c>
      <c r="LBR35" s="73">
        <f>ხარჯები!LBR33</f>
        <v>0</v>
      </c>
      <c r="LBS35" s="73">
        <f>ხარჯები!LBS33</f>
        <v>0</v>
      </c>
      <c r="LBT35" s="73">
        <f>ხარჯები!LBT33</f>
        <v>0</v>
      </c>
      <c r="LBU35" s="73">
        <f>ხარჯები!LBU33</f>
        <v>0</v>
      </c>
      <c r="LBV35" s="73">
        <f>ხარჯები!LBV33</f>
        <v>0</v>
      </c>
      <c r="LBW35" s="73">
        <f>ხარჯები!LBW33</f>
        <v>0</v>
      </c>
      <c r="LBX35" s="73">
        <f>ხარჯები!LBX33</f>
        <v>0</v>
      </c>
      <c r="LBY35" s="73">
        <f>ხარჯები!LBY33</f>
        <v>0</v>
      </c>
      <c r="LBZ35" s="73">
        <f>ხარჯები!LBZ33</f>
        <v>0</v>
      </c>
      <c r="LCA35" s="73">
        <f>ხარჯები!LCA33</f>
        <v>0</v>
      </c>
      <c r="LCB35" s="73">
        <f>ხარჯები!LCB33</f>
        <v>0</v>
      </c>
      <c r="LCC35" s="73">
        <f>ხარჯები!LCC33</f>
        <v>0</v>
      </c>
      <c r="LCD35" s="73">
        <f>ხარჯები!LCD33</f>
        <v>0</v>
      </c>
      <c r="LCE35" s="73">
        <f>ხარჯები!LCE33</f>
        <v>0</v>
      </c>
      <c r="LCF35" s="73">
        <f>ხარჯები!LCF33</f>
        <v>0</v>
      </c>
      <c r="LCG35" s="73">
        <f>ხარჯები!LCG33</f>
        <v>0</v>
      </c>
      <c r="LCH35" s="73">
        <f>ხარჯები!LCH33</f>
        <v>0</v>
      </c>
      <c r="LCI35" s="73">
        <f>ხარჯები!LCI33</f>
        <v>0</v>
      </c>
      <c r="LCJ35" s="73">
        <f>ხარჯები!LCJ33</f>
        <v>0</v>
      </c>
      <c r="LCK35" s="73">
        <f>ხარჯები!LCK33</f>
        <v>0</v>
      </c>
      <c r="LCL35" s="73">
        <f>ხარჯები!LCL33</f>
        <v>0</v>
      </c>
      <c r="LCM35" s="73">
        <f>ხარჯები!LCM33</f>
        <v>0</v>
      </c>
      <c r="LCN35" s="73">
        <f>ხარჯები!LCN33</f>
        <v>0</v>
      </c>
      <c r="LCO35" s="73">
        <f>ხარჯები!LCO33</f>
        <v>0</v>
      </c>
      <c r="LCP35" s="73">
        <f>ხარჯები!LCP33</f>
        <v>0</v>
      </c>
      <c r="LCQ35" s="73">
        <f>ხარჯები!LCQ33</f>
        <v>0</v>
      </c>
      <c r="LCR35" s="73">
        <f>ხარჯები!LCR33</f>
        <v>0</v>
      </c>
      <c r="LCS35" s="73">
        <f>ხარჯები!LCS33</f>
        <v>0</v>
      </c>
      <c r="LCT35" s="73">
        <f>ხარჯები!LCT33</f>
        <v>0</v>
      </c>
      <c r="LCU35" s="73">
        <f>ხარჯები!LCU33</f>
        <v>0</v>
      </c>
      <c r="LCV35" s="73">
        <f>ხარჯები!LCV33</f>
        <v>0</v>
      </c>
      <c r="LCW35" s="73">
        <f>ხარჯები!LCW33</f>
        <v>0</v>
      </c>
      <c r="LCX35" s="73">
        <f>ხარჯები!LCX33</f>
        <v>0</v>
      </c>
      <c r="LCY35" s="73">
        <f>ხარჯები!LCY33</f>
        <v>0</v>
      </c>
      <c r="LCZ35" s="73">
        <f>ხარჯები!LCZ33</f>
        <v>0</v>
      </c>
      <c r="LDA35" s="73">
        <f>ხარჯები!LDA33</f>
        <v>0</v>
      </c>
      <c r="LDB35" s="73">
        <f>ხარჯები!LDB33</f>
        <v>0</v>
      </c>
      <c r="LDC35" s="73">
        <f>ხარჯები!LDC33</f>
        <v>0</v>
      </c>
      <c r="LDD35" s="73">
        <f>ხარჯები!LDD33</f>
        <v>0</v>
      </c>
      <c r="LDE35" s="73">
        <f>ხარჯები!LDE33</f>
        <v>0</v>
      </c>
      <c r="LDF35" s="73">
        <f>ხარჯები!LDF33</f>
        <v>0</v>
      </c>
      <c r="LDG35" s="73">
        <f>ხარჯები!LDG33</f>
        <v>0</v>
      </c>
      <c r="LDH35" s="73">
        <f>ხარჯები!LDH33</f>
        <v>0</v>
      </c>
      <c r="LDI35" s="73">
        <f>ხარჯები!LDI33</f>
        <v>0</v>
      </c>
      <c r="LDJ35" s="73">
        <f>ხარჯები!LDJ33</f>
        <v>0</v>
      </c>
      <c r="LDK35" s="73">
        <f>ხარჯები!LDK33</f>
        <v>0</v>
      </c>
      <c r="LDL35" s="73">
        <f>ხარჯები!LDL33</f>
        <v>0</v>
      </c>
      <c r="LDM35" s="73">
        <f>ხარჯები!LDM33</f>
        <v>0</v>
      </c>
      <c r="LDN35" s="73">
        <f>ხარჯები!LDN33</f>
        <v>0</v>
      </c>
      <c r="LDO35" s="73">
        <f>ხარჯები!LDO33</f>
        <v>0</v>
      </c>
      <c r="LDP35" s="73">
        <f>ხარჯები!LDP33</f>
        <v>0</v>
      </c>
      <c r="LDQ35" s="73">
        <f>ხარჯები!LDQ33</f>
        <v>0</v>
      </c>
      <c r="LDR35" s="73">
        <f>ხარჯები!LDR33</f>
        <v>0</v>
      </c>
      <c r="LDS35" s="73">
        <f>ხარჯები!LDS33</f>
        <v>0</v>
      </c>
      <c r="LDT35" s="73">
        <f>ხარჯები!LDT33</f>
        <v>0</v>
      </c>
      <c r="LDU35" s="73">
        <f>ხარჯები!LDU33</f>
        <v>0</v>
      </c>
      <c r="LDV35" s="73">
        <f>ხარჯები!LDV33</f>
        <v>0</v>
      </c>
      <c r="LDW35" s="73">
        <f>ხარჯები!LDW33</f>
        <v>0</v>
      </c>
      <c r="LDX35" s="73">
        <f>ხარჯები!LDX33</f>
        <v>0</v>
      </c>
      <c r="LDY35" s="73">
        <f>ხარჯები!LDY33</f>
        <v>0</v>
      </c>
      <c r="LDZ35" s="73">
        <f>ხარჯები!LDZ33</f>
        <v>0</v>
      </c>
      <c r="LEA35" s="73">
        <f>ხარჯები!LEA33</f>
        <v>0</v>
      </c>
      <c r="LEB35" s="73">
        <f>ხარჯები!LEB33</f>
        <v>0</v>
      </c>
      <c r="LEC35" s="73">
        <f>ხარჯები!LEC33</f>
        <v>0</v>
      </c>
      <c r="LED35" s="73">
        <f>ხარჯები!LED33</f>
        <v>0</v>
      </c>
      <c r="LEE35" s="73">
        <f>ხარჯები!LEE33</f>
        <v>0</v>
      </c>
      <c r="LEF35" s="73">
        <f>ხარჯები!LEF33</f>
        <v>0</v>
      </c>
      <c r="LEG35" s="73">
        <f>ხარჯები!LEG33</f>
        <v>0</v>
      </c>
      <c r="LEH35" s="73">
        <f>ხარჯები!LEH33</f>
        <v>0</v>
      </c>
      <c r="LEI35" s="73">
        <f>ხარჯები!LEI33</f>
        <v>0</v>
      </c>
      <c r="LEJ35" s="73">
        <f>ხარჯები!LEJ33</f>
        <v>0</v>
      </c>
      <c r="LEK35" s="73">
        <f>ხარჯები!LEK33</f>
        <v>0</v>
      </c>
      <c r="LEL35" s="73">
        <f>ხარჯები!LEL33</f>
        <v>0</v>
      </c>
      <c r="LEM35" s="73">
        <f>ხარჯები!LEM33</f>
        <v>0</v>
      </c>
      <c r="LEN35" s="73">
        <f>ხარჯები!LEN33</f>
        <v>0</v>
      </c>
      <c r="LEO35" s="73">
        <f>ხარჯები!LEO33</f>
        <v>0</v>
      </c>
      <c r="LEP35" s="73">
        <f>ხარჯები!LEP33</f>
        <v>0</v>
      </c>
      <c r="LEQ35" s="73">
        <f>ხარჯები!LEQ33</f>
        <v>0</v>
      </c>
      <c r="LER35" s="73">
        <f>ხარჯები!LER33</f>
        <v>0</v>
      </c>
      <c r="LES35" s="73">
        <f>ხარჯები!LES33</f>
        <v>0</v>
      </c>
      <c r="LET35" s="73">
        <f>ხარჯები!LET33</f>
        <v>0</v>
      </c>
      <c r="LEU35" s="73">
        <f>ხარჯები!LEU33</f>
        <v>0</v>
      </c>
      <c r="LEV35" s="73">
        <f>ხარჯები!LEV33</f>
        <v>0</v>
      </c>
      <c r="LEW35" s="73">
        <f>ხარჯები!LEW33</f>
        <v>0</v>
      </c>
      <c r="LEX35" s="73">
        <f>ხარჯები!LEX33</f>
        <v>0</v>
      </c>
      <c r="LEY35" s="73">
        <f>ხარჯები!LEY33</f>
        <v>0</v>
      </c>
      <c r="LEZ35" s="73">
        <f>ხარჯები!LEZ33</f>
        <v>0</v>
      </c>
      <c r="LFA35" s="73">
        <f>ხარჯები!LFA33</f>
        <v>0</v>
      </c>
      <c r="LFB35" s="73">
        <f>ხარჯები!LFB33</f>
        <v>0</v>
      </c>
      <c r="LFC35" s="73">
        <f>ხარჯები!LFC33</f>
        <v>0</v>
      </c>
      <c r="LFD35" s="73">
        <f>ხარჯები!LFD33</f>
        <v>0</v>
      </c>
      <c r="LFE35" s="73">
        <f>ხარჯები!LFE33</f>
        <v>0</v>
      </c>
      <c r="LFF35" s="73">
        <f>ხარჯები!LFF33</f>
        <v>0</v>
      </c>
      <c r="LFG35" s="73">
        <f>ხარჯები!LFG33</f>
        <v>0</v>
      </c>
      <c r="LFH35" s="73">
        <f>ხარჯები!LFH33</f>
        <v>0</v>
      </c>
      <c r="LFI35" s="73">
        <f>ხარჯები!LFI33</f>
        <v>0</v>
      </c>
      <c r="LFJ35" s="73">
        <f>ხარჯები!LFJ33</f>
        <v>0</v>
      </c>
      <c r="LFK35" s="73">
        <f>ხარჯები!LFK33</f>
        <v>0</v>
      </c>
      <c r="LFL35" s="73">
        <f>ხარჯები!LFL33</f>
        <v>0</v>
      </c>
      <c r="LFM35" s="73">
        <f>ხარჯები!LFM33</f>
        <v>0</v>
      </c>
      <c r="LFN35" s="73">
        <f>ხარჯები!LFN33</f>
        <v>0</v>
      </c>
      <c r="LFO35" s="73">
        <f>ხარჯები!LFO33</f>
        <v>0</v>
      </c>
      <c r="LFP35" s="73">
        <f>ხარჯები!LFP33</f>
        <v>0</v>
      </c>
      <c r="LFQ35" s="73">
        <f>ხარჯები!LFQ33</f>
        <v>0</v>
      </c>
      <c r="LFR35" s="73">
        <f>ხარჯები!LFR33</f>
        <v>0</v>
      </c>
      <c r="LFS35" s="73">
        <f>ხარჯები!LFS33</f>
        <v>0</v>
      </c>
      <c r="LFT35" s="73">
        <f>ხარჯები!LFT33</f>
        <v>0</v>
      </c>
      <c r="LFU35" s="73">
        <f>ხარჯები!LFU33</f>
        <v>0</v>
      </c>
      <c r="LFV35" s="73">
        <f>ხარჯები!LFV33</f>
        <v>0</v>
      </c>
      <c r="LFW35" s="73">
        <f>ხარჯები!LFW33</f>
        <v>0</v>
      </c>
      <c r="LFX35" s="73">
        <f>ხარჯები!LFX33</f>
        <v>0</v>
      </c>
      <c r="LFY35" s="73">
        <f>ხარჯები!LFY33</f>
        <v>0</v>
      </c>
      <c r="LFZ35" s="73">
        <f>ხარჯები!LFZ33</f>
        <v>0</v>
      </c>
      <c r="LGA35" s="73">
        <f>ხარჯები!LGA33</f>
        <v>0</v>
      </c>
      <c r="LGB35" s="73">
        <f>ხარჯები!LGB33</f>
        <v>0</v>
      </c>
      <c r="LGC35" s="73">
        <f>ხარჯები!LGC33</f>
        <v>0</v>
      </c>
      <c r="LGD35" s="73">
        <f>ხარჯები!LGD33</f>
        <v>0</v>
      </c>
      <c r="LGE35" s="73">
        <f>ხარჯები!LGE33</f>
        <v>0</v>
      </c>
      <c r="LGF35" s="73">
        <f>ხარჯები!LGF33</f>
        <v>0</v>
      </c>
      <c r="LGG35" s="73">
        <f>ხარჯები!LGG33</f>
        <v>0</v>
      </c>
      <c r="LGH35" s="73">
        <f>ხარჯები!LGH33</f>
        <v>0</v>
      </c>
      <c r="LGI35" s="73">
        <f>ხარჯები!LGI33</f>
        <v>0</v>
      </c>
      <c r="LGJ35" s="73">
        <f>ხარჯები!LGJ33</f>
        <v>0</v>
      </c>
      <c r="LGK35" s="73">
        <f>ხარჯები!LGK33</f>
        <v>0</v>
      </c>
      <c r="LGL35" s="73">
        <f>ხარჯები!LGL33</f>
        <v>0</v>
      </c>
      <c r="LGM35" s="73">
        <f>ხარჯები!LGM33</f>
        <v>0</v>
      </c>
      <c r="LGN35" s="73">
        <f>ხარჯები!LGN33</f>
        <v>0</v>
      </c>
      <c r="LGO35" s="73">
        <f>ხარჯები!LGO33</f>
        <v>0</v>
      </c>
      <c r="LGP35" s="73">
        <f>ხარჯები!LGP33</f>
        <v>0</v>
      </c>
      <c r="LGQ35" s="73">
        <f>ხარჯები!LGQ33</f>
        <v>0</v>
      </c>
      <c r="LGR35" s="73">
        <f>ხარჯები!LGR33</f>
        <v>0</v>
      </c>
      <c r="LGS35" s="73">
        <f>ხარჯები!LGS33</f>
        <v>0</v>
      </c>
      <c r="LGT35" s="73">
        <f>ხარჯები!LGT33</f>
        <v>0</v>
      </c>
      <c r="LGU35" s="73">
        <f>ხარჯები!LGU33</f>
        <v>0</v>
      </c>
      <c r="LGV35" s="73">
        <f>ხარჯები!LGV33</f>
        <v>0</v>
      </c>
      <c r="LGW35" s="73">
        <f>ხარჯები!LGW33</f>
        <v>0</v>
      </c>
      <c r="LGX35" s="73">
        <f>ხარჯები!LGX33</f>
        <v>0</v>
      </c>
      <c r="LGY35" s="73">
        <f>ხარჯები!LGY33</f>
        <v>0</v>
      </c>
      <c r="LGZ35" s="73">
        <f>ხარჯები!LGZ33</f>
        <v>0</v>
      </c>
      <c r="LHA35" s="73">
        <f>ხარჯები!LHA33</f>
        <v>0</v>
      </c>
      <c r="LHB35" s="73">
        <f>ხარჯები!LHB33</f>
        <v>0</v>
      </c>
      <c r="LHC35" s="73">
        <f>ხარჯები!LHC33</f>
        <v>0</v>
      </c>
      <c r="LHD35" s="73">
        <f>ხარჯები!LHD33</f>
        <v>0</v>
      </c>
      <c r="LHE35" s="73">
        <f>ხარჯები!LHE33</f>
        <v>0</v>
      </c>
      <c r="LHF35" s="73">
        <f>ხარჯები!LHF33</f>
        <v>0</v>
      </c>
      <c r="LHG35" s="73">
        <f>ხარჯები!LHG33</f>
        <v>0</v>
      </c>
      <c r="LHH35" s="73">
        <f>ხარჯები!LHH33</f>
        <v>0</v>
      </c>
      <c r="LHI35" s="73">
        <f>ხარჯები!LHI33</f>
        <v>0</v>
      </c>
      <c r="LHJ35" s="73">
        <f>ხარჯები!LHJ33</f>
        <v>0</v>
      </c>
      <c r="LHK35" s="73">
        <f>ხარჯები!LHK33</f>
        <v>0</v>
      </c>
      <c r="LHL35" s="73">
        <f>ხარჯები!LHL33</f>
        <v>0</v>
      </c>
      <c r="LHM35" s="73">
        <f>ხარჯები!LHM33</f>
        <v>0</v>
      </c>
      <c r="LHN35" s="73">
        <f>ხარჯები!LHN33</f>
        <v>0</v>
      </c>
      <c r="LHO35" s="73">
        <f>ხარჯები!LHO33</f>
        <v>0</v>
      </c>
      <c r="LHP35" s="73">
        <f>ხარჯები!LHP33</f>
        <v>0</v>
      </c>
      <c r="LHQ35" s="73">
        <f>ხარჯები!LHQ33</f>
        <v>0</v>
      </c>
      <c r="LHR35" s="73">
        <f>ხარჯები!LHR33</f>
        <v>0</v>
      </c>
      <c r="LHS35" s="73">
        <f>ხარჯები!LHS33</f>
        <v>0</v>
      </c>
      <c r="LHT35" s="73">
        <f>ხარჯები!LHT33</f>
        <v>0</v>
      </c>
      <c r="LHU35" s="73">
        <f>ხარჯები!LHU33</f>
        <v>0</v>
      </c>
      <c r="LHV35" s="73">
        <f>ხარჯები!LHV33</f>
        <v>0</v>
      </c>
      <c r="LHW35" s="73">
        <f>ხარჯები!LHW33</f>
        <v>0</v>
      </c>
      <c r="LHX35" s="73">
        <f>ხარჯები!LHX33</f>
        <v>0</v>
      </c>
      <c r="LHY35" s="73">
        <f>ხარჯები!LHY33</f>
        <v>0</v>
      </c>
      <c r="LHZ35" s="73">
        <f>ხარჯები!LHZ33</f>
        <v>0</v>
      </c>
      <c r="LIA35" s="73">
        <f>ხარჯები!LIA33</f>
        <v>0</v>
      </c>
      <c r="LIB35" s="73">
        <f>ხარჯები!LIB33</f>
        <v>0</v>
      </c>
      <c r="LIC35" s="73">
        <f>ხარჯები!LIC33</f>
        <v>0</v>
      </c>
      <c r="LID35" s="73">
        <f>ხარჯები!LID33</f>
        <v>0</v>
      </c>
      <c r="LIE35" s="73">
        <f>ხარჯები!LIE33</f>
        <v>0</v>
      </c>
      <c r="LIF35" s="73">
        <f>ხარჯები!LIF33</f>
        <v>0</v>
      </c>
      <c r="LIG35" s="73">
        <f>ხარჯები!LIG33</f>
        <v>0</v>
      </c>
      <c r="LIH35" s="73">
        <f>ხარჯები!LIH33</f>
        <v>0</v>
      </c>
      <c r="LII35" s="73">
        <f>ხარჯები!LII33</f>
        <v>0</v>
      </c>
      <c r="LIJ35" s="73">
        <f>ხარჯები!LIJ33</f>
        <v>0</v>
      </c>
      <c r="LIK35" s="73">
        <f>ხარჯები!LIK33</f>
        <v>0</v>
      </c>
      <c r="LIL35" s="73">
        <f>ხარჯები!LIL33</f>
        <v>0</v>
      </c>
      <c r="LIM35" s="73">
        <f>ხარჯები!LIM33</f>
        <v>0</v>
      </c>
      <c r="LIN35" s="73">
        <f>ხარჯები!LIN33</f>
        <v>0</v>
      </c>
      <c r="LIO35" s="73">
        <f>ხარჯები!LIO33</f>
        <v>0</v>
      </c>
      <c r="LIP35" s="73">
        <f>ხარჯები!LIP33</f>
        <v>0</v>
      </c>
      <c r="LIQ35" s="73">
        <f>ხარჯები!LIQ33</f>
        <v>0</v>
      </c>
      <c r="LIR35" s="73">
        <f>ხარჯები!LIR33</f>
        <v>0</v>
      </c>
      <c r="LIS35" s="73">
        <f>ხარჯები!LIS33</f>
        <v>0</v>
      </c>
      <c r="LIT35" s="73">
        <f>ხარჯები!LIT33</f>
        <v>0</v>
      </c>
      <c r="LIU35" s="73">
        <f>ხარჯები!LIU33</f>
        <v>0</v>
      </c>
      <c r="LIV35" s="73">
        <f>ხარჯები!LIV33</f>
        <v>0</v>
      </c>
      <c r="LIW35" s="73">
        <f>ხარჯები!LIW33</f>
        <v>0</v>
      </c>
      <c r="LIX35" s="73">
        <f>ხარჯები!LIX33</f>
        <v>0</v>
      </c>
      <c r="LIY35" s="73">
        <f>ხარჯები!LIY33</f>
        <v>0</v>
      </c>
      <c r="LIZ35" s="73">
        <f>ხარჯები!LIZ33</f>
        <v>0</v>
      </c>
      <c r="LJA35" s="73">
        <f>ხარჯები!LJA33</f>
        <v>0</v>
      </c>
      <c r="LJB35" s="73">
        <f>ხარჯები!LJB33</f>
        <v>0</v>
      </c>
      <c r="LJC35" s="73">
        <f>ხარჯები!LJC33</f>
        <v>0</v>
      </c>
      <c r="LJD35" s="73">
        <f>ხარჯები!LJD33</f>
        <v>0</v>
      </c>
      <c r="LJE35" s="73">
        <f>ხარჯები!LJE33</f>
        <v>0</v>
      </c>
      <c r="LJF35" s="73">
        <f>ხარჯები!LJF33</f>
        <v>0</v>
      </c>
      <c r="LJG35" s="73">
        <f>ხარჯები!LJG33</f>
        <v>0</v>
      </c>
      <c r="LJH35" s="73">
        <f>ხარჯები!LJH33</f>
        <v>0</v>
      </c>
      <c r="LJI35" s="73">
        <f>ხარჯები!LJI33</f>
        <v>0</v>
      </c>
      <c r="LJJ35" s="73">
        <f>ხარჯები!LJJ33</f>
        <v>0</v>
      </c>
      <c r="LJK35" s="73">
        <f>ხარჯები!LJK33</f>
        <v>0</v>
      </c>
      <c r="LJL35" s="73">
        <f>ხარჯები!LJL33</f>
        <v>0</v>
      </c>
      <c r="LJM35" s="73">
        <f>ხარჯები!LJM33</f>
        <v>0</v>
      </c>
      <c r="LJN35" s="73">
        <f>ხარჯები!LJN33</f>
        <v>0</v>
      </c>
      <c r="LJO35" s="73">
        <f>ხარჯები!LJO33</f>
        <v>0</v>
      </c>
      <c r="LJP35" s="73">
        <f>ხარჯები!LJP33</f>
        <v>0</v>
      </c>
      <c r="LJQ35" s="73">
        <f>ხარჯები!LJQ33</f>
        <v>0</v>
      </c>
      <c r="LJR35" s="73">
        <f>ხარჯები!LJR33</f>
        <v>0</v>
      </c>
      <c r="LJS35" s="73">
        <f>ხარჯები!LJS33</f>
        <v>0</v>
      </c>
      <c r="LJT35" s="73">
        <f>ხარჯები!LJT33</f>
        <v>0</v>
      </c>
      <c r="LJU35" s="73">
        <f>ხარჯები!LJU33</f>
        <v>0</v>
      </c>
      <c r="LJV35" s="73">
        <f>ხარჯები!LJV33</f>
        <v>0</v>
      </c>
      <c r="LJW35" s="73">
        <f>ხარჯები!LJW33</f>
        <v>0</v>
      </c>
      <c r="LJX35" s="73">
        <f>ხარჯები!LJX33</f>
        <v>0</v>
      </c>
      <c r="LJY35" s="73">
        <f>ხარჯები!LJY33</f>
        <v>0</v>
      </c>
      <c r="LJZ35" s="73">
        <f>ხარჯები!LJZ33</f>
        <v>0</v>
      </c>
      <c r="LKA35" s="73">
        <f>ხარჯები!LKA33</f>
        <v>0</v>
      </c>
      <c r="LKB35" s="73">
        <f>ხარჯები!LKB33</f>
        <v>0</v>
      </c>
      <c r="LKC35" s="73">
        <f>ხარჯები!LKC33</f>
        <v>0</v>
      </c>
      <c r="LKD35" s="73">
        <f>ხარჯები!LKD33</f>
        <v>0</v>
      </c>
      <c r="LKE35" s="73">
        <f>ხარჯები!LKE33</f>
        <v>0</v>
      </c>
      <c r="LKF35" s="73">
        <f>ხარჯები!LKF33</f>
        <v>0</v>
      </c>
      <c r="LKG35" s="73">
        <f>ხარჯები!LKG33</f>
        <v>0</v>
      </c>
      <c r="LKH35" s="73">
        <f>ხარჯები!LKH33</f>
        <v>0</v>
      </c>
      <c r="LKI35" s="73">
        <f>ხარჯები!LKI33</f>
        <v>0</v>
      </c>
      <c r="LKJ35" s="73">
        <f>ხარჯები!LKJ33</f>
        <v>0</v>
      </c>
      <c r="LKK35" s="73">
        <f>ხარჯები!LKK33</f>
        <v>0</v>
      </c>
      <c r="LKL35" s="73">
        <f>ხარჯები!LKL33</f>
        <v>0</v>
      </c>
      <c r="LKM35" s="73">
        <f>ხარჯები!LKM33</f>
        <v>0</v>
      </c>
      <c r="LKN35" s="73">
        <f>ხარჯები!LKN33</f>
        <v>0</v>
      </c>
      <c r="LKO35" s="73">
        <f>ხარჯები!LKO33</f>
        <v>0</v>
      </c>
      <c r="LKP35" s="73">
        <f>ხარჯები!LKP33</f>
        <v>0</v>
      </c>
      <c r="LKQ35" s="73">
        <f>ხარჯები!LKQ33</f>
        <v>0</v>
      </c>
      <c r="LKR35" s="73">
        <f>ხარჯები!LKR33</f>
        <v>0</v>
      </c>
      <c r="LKS35" s="73">
        <f>ხარჯები!LKS33</f>
        <v>0</v>
      </c>
      <c r="LKT35" s="73">
        <f>ხარჯები!LKT33</f>
        <v>0</v>
      </c>
      <c r="LKU35" s="73">
        <f>ხარჯები!LKU33</f>
        <v>0</v>
      </c>
      <c r="LKV35" s="73">
        <f>ხარჯები!LKV33</f>
        <v>0</v>
      </c>
      <c r="LKW35" s="73">
        <f>ხარჯები!LKW33</f>
        <v>0</v>
      </c>
      <c r="LKX35" s="73">
        <f>ხარჯები!LKX33</f>
        <v>0</v>
      </c>
      <c r="LKY35" s="73">
        <f>ხარჯები!LKY33</f>
        <v>0</v>
      </c>
      <c r="LKZ35" s="73">
        <f>ხარჯები!LKZ33</f>
        <v>0</v>
      </c>
      <c r="LLA35" s="73">
        <f>ხარჯები!LLA33</f>
        <v>0</v>
      </c>
      <c r="LLB35" s="73">
        <f>ხარჯები!LLB33</f>
        <v>0</v>
      </c>
      <c r="LLC35" s="73">
        <f>ხარჯები!LLC33</f>
        <v>0</v>
      </c>
      <c r="LLD35" s="73">
        <f>ხარჯები!LLD33</f>
        <v>0</v>
      </c>
      <c r="LLE35" s="73">
        <f>ხარჯები!LLE33</f>
        <v>0</v>
      </c>
      <c r="LLF35" s="73">
        <f>ხარჯები!LLF33</f>
        <v>0</v>
      </c>
      <c r="LLG35" s="73">
        <f>ხარჯები!LLG33</f>
        <v>0</v>
      </c>
      <c r="LLH35" s="73">
        <f>ხარჯები!LLH33</f>
        <v>0</v>
      </c>
      <c r="LLI35" s="73">
        <f>ხარჯები!LLI33</f>
        <v>0</v>
      </c>
      <c r="LLJ35" s="73">
        <f>ხარჯები!LLJ33</f>
        <v>0</v>
      </c>
      <c r="LLK35" s="73">
        <f>ხარჯები!LLK33</f>
        <v>0</v>
      </c>
      <c r="LLL35" s="73">
        <f>ხარჯები!LLL33</f>
        <v>0</v>
      </c>
      <c r="LLM35" s="73">
        <f>ხარჯები!LLM33</f>
        <v>0</v>
      </c>
      <c r="LLN35" s="73">
        <f>ხარჯები!LLN33</f>
        <v>0</v>
      </c>
      <c r="LLO35" s="73">
        <f>ხარჯები!LLO33</f>
        <v>0</v>
      </c>
      <c r="LLP35" s="73">
        <f>ხარჯები!LLP33</f>
        <v>0</v>
      </c>
      <c r="LLQ35" s="73">
        <f>ხარჯები!LLQ33</f>
        <v>0</v>
      </c>
      <c r="LLR35" s="73">
        <f>ხარჯები!LLR33</f>
        <v>0</v>
      </c>
      <c r="LLS35" s="73">
        <f>ხარჯები!LLS33</f>
        <v>0</v>
      </c>
      <c r="LLT35" s="73">
        <f>ხარჯები!LLT33</f>
        <v>0</v>
      </c>
      <c r="LLU35" s="73">
        <f>ხარჯები!LLU33</f>
        <v>0</v>
      </c>
      <c r="LLV35" s="73">
        <f>ხარჯები!LLV33</f>
        <v>0</v>
      </c>
      <c r="LLW35" s="73">
        <f>ხარჯები!LLW33</f>
        <v>0</v>
      </c>
      <c r="LLX35" s="73">
        <f>ხარჯები!LLX33</f>
        <v>0</v>
      </c>
      <c r="LLY35" s="73">
        <f>ხარჯები!LLY33</f>
        <v>0</v>
      </c>
      <c r="LLZ35" s="73">
        <f>ხარჯები!LLZ33</f>
        <v>0</v>
      </c>
      <c r="LMA35" s="73">
        <f>ხარჯები!LMA33</f>
        <v>0</v>
      </c>
      <c r="LMB35" s="73">
        <f>ხარჯები!LMB33</f>
        <v>0</v>
      </c>
      <c r="LMC35" s="73">
        <f>ხარჯები!LMC33</f>
        <v>0</v>
      </c>
      <c r="LMD35" s="73">
        <f>ხარჯები!LMD33</f>
        <v>0</v>
      </c>
      <c r="LME35" s="73">
        <f>ხარჯები!LME33</f>
        <v>0</v>
      </c>
      <c r="LMF35" s="73">
        <f>ხარჯები!LMF33</f>
        <v>0</v>
      </c>
      <c r="LMG35" s="73">
        <f>ხარჯები!LMG33</f>
        <v>0</v>
      </c>
      <c r="LMH35" s="73">
        <f>ხარჯები!LMH33</f>
        <v>0</v>
      </c>
      <c r="LMI35" s="73">
        <f>ხარჯები!LMI33</f>
        <v>0</v>
      </c>
      <c r="LMJ35" s="73">
        <f>ხარჯები!LMJ33</f>
        <v>0</v>
      </c>
      <c r="LMK35" s="73">
        <f>ხარჯები!LMK33</f>
        <v>0</v>
      </c>
      <c r="LML35" s="73">
        <f>ხარჯები!LML33</f>
        <v>0</v>
      </c>
      <c r="LMM35" s="73">
        <f>ხარჯები!LMM33</f>
        <v>0</v>
      </c>
      <c r="LMN35" s="73">
        <f>ხარჯები!LMN33</f>
        <v>0</v>
      </c>
      <c r="LMO35" s="73">
        <f>ხარჯები!LMO33</f>
        <v>0</v>
      </c>
      <c r="LMP35" s="73">
        <f>ხარჯები!LMP33</f>
        <v>0</v>
      </c>
      <c r="LMQ35" s="73">
        <f>ხარჯები!LMQ33</f>
        <v>0</v>
      </c>
      <c r="LMR35" s="73">
        <f>ხარჯები!LMR33</f>
        <v>0</v>
      </c>
      <c r="LMS35" s="73">
        <f>ხარჯები!LMS33</f>
        <v>0</v>
      </c>
      <c r="LMT35" s="73">
        <f>ხარჯები!LMT33</f>
        <v>0</v>
      </c>
      <c r="LMU35" s="73">
        <f>ხარჯები!LMU33</f>
        <v>0</v>
      </c>
      <c r="LMV35" s="73">
        <f>ხარჯები!LMV33</f>
        <v>0</v>
      </c>
      <c r="LMW35" s="73">
        <f>ხარჯები!LMW33</f>
        <v>0</v>
      </c>
      <c r="LMX35" s="73">
        <f>ხარჯები!LMX33</f>
        <v>0</v>
      </c>
      <c r="LMY35" s="73">
        <f>ხარჯები!LMY33</f>
        <v>0</v>
      </c>
      <c r="LMZ35" s="73">
        <f>ხარჯები!LMZ33</f>
        <v>0</v>
      </c>
      <c r="LNA35" s="73">
        <f>ხარჯები!LNA33</f>
        <v>0</v>
      </c>
      <c r="LNB35" s="73">
        <f>ხარჯები!LNB33</f>
        <v>0</v>
      </c>
      <c r="LNC35" s="73">
        <f>ხარჯები!LNC33</f>
        <v>0</v>
      </c>
      <c r="LND35" s="73">
        <f>ხარჯები!LND33</f>
        <v>0</v>
      </c>
      <c r="LNE35" s="73">
        <f>ხარჯები!LNE33</f>
        <v>0</v>
      </c>
      <c r="LNF35" s="73">
        <f>ხარჯები!LNF33</f>
        <v>0</v>
      </c>
      <c r="LNG35" s="73">
        <f>ხარჯები!LNG33</f>
        <v>0</v>
      </c>
      <c r="LNH35" s="73">
        <f>ხარჯები!LNH33</f>
        <v>0</v>
      </c>
      <c r="LNI35" s="73">
        <f>ხარჯები!LNI33</f>
        <v>0</v>
      </c>
      <c r="LNJ35" s="73">
        <f>ხარჯები!LNJ33</f>
        <v>0</v>
      </c>
      <c r="LNK35" s="73">
        <f>ხარჯები!LNK33</f>
        <v>0</v>
      </c>
      <c r="LNL35" s="73">
        <f>ხარჯები!LNL33</f>
        <v>0</v>
      </c>
      <c r="LNM35" s="73">
        <f>ხარჯები!LNM33</f>
        <v>0</v>
      </c>
      <c r="LNN35" s="73">
        <f>ხარჯები!LNN33</f>
        <v>0</v>
      </c>
      <c r="LNO35" s="73">
        <f>ხარჯები!LNO33</f>
        <v>0</v>
      </c>
      <c r="LNP35" s="73">
        <f>ხარჯები!LNP33</f>
        <v>0</v>
      </c>
      <c r="LNQ35" s="73">
        <f>ხარჯები!LNQ33</f>
        <v>0</v>
      </c>
      <c r="LNR35" s="73">
        <f>ხარჯები!LNR33</f>
        <v>0</v>
      </c>
      <c r="LNS35" s="73">
        <f>ხარჯები!LNS33</f>
        <v>0</v>
      </c>
      <c r="LNT35" s="73">
        <f>ხარჯები!LNT33</f>
        <v>0</v>
      </c>
      <c r="LNU35" s="73">
        <f>ხარჯები!LNU33</f>
        <v>0</v>
      </c>
      <c r="LNV35" s="73">
        <f>ხარჯები!LNV33</f>
        <v>0</v>
      </c>
      <c r="LNW35" s="73">
        <f>ხარჯები!LNW33</f>
        <v>0</v>
      </c>
      <c r="LNX35" s="73">
        <f>ხარჯები!LNX33</f>
        <v>0</v>
      </c>
      <c r="LNY35" s="73">
        <f>ხარჯები!LNY33</f>
        <v>0</v>
      </c>
      <c r="LNZ35" s="73">
        <f>ხარჯები!LNZ33</f>
        <v>0</v>
      </c>
      <c r="LOA35" s="73">
        <f>ხარჯები!LOA33</f>
        <v>0</v>
      </c>
      <c r="LOB35" s="73">
        <f>ხარჯები!LOB33</f>
        <v>0</v>
      </c>
      <c r="LOC35" s="73">
        <f>ხარჯები!LOC33</f>
        <v>0</v>
      </c>
      <c r="LOD35" s="73">
        <f>ხარჯები!LOD33</f>
        <v>0</v>
      </c>
      <c r="LOE35" s="73">
        <f>ხარჯები!LOE33</f>
        <v>0</v>
      </c>
      <c r="LOF35" s="73">
        <f>ხარჯები!LOF33</f>
        <v>0</v>
      </c>
      <c r="LOG35" s="73">
        <f>ხარჯები!LOG33</f>
        <v>0</v>
      </c>
      <c r="LOH35" s="73">
        <f>ხარჯები!LOH33</f>
        <v>0</v>
      </c>
      <c r="LOI35" s="73">
        <f>ხარჯები!LOI33</f>
        <v>0</v>
      </c>
      <c r="LOJ35" s="73">
        <f>ხარჯები!LOJ33</f>
        <v>0</v>
      </c>
      <c r="LOK35" s="73">
        <f>ხარჯები!LOK33</f>
        <v>0</v>
      </c>
      <c r="LOL35" s="73">
        <f>ხარჯები!LOL33</f>
        <v>0</v>
      </c>
      <c r="LOM35" s="73">
        <f>ხარჯები!LOM33</f>
        <v>0</v>
      </c>
      <c r="LON35" s="73">
        <f>ხარჯები!LON33</f>
        <v>0</v>
      </c>
      <c r="LOO35" s="73">
        <f>ხარჯები!LOO33</f>
        <v>0</v>
      </c>
      <c r="LOP35" s="73">
        <f>ხარჯები!LOP33</f>
        <v>0</v>
      </c>
      <c r="LOQ35" s="73">
        <f>ხარჯები!LOQ33</f>
        <v>0</v>
      </c>
      <c r="LOR35" s="73">
        <f>ხარჯები!LOR33</f>
        <v>0</v>
      </c>
      <c r="LOS35" s="73">
        <f>ხარჯები!LOS33</f>
        <v>0</v>
      </c>
      <c r="LOT35" s="73">
        <f>ხარჯები!LOT33</f>
        <v>0</v>
      </c>
      <c r="LOU35" s="73">
        <f>ხარჯები!LOU33</f>
        <v>0</v>
      </c>
      <c r="LOV35" s="73">
        <f>ხარჯები!LOV33</f>
        <v>0</v>
      </c>
      <c r="LOW35" s="73">
        <f>ხარჯები!LOW33</f>
        <v>0</v>
      </c>
      <c r="LOX35" s="73">
        <f>ხარჯები!LOX33</f>
        <v>0</v>
      </c>
      <c r="LOY35" s="73">
        <f>ხარჯები!LOY33</f>
        <v>0</v>
      </c>
      <c r="LOZ35" s="73">
        <f>ხარჯები!LOZ33</f>
        <v>0</v>
      </c>
      <c r="LPA35" s="73">
        <f>ხარჯები!LPA33</f>
        <v>0</v>
      </c>
      <c r="LPB35" s="73">
        <f>ხარჯები!LPB33</f>
        <v>0</v>
      </c>
      <c r="LPC35" s="73">
        <f>ხარჯები!LPC33</f>
        <v>0</v>
      </c>
      <c r="LPD35" s="73">
        <f>ხარჯები!LPD33</f>
        <v>0</v>
      </c>
      <c r="LPE35" s="73">
        <f>ხარჯები!LPE33</f>
        <v>0</v>
      </c>
      <c r="LPF35" s="73">
        <f>ხარჯები!LPF33</f>
        <v>0</v>
      </c>
      <c r="LPG35" s="73">
        <f>ხარჯები!LPG33</f>
        <v>0</v>
      </c>
      <c r="LPH35" s="73">
        <f>ხარჯები!LPH33</f>
        <v>0</v>
      </c>
      <c r="LPI35" s="73">
        <f>ხარჯები!LPI33</f>
        <v>0</v>
      </c>
      <c r="LPJ35" s="73">
        <f>ხარჯები!LPJ33</f>
        <v>0</v>
      </c>
      <c r="LPK35" s="73">
        <f>ხარჯები!LPK33</f>
        <v>0</v>
      </c>
      <c r="LPL35" s="73">
        <f>ხარჯები!LPL33</f>
        <v>0</v>
      </c>
      <c r="LPM35" s="73">
        <f>ხარჯები!LPM33</f>
        <v>0</v>
      </c>
      <c r="LPN35" s="73">
        <f>ხარჯები!LPN33</f>
        <v>0</v>
      </c>
      <c r="LPO35" s="73">
        <f>ხარჯები!LPO33</f>
        <v>0</v>
      </c>
      <c r="LPP35" s="73">
        <f>ხარჯები!LPP33</f>
        <v>0</v>
      </c>
      <c r="LPQ35" s="73">
        <f>ხარჯები!LPQ33</f>
        <v>0</v>
      </c>
      <c r="LPR35" s="73">
        <f>ხარჯები!LPR33</f>
        <v>0</v>
      </c>
      <c r="LPS35" s="73">
        <f>ხარჯები!LPS33</f>
        <v>0</v>
      </c>
      <c r="LPT35" s="73">
        <f>ხარჯები!LPT33</f>
        <v>0</v>
      </c>
      <c r="LPU35" s="73">
        <f>ხარჯები!LPU33</f>
        <v>0</v>
      </c>
      <c r="LPV35" s="73">
        <f>ხარჯები!LPV33</f>
        <v>0</v>
      </c>
      <c r="LPW35" s="73">
        <f>ხარჯები!LPW33</f>
        <v>0</v>
      </c>
      <c r="LPX35" s="73">
        <f>ხარჯები!LPX33</f>
        <v>0</v>
      </c>
      <c r="LPY35" s="73">
        <f>ხარჯები!LPY33</f>
        <v>0</v>
      </c>
      <c r="LPZ35" s="73">
        <f>ხარჯები!LPZ33</f>
        <v>0</v>
      </c>
      <c r="LQA35" s="73">
        <f>ხარჯები!LQA33</f>
        <v>0</v>
      </c>
      <c r="LQB35" s="73">
        <f>ხარჯები!LQB33</f>
        <v>0</v>
      </c>
      <c r="LQC35" s="73">
        <f>ხარჯები!LQC33</f>
        <v>0</v>
      </c>
      <c r="LQD35" s="73">
        <f>ხარჯები!LQD33</f>
        <v>0</v>
      </c>
      <c r="LQE35" s="73">
        <f>ხარჯები!LQE33</f>
        <v>0</v>
      </c>
      <c r="LQF35" s="73">
        <f>ხარჯები!LQF33</f>
        <v>0</v>
      </c>
      <c r="LQG35" s="73">
        <f>ხარჯები!LQG33</f>
        <v>0</v>
      </c>
      <c r="LQH35" s="73">
        <f>ხარჯები!LQH33</f>
        <v>0</v>
      </c>
      <c r="LQI35" s="73">
        <f>ხარჯები!LQI33</f>
        <v>0</v>
      </c>
      <c r="LQJ35" s="73">
        <f>ხარჯები!LQJ33</f>
        <v>0</v>
      </c>
      <c r="LQK35" s="73">
        <f>ხარჯები!LQK33</f>
        <v>0</v>
      </c>
      <c r="LQL35" s="73">
        <f>ხარჯები!LQL33</f>
        <v>0</v>
      </c>
      <c r="LQM35" s="73">
        <f>ხარჯები!LQM33</f>
        <v>0</v>
      </c>
      <c r="LQN35" s="73">
        <f>ხარჯები!LQN33</f>
        <v>0</v>
      </c>
      <c r="LQO35" s="73">
        <f>ხარჯები!LQO33</f>
        <v>0</v>
      </c>
      <c r="LQP35" s="73">
        <f>ხარჯები!LQP33</f>
        <v>0</v>
      </c>
      <c r="LQQ35" s="73">
        <f>ხარჯები!LQQ33</f>
        <v>0</v>
      </c>
      <c r="LQR35" s="73">
        <f>ხარჯები!LQR33</f>
        <v>0</v>
      </c>
      <c r="LQS35" s="73">
        <f>ხარჯები!LQS33</f>
        <v>0</v>
      </c>
      <c r="LQT35" s="73">
        <f>ხარჯები!LQT33</f>
        <v>0</v>
      </c>
      <c r="LQU35" s="73">
        <f>ხარჯები!LQU33</f>
        <v>0</v>
      </c>
      <c r="LQV35" s="73">
        <f>ხარჯები!LQV33</f>
        <v>0</v>
      </c>
      <c r="LQW35" s="73">
        <f>ხარჯები!LQW33</f>
        <v>0</v>
      </c>
      <c r="LQX35" s="73">
        <f>ხარჯები!LQX33</f>
        <v>0</v>
      </c>
      <c r="LQY35" s="73">
        <f>ხარჯები!LQY33</f>
        <v>0</v>
      </c>
      <c r="LQZ35" s="73">
        <f>ხარჯები!LQZ33</f>
        <v>0</v>
      </c>
      <c r="LRA35" s="73">
        <f>ხარჯები!LRA33</f>
        <v>0</v>
      </c>
      <c r="LRB35" s="73">
        <f>ხარჯები!LRB33</f>
        <v>0</v>
      </c>
      <c r="LRC35" s="73">
        <f>ხარჯები!LRC33</f>
        <v>0</v>
      </c>
      <c r="LRD35" s="73">
        <f>ხარჯები!LRD33</f>
        <v>0</v>
      </c>
      <c r="LRE35" s="73">
        <f>ხარჯები!LRE33</f>
        <v>0</v>
      </c>
      <c r="LRF35" s="73">
        <f>ხარჯები!LRF33</f>
        <v>0</v>
      </c>
      <c r="LRG35" s="73">
        <f>ხარჯები!LRG33</f>
        <v>0</v>
      </c>
      <c r="LRH35" s="73">
        <f>ხარჯები!LRH33</f>
        <v>0</v>
      </c>
      <c r="LRI35" s="73">
        <f>ხარჯები!LRI33</f>
        <v>0</v>
      </c>
      <c r="LRJ35" s="73">
        <f>ხარჯები!LRJ33</f>
        <v>0</v>
      </c>
      <c r="LRK35" s="73">
        <f>ხარჯები!LRK33</f>
        <v>0</v>
      </c>
      <c r="LRL35" s="73">
        <f>ხარჯები!LRL33</f>
        <v>0</v>
      </c>
      <c r="LRM35" s="73">
        <f>ხარჯები!LRM33</f>
        <v>0</v>
      </c>
      <c r="LRN35" s="73">
        <f>ხარჯები!LRN33</f>
        <v>0</v>
      </c>
      <c r="LRO35" s="73">
        <f>ხარჯები!LRO33</f>
        <v>0</v>
      </c>
      <c r="LRP35" s="73">
        <f>ხარჯები!LRP33</f>
        <v>0</v>
      </c>
      <c r="LRQ35" s="73">
        <f>ხარჯები!LRQ33</f>
        <v>0</v>
      </c>
      <c r="LRR35" s="73">
        <f>ხარჯები!LRR33</f>
        <v>0</v>
      </c>
      <c r="LRS35" s="73">
        <f>ხარჯები!LRS33</f>
        <v>0</v>
      </c>
      <c r="LRT35" s="73">
        <f>ხარჯები!LRT33</f>
        <v>0</v>
      </c>
      <c r="LRU35" s="73">
        <f>ხარჯები!LRU33</f>
        <v>0</v>
      </c>
      <c r="LRV35" s="73">
        <f>ხარჯები!LRV33</f>
        <v>0</v>
      </c>
      <c r="LRW35" s="73">
        <f>ხარჯები!LRW33</f>
        <v>0</v>
      </c>
      <c r="LRX35" s="73">
        <f>ხარჯები!LRX33</f>
        <v>0</v>
      </c>
      <c r="LRY35" s="73">
        <f>ხარჯები!LRY33</f>
        <v>0</v>
      </c>
      <c r="LRZ35" s="73">
        <f>ხარჯები!LRZ33</f>
        <v>0</v>
      </c>
      <c r="LSA35" s="73">
        <f>ხარჯები!LSA33</f>
        <v>0</v>
      </c>
      <c r="LSB35" s="73">
        <f>ხარჯები!LSB33</f>
        <v>0</v>
      </c>
      <c r="LSC35" s="73">
        <f>ხარჯები!LSC33</f>
        <v>0</v>
      </c>
      <c r="LSD35" s="73">
        <f>ხარჯები!LSD33</f>
        <v>0</v>
      </c>
      <c r="LSE35" s="73">
        <f>ხარჯები!LSE33</f>
        <v>0</v>
      </c>
      <c r="LSF35" s="73">
        <f>ხარჯები!LSF33</f>
        <v>0</v>
      </c>
      <c r="LSG35" s="73">
        <f>ხარჯები!LSG33</f>
        <v>0</v>
      </c>
      <c r="LSH35" s="73">
        <f>ხარჯები!LSH33</f>
        <v>0</v>
      </c>
      <c r="LSI35" s="73">
        <f>ხარჯები!LSI33</f>
        <v>0</v>
      </c>
      <c r="LSJ35" s="73">
        <f>ხარჯები!LSJ33</f>
        <v>0</v>
      </c>
      <c r="LSK35" s="73">
        <f>ხარჯები!LSK33</f>
        <v>0</v>
      </c>
      <c r="LSL35" s="73">
        <f>ხარჯები!LSL33</f>
        <v>0</v>
      </c>
      <c r="LSM35" s="73">
        <f>ხარჯები!LSM33</f>
        <v>0</v>
      </c>
      <c r="LSN35" s="73">
        <f>ხარჯები!LSN33</f>
        <v>0</v>
      </c>
      <c r="LSO35" s="73">
        <f>ხარჯები!LSO33</f>
        <v>0</v>
      </c>
      <c r="LSP35" s="73">
        <f>ხარჯები!LSP33</f>
        <v>0</v>
      </c>
      <c r="LSQ35" s="73">
        <f>ხარჯები!LSQ33</f>
        <v>0</v>
      </c>
      <c r="LSR35" s="73">
        <f>ხარჯები!LSR33</f>
        <v>0</v>
      </c>
      <c r="LSS35" s="73">
        <f>ხარჯები!LSS33</f>
        <v>0</v>
      </c>
      <c r="LST35" s="73">
        <f>ხარჯები!LST33</f>
        <v>0</v>
      </c>
      <c r="LSU35" s="73">
        <f>ხარჯები!LSU33</f>
        <v>0</v>
      </c>
      <c r="LSV35" s="73">
        <f>ხარჯები!LSV33</f>
        <v>0</v>
      </c>
      <c r="LSW35" s="73">
        <f>ხარჯები!LSW33</f>
        <v>0</v>
      </c>
      <c r="LSX35" s="73">
        <f>ხარჯები!LSX33</f>
        <v>0</v>
      </c>
      <c r="LSY35" s="73">
        <f>ხარჯები!LSY33</f>
        <v>0</v>
      </c>
      <c r="LSZ35" s="73">
        <f>ხარჯები!LSZ33</f>
        <v>0</v>
      </c>
      <c r="LTA35" s="73">
        <f>ხარჯები!LTA33</f>
        <v>0</v>
      </c>
      <c r="LTB35" s="73">
        <f>ხარჯები!LTB33</f>
        <v>0</v>
      </c>
      <c r="LTC35" s="73">
        <f>ხარჯები!LTC33</f>
        <v>0</v>
      </c>
      <c r="LTD35" s="73">
        <f>ხარჯები!LTD33</f>
        <v>0</v>
      </c>
      <c r="LTE35" s="73">
        <f>ხარჯები!LTE33</f>
        <v>0</v>
      </c>
      <c r="LTF35" s="73">
        <f>ხარჯები!LTF33</f>
        <v>0</v>
      </c>
      <c r="LTG35" s="73">
        <f>ხარჯები!LTG33</f>
        <v>0</v>
      </c>
      <c r="LTH35" s="73">
        <f>ხარჯები!LTH33</f>
        <v>0</v>
      </c>
      <c r="LTI35" s="73">
        <f>ხარჯები!LTI33</f>
        <v>0</v>
      </c>
      <c r="LTJ35" s="73">
        <f>ხარჯები!LTJ33</f>
        <v>0</v>
      </c>
      <c r="LTK35" s="73">
        <f>ხარჯები!LTK33</f>
        <v>0</v>
      </c>
      <c r="LTL35" s="73">
        <f>ხარჯები!LTL33</f>
        <v>0</v>
      </c>
      <c r="LTM35" s="73">
        <f>ხარჯები!LTM33</f>
        <v>0</v>
      </c>
      <c r="LTN35" s="73">
        <f>ხარჯები!LTN33</f>
        <v>0</v>
      </c>
      <c r="LTO35" s="73">
        <f>ხარჯები!LTO33</f>
        <v>0</v>
      </c>
      <c r="LTP35" s="73">
        <f>ხარჯები!LTP33</f>
        <v>0</v>
      </c>
      <c r="LTQ35" s="73">
        <f>ხარჯები!LTQ33</f>
        <v>0</v>
      </c>
      <c r="LTR35" s="73">
        <f>ხარჯები!LTR33</f>
        <v>0</v>
      </c>
      <c r="LTS35" s="73">
        <f>ხარჯები!LTS33</f>
        <v>0</v>
      </c>
      <c r="LTT35" s="73">
        <f>ხარჯები!LTT33</f>
        <v>0</v>
      </c>
      <c r="LTU35" s="73">
        <f>ხარჯები!LTU33</f>
        <v>0</v>
      </c>
      <c r="LTV35" s="73">
        <f>ხარჯები!LTV33</f>
        <v>0</v>
      </c>
      <c r="LTW35" s="73">
        <f>ხარჯები!LTW33</f>
        <v>0</v>
      </c>
      <c r="LTX35" s="73">
        <f>ხარჯები!LTX33</f>
        <v>0</v>
      </c>
      <c r="LTY35" s="73">
        <f>ხარჯები!LTY33</f>
        <v>0</v>
      </c>
      <c r="LTZ35" s="73">
        <f>ხარჯები!LTZ33</f>
        <v>0</v>
      </c>
      <c r="LUA35" s="73">
        <f>ხარჯები!LUA33</f>
        <v>0</v>
      </c>
      <c r="LUB35" s="73">
        <f>ხარჯები!LUB33</f>
        <v>0</v>
      </c>
      <c r="LUC35" s="73">
        <f>ხარჯები!LUC33</f>
        <v>0</v>
      </c>
      <c r="LUD35" s="73">
        <f>ხარჯები!LUD33</f>
        <v>0</v>
      </c>
      <c r="LUE35" s="73">
        <f>ხარჯები!LUE33</f>
        <v>0</v>
      </c>
      <c r="LUF35" s="73">
        <f>ხარჯები!LUF33</f>
        <v>0</v>
      </c>
      <c r="LUG35" s="73">
        <f>ხარჯები!LUG33</f>
        <v>0</v>
      </c>
      <c r="LUH35" s="73">
        <f>ხარჯები!LUH33</f>
        <v>0</v>
      </c>
      <c r="LUI35" s="73">
        <f>ხარჯები!LUI33</f>
        <v>0</v>
      </c>
      <c r="LUJ35" s="73">
        <f>ხარჯები!LUJ33</f>
        <v>0</v>
      </c>
      <c r="LUK35" s="73">
        <f>ხარჯები!LUK33</f>
        <v>0</v>
      </c>
      <c r="LUL35" s="73">
        <f>ხარჯები!LUL33</f>
        <v>0</v>
      </c>
      <c r="LUM35" s="73">
        <f>ხარჯები!LUM33</f>
        <v>0</v>
      </c>
      <c r="LUN35" s="73">
        <f>ხარჯები!LUN33</f>
        <v>0</v>
      </c>
      <c r="LUO35" s="73">
        <f>ხარჯები!LUO33</f>
        <v>0</v>
      </c>
      <c r="LUP35" s="73">
        <f>ხარჯები!LUP33</f>
        <v>0</v>
      </c>
      <c r="LUQ35" s="73">
        <f>ხარჯები!LUQ33</f>
        <v>0</v>
      </c>
      <c r="LUR35" s="73">
        <f>ხარჯები!LUR33</f>
        <v>0</v>
      </c>
      <c r="LUS35" s="73">
        <f>ხარჯები!LUS33</f>
        <v>0</v>
      </c>
      <c r="LUT35" s="73">
        <f>ხარჯები!LUT33</f>
        <v>0</v>
      </c>
      <c r="LUU35" s="73">
        <f>ხარჯები!LUU33</f>
        <v>0</v>
      </c>
      <c r="LUV35" s="73">
        <f>ხარჯები!LUV33</f>
        <v>0</v>
      </c>
      <c r="LUW35" s="73">
        <f>ხარჯები!LUW33</f>
        <v>0</v>
      </c>
      <c r="LUX35" s="73">
        <f>ხარჯები!LUX33</f>
        <v>0</v>
      </c>
      <c r="LUY35" s="73">
        <f>ხარჯები!LUY33</f>
        <v>0</v>
      </c>
      <c r="LUZ35" s="73">
        <f>ხარჯები!LUZ33</f>
        <v>0</v>
      </c>
      <c r="LVA35" s="73">
        <f>ხარჯები!LVA33</f>
        <v>0</v>
      </c>
      <c r="LVB35" s="73">
        <f>ხარჯები!LVB33</f>
        <v>0</v>
      </c>
      <c r="LVC35" s="73">
        <f>ხარჯები!LVC33</f>
        <v>0</v>
      </c>
      <c r="LVD35" s="73">
        <f>ხარჯები!LVD33</f>
        <v>0</v>
      </c>
      <c r="LVE35" s="73">
        <f>ხარჯები!LVE33</f>
        <v>0</v>
      </c>
      <c r="LVF35" s="73">
        <f>ხარჯები!LVF33</f>
        <v>0</v>
      </c>
      <c r="LVG35" s="73">
        <f>ხარჯები!LVG33</f>
        <v>0</v>
      </c>
      <c r="LVH35" s="73">
        <f>ხარჯები!LVH33</f>
        <v>0</v>
      </c>
      <c r="LVI35" s="73">
        <f>ხარჯები!LVI33</f>
        <v>0</v>
      </c>
      <c r="LVJ35" s="73">
        <f>ხარჯები!LVJ33</f>
        <v>0</v>
      </c>
      <c r="LVK35" s="73">
        <f>ხარჯები!LVK33</f>
        <v>0</v>
      </c>
      <c r="LVL35" s="73">
        <f>ხარჯები!LVL33</f>
        <v>0</v>
      </c>
      <c r="LVM35" s="73">
        <f>ხარჯები!LVM33</f>
        <v>0</v>
      </c>
      <c r="LVN35" s="73">
        <f>ხარჯები!LVN33</f>
        <v>0</v>
      </c>
      <c r="LVO35" s="73">
        <f>ხარჯები!LVO33</f>
        <v>0</v>
      </c>
      <c r="LVP35" s="73">
        <f>ხარჯები!LVP33</f>
        <v>0</v>
      </c>
      <c r="LVQ35" s="73">
        <f>ხარჯები!LVQ33</f>
        <v>0</v>
      </c>
      <c r="LVR35" s="73">
        <f>ხარჯები!LVR33</f>
        <v>0</v>
      </c>
      <c r="LVS35" s="73">
        <f>ხარჯები!LVS33</f>
        <v>0</v>
      </c>
      <c r="LVT35" s="73">
        <f>ხარჯები!LVT33</f>
        <v>0</v>
      </c>
      <c r="LVU35" s="73">
        <f>ხარჯები!LVU33</f>
        <v>0</v>
      </c>
      <c r="LVV35" s="73">
        <f>ხარჯები!LVV33</f>
        <v>0</v>
      </c>
      <c r="LVW35" s="73">
        <f>ხარჯები!LVW33</f>
        <v>0</v>
      </c>
      <c r="LVX35" s="73">
        <f>ხარჯები!LVX33</f>
        <v>0</v>
      </c>
      <c r="LVY35" s="73">
        <f>ხარჯები!LVY33</f>
        <v>0</v>
      </c>
      <c r="LVZ35" s="73">
        <f>ხარჯები!LVZ33</f>
        <v>0</v>
      </c>
      <c r="LWA35" s="73">
        <f>ხარჯები!LWA33</f>
        <v>0</v>
      </c>
      <c r="LWB35" s="73">
        <f>ხარჯები!LWB33</f>
        <v>0</v>
      </c>
      <c r="LWC35" s="73">
        <f>ხარჯები!LWC33</f>
        <v>0</v>
      </c>
      <c r="LWD35" s="73">
        <f>ხარჯები!LWD33</f>
        <v>0</v>
      </c>
      <c r="LWE35" s="73">
        <f>ხარჯები!LWE33</f>
        <v>0</v>
      </c>
      <c r="LWF35" s="73">
        <f>ხარჯები!LWF33</f>
        <v>0</v>
      </c>
      <c r="LWG35" s="73">
        <f>ხარჯები!LWG33</f>
        <v>0</v>
      </c>
      <c r="LWH35" s="73">
        <f>ხარჯები!LWH33</f>
        <v>0</v>
      </c>
      <c r="LWI35" s="73">
        <f>ხარჯები!LWI33</f>
        <v>0</v>
      </c>
      <c r="LWJ35" s="73">
        <f>ხარჯები!LWJ33</f>
        <v>0</v>
      </c>
      <c r="LWK35" s="73">
        <f>ხარჯები!LWK33</f>
        <v>0</v>
      </c>
      <c r="LWL35" s="73">
        <f>ხარჯები!LWL33</f>
        <v>0</v>
      </c>
      <c r="LWM35" s="73">
        <f>ხარჯები!LWM33</f>
        <v>0</v>
      </c>
      <c r="LWN35" s="73">
        <f>ხარჯები!LWN33</f>
        <v>0</v>
      </c>
      <c r="LWO35" s="73">
        <f>ხარჯები!LWO33</f>
        <v>0</v>
      </c>
      <c r="LWP35" s="73">
        <f>ხარჯები!LWP33</f>
        <v>0</v>
      </c>
      <c r="LWQ35" s="73">
        <f>ხარჯები!LWQ33</f>
        <v>0</v>
      </c>
      <c r="LWR35" s="73">
        <f>ხარჯები!LWR33</f>
        <v>0</v>
      </c>
      <c r="LWS35" s="73">
        <f>ხარჯები!LWS33</f>
        <v>0</v>
      </c>
      <c r="LWT35" s="73">
        <f>ხარჯები!LWT33</f>
        <v>0</v>
      </c>
      <c r="LWU35" s="73">
        <f>ხარჯები!LWU33</f>
        <v>0</v>
      </c>
      <c r="LWV35" s="73">
        <f>ხარჯები!LWV33</f>
        <v>0</v>
      </c>
      <c r="LWW35" s="73">
        <f>ხარჯები!LWW33</f>
        <v>0</v>
      </c>
      <c r="LWX35" s="73">
        <f>ხარჯები!LWX33</f>
        <v>0</v>
      </c>
      <c r="LWY35" s="73">
        <f>ხარჯები!LWY33</f>
        <v>0</v>
      </c>
      <c r="LWZ35" s="73">
        <f>ხარჯები!LWZ33</f>
        <v>0</v>
      </c>
      <c r="LXA35" s="73">
        <f>ხარჯები!LXA33</f>
        <v>0</v>
      </c>
      <c r="LXB35" s="73">
        <f>ხარჯები!LXB33</f>
        <v>0</v>
      </c>
      <c r="LXC35" s="73">
        <f>ხარჯები!LXC33</f>
        <v>0</v>
      </c>
      <c r="LXD35" s="73">
        <f>ხარჯები!LXD33</f>
        <v>0</v>
      </c>
      <c r="LXE35" s="73">
        <f>ხარჯები!LXE33</f>
        <v>0</v>
      </c>
      <c r="LXF35" s="73">
        <f>ხარჯები!LXF33</f>
        <v>0</v>
      </c>
      <c r="LXG35" s="73">
        <f>ხარჯები!LXG33</f>
        <v>0</v>
      </c>
      <c r="LXH35" s="73">
        <f>ხარჯები!LXH33</f>
        <v>0</v>
      </c>
      <c r="LXI35" s="73">
        <f>ხარჯები!LXI33</f>
        <v>0</v>
      </c>
      <c r="LXJ35" s="73">
        <f>ხარჯები!LXJ33</f>
        <v>0</v>
      </c>
      <c r="LXK35" s="73">
        <f>ხარჯები!LXK33</f>
        <v>0</v>
      </c>
      <c r="LXL35" s="73">
        <f>ხარჯები!LXL33</f>
        <v>0</v>
      </c>
      <c r="LXM35" s="73">
        <f>ხარჯები!LXM33</f>
        <v>0</v>
      </c>
      <c r="LXN35" s="73">
        <f>ხარჯები!LXN33</f>
        <v>0</v>
      </c>
      <c r="LXO35" s="73">
        <f>ხარჯები!LXO33</f>
        <v>0</v>
      </c>
      <c r="LXP35" s="73">
        <f>ხარჯები!LXP33</f>
        <v>0</v>
      </c>
      <c r="LXQ35" s="73">
        <f>ხარჯები!LXQ33</f>
        <v>0</v>
      </c>
      <c r="LXR35" s="73">
        <f>ხარჯები!LXR33</f>
        <v>0</v>
      </c>
      <c r="LXS35" s="73">
        <f>ხარჯები!LXS33</f>
        <v>0</v>
      </c>
      <c r="LXT35" s="73">
        <f>ხარჯები!LXT33</f>
        <v>0</v>
      </c>
      <c r="LXU35" s="73">
        <f>ხარჯები!LXU33</f>
        <v>0</v>
      </c>
      <c r="LXV35" s="73">
        <f>ხარჯები!LXV33</f>
        <v>0</v>
      </c>
      <c r="LXW35" s="73">
        <f>ხარჯები!LXW33</f>
        <v>0</v>
      </c>
      <c r="LXX35" s="73">
        <f>ხარჯები!LXX33</f>
        <v>0</v>
      </c>
      <c r="LXY35" s="73">
        <f>ხარჯები!LXY33</f>
        <v>0</v>
      </c>
      <c r="LXZ35" s="73">
        <f>ხარჯები!LXZ33</f>
        <v>0</v>
      </c>
      <c r="LYA35" s="73">
        <f>ხარჯები!LYA33</f>
        <v>0</v>
      </c>
      <c r="LYB35" s="73">
        <f>ხარჯები!LYB33</f>
        <v>0</v>
      </c>
      <c r="LYC35" s="73">
        <f>ხარჯები!LYC33</f>
        <v>0</v>
      </c>
      <c r="LYD35" s="73">
        <f>ხარჯები!LYD33</f>
        <v>0</v>
      </c>
      <c r="LYE35" s="73">
        <f>ხარჯები!LYE33</f>
        <v>0</v>
      </c>
      <c r="LYF35" s="73">
        <f>ხარჯები!LYF33</f>
        <v>0</v>
      </c>
      <c r="LYG35" s="73">
        <f>ხარჯები!LYG33</f>
        <v>0</v>
      </c>
      <c r="LYH35" s="73">
        <f>ხარჯები!LYH33</f>
        <v>0</v>
      </c>
      <c r="LYI35" s="73">
        <f>ხარჯები!LYI33</f>
        <v>0</v>
      </c>
      <c r="LYJ35" s="73">
        <f>ხარჯები!LYJ33</f>
        <v>0</v>
      </c>
      <c r="LYK35" s="73">
        <f>ხარჯები!LYK33</f>
        <v>0</v>
      </c>
      <c r="LYL35" s="73">
        <f>ხარჯები!LYL33</f>
        <v>0</v>
      </c>
      <c r="LYM35" s="73">
        <f>ხარჯები!LYM33</f>
        <v>0</v>
      </c>
      <c r="LYN35" s="73">
        <f>ხარჯები!LYN33</f>
        <v>0</v>
      </c>
      <c r="LYO35" s="73">
        <f>ხარჯები!LYO33</f>
        <v>0</v>
      </c>
      <c r="LYP35" s="73">
        <f>ხარჯები!LYP33</f>
        <v>0</v>
      </c>
      <c r="LYQ35" s="73">
        <f>ხარჯები!LYQ33</f>
        <v>0</v>
      </c>
      <c r="LYR35" s="73">
        <f>ხარჯები!LYR33</f>
        <v>0</v>
      </c>
      <c r="LYS35" s="73">
        <f>ხარჯები!LYS33</f>
        <v>0</v>
      </c>
      <c r="LYT35" s="73">
        <f>ხარჯები!LYT33</f>
        <v>0</v>
      </c>
      <c r="LYU35" s="73">
        <f>ხარჯები!LYU33</f>
        <v>0</v>
      </c>
      <c r="LYV35" s="73">
        <f>ხარჯები!LYV33</f>
        <v>0</v>
      </c>
      <c r="LYW35" s="73">
        <f>ხარჯები!LYW33</f>
        <v>0</v>
      </c>
      <c r="LYX35" s="73">
        <f>ხარჯები!LYX33</f>
        <v>0</v>
      </c>
      <c r="LYY35" s="73">
        <f>ხარჯები!LYY33</f>
        <v>0</v>
      </c>
      <c r="LYZ35" s="73">
        <f>ხარჯები!LYZ33</f>
        <v>0</v>
      </c>
      <c r="LZA35" s="73">
        <f>ხარჯები!LZA33</f>
        <v>0</v>
      </c>
      <c r="LZB35" s="73">
        <f>ხარჯები!LZB33</f>
        <v>0</v>
      </c>
      <c r="LZC35" s="73">
        <f>ხარჯები!LZC33</f>
        <v>0</v>
      </c>
      <c r="LZD35" s="73">
        <f>ხარჯები!LZD33</f>
        <v>0</v>
      </c>
      <c r="LZE35" s="73">
        <f>ხარჯები!LZE33</f>
        <v>0</v>
      </c>
      <c r="LZF35" s="73">
        <f>ხარჯები!LZF33</f>
        <v>0</v>
      </c>
      <c r="LZG35" s="73">
        <f>ხარჯები!LZG33</f>
        <v>0</v>
      </c>
      <c r="LZH35" s="73">
        <f>ხარჯები!LZH33</f>
        <v>0</v>
      </c>
      <c r="LZI35" s="73">
        <f>ხარჯები!LZI33</f>
        <v>0</v>
      </c>
      <c r="LZJ35" s="73">
        <f>ხარჯები!LZJ33</f>
        <v>0</v>
      </c>
      <c r="LZK35" s="73">
        <f>ხარჯები!LZK33</f>
        <v>0</v>
      </c>
      <c r="LZL35" s="73">
        <f>ხარჯები!LZL33</f>
        <v>0</v>
      </c>
      <c r="LZM35" s="73">
        <f>ხარჯები!LZM33</f>
        <v>0</v>
      </c>
      <c r="LZN35" s="73">
        <f>ხარჯები!LZN33</f>
        <v>0</v>
      </c>
      <c r="LZO35" s="73">
        <f>ხარჯები!LZO33</f>
        <v>0</v>
      </c>
      <c r="LZP35" s="73">
        <f>ხარჯები!LZP33</f>
        <v>0</v>
      </c>
      <c r="LZQ35" s="73">
        <f>ხარჯები!LZQ33</f>
        <v>0</v>
      </c>
      <c r="LZR35" s="73">
        <f>ხარჯები!LZR33</f>
        <v>0</v>
      </c>
      <c r="LZS35" s="73">
        <f>ხარჯები!LZS33</f>
        <v>0</v>
      </c>
      <c r="LZT35" s="73">
        <f>ხარჯები!LZT33</f>
        <v>0</v>
      </c>
      <c r="LZU35" s="73">
        <f>ხარჯები!LZU33</f>
        <v>0</v>
      </c>
      <c r="LZV35" s="73">
        <f>ხარჯები!LZV33</f>
        <v>0</v>
      </c>
      <c r="LZW35" s="73">
        <f>ხარჯები!LZW33</f>
        <v>0</v>
      </c>
      <c r="LZX35" s="73">
        <f>ხარჯები!LZX33</f>
        <v>0</v>
      </c>
      <c r="LZY35" s="73">
        <f>ხარჯები!LZY33</f>
        <v>0</v>
      </c>
      <c r="LZZ35" s="73">
        <f>ხარჯები!LZZ33</f>
        <v>0</v>
      </c>
      <c r="MAA35" s="73">
        <f>ხარჯები!MAA33</f>
        <v>0</v>
      </c>
      <c r="MAB35" s="73">
        <f>ხარჯები!MAB33</f>
        <v>0</v>
      </c>
      <c r="MAC35" s="73">
        <f>ხარჯები!MAC33</f>
        <v>0</v>
      </c>
      <c r="MAD35" s="73">
        <f>ხარჯები!MAD33</f>
        <v>0</v>
      </c>
      <c r="MAE35" s="73">
        <f>ხარჯები!MAE33</f>
        <v>0</v>
      </c>
      <c r="MAF35" s="73">
        <f>ხარჯები!MAF33</f>
        <v>0</v>
      </c>
      <c r="MAG35" s="73">
        <f>ხარჯები!MAG33</f>
        <v>0</v>
      </c>
      <c r="MAH35" s="73">
        <f>ხარჯები!MAH33</f>
        <v>0</v>
      </c>
      <c r="MAI35" s="73">
        <f>ხარჯები!MAI33</f>
        <v>0</v>
      </c>
      <c r="MAJ35" s="73">
        <f>ხარჯები!MAJ33</f>
        <v>0</v>
      </c>
      <c r="MAK35" s="73">
        <f>ხარჯები!MAK33</f>
        <v>0</v>
      </c>
      <c r="MAL35" s="73">
        <f>ხარჯები!MAL33</f>
        <v>0</v>
      </c>
      <c r="MAM35" s="73">
        <f>ხარჯები!MAM33</f>
        <v>0</v>
      </c>
      <c r="MAN35" s="73">
        <f>ხარჯები!MAN33</f>
        <v>0</v>
      </c>
      <c r="MAO35" s="73">
        <f>ხარჯები!MAO33</f>
        <v>0</v>
      </c>
      <c r="MAP35" s="73">
        <f>ხარჯები!MAP33</f>
        <v>0</v>
      </c>
      <c r="MAQ35" s="73">
        <f>ხარჯები!MAQ33</f>
        <v>0</v>
      </c>
      <c r="MAR35" s="73">
        <f>ხარჯები!MAR33</f>
        <v>0</v>
      </c>
      <c r="MAS35" s="73">
        <f>ხარჯები!MAS33</f>
        <v>0</v>
      </c>
      <c r="MAT35" s="73">
        <f>ხარჯები!MAT33</f>
        <v>0</v>
      </c>
      <c r="MAU35" s="73">
        <f>ხარჯები!MAU33</f>
        <v>0</v>
      </c>
      <c r="MAV35" s="73">
        <f>ხარჯები!MAV33</f>
        <v>0</v>
      </c>
      <c r="MAW35" s="73">
        <f>ხარჯები!MAW33</f>
        <v>0</v>
      </c>
      <c r="MAX35" s="73">
        <f>ხარჯები!MAX33</f>
        <v>0</v>
      </c>
      <c r="MAY35" s="73">
        <f>ხარჯები!MAY33</f>
        <v>0</v>
      </c>
      <c r="MAZ35" s="73">
        <f>ხარჯები!MAZ33</f>
        <v>0</v>
      </c>
      <c r="MBA35" s="73">
        <f>ხარჯები!MBA33</f>
        <v>0</v>
      </c>
      <c r="MBB35" s="73">
        <f>ხარჯები!MBB33</f>
        <v>0</v>
      </c>
      <c r="MBC35" s="73">
        <f>ხარჯები!MBC33</f>
        <v>0</v>
      </c>
      <c r="MBD35" s="73">
        <f>ხარჯები!MBD33</f>
        <v>0</v>
      </c>
      <c r="MBE35" s="73">
        <f>ხარჯები!MBE33</f>
        <v>0</v>
      </c>
      <c r="MBF35" s="73">
        <f>ხარჯები!MBF33</f>
        <v>0</v>
      </c>
      <c r="MBG35" s="73">
        <f>ხარჯები!MBG33</f>
        <v>0</v>
      </c>
      <c r="MBH35" s="73">
        <f>ხარჯები!MBH33</f>
        <v>0</v>
      </c>
      <c r="MBI35" s="73">
        <f>ხარჯები!MBI33</f>
        <v>0</v>
      </c>
      <c r="MBJ35" s="73">
        <f>ხარჯები!MBJ33</f>
        <v>0</v>
      </c>
      <c r="MBK35" s="73">
        <f>ხარჯები!MBK33</f>
        <v>0</v>
      </c>
      <c r="MBL35" s="73">
        <f>ხარჯები!MBL33</f>
        <v>0</v>
      </c>
      <c r="MBM35" s="73">
        <f>ხარჯები!MBM33</f>
        <v>0</v>
      </c>
      <c r="MBN35" s="73">
        <f>ხარჯები!MBN33</f>
        <v>0</v>
      </c>
      <c r="MBO35" s="73">
        <f>ხარჯები!MBO33</f>
        <v>0</v>
      </c>
      <c r="MBP35" s="73">
        <f>ხარჯები!MBP33</f>
        <v>0</v>
      </c>
      <c r="MBQ35" s="73">
        <f>ხარჯები!MBQ33</f>
        <v>0</v>
      </c>
      <c r="MBR35" s="73">
        <f>ხარჯები!MBR33</f>
        <v>0</v>
      </c>
      <c r="MBS35" s="73">
        <f>ხარჯები!MBS33</f>
        <v>0</v>
      </c>
      <c r="MBT35" s="73">
        <f>ხარჯები!MBT33</f>
        <v>0</v>
      </c>
      <c r="MBU35" s="73">
        <f>ხარჯები!MBU33</f>
        <v>0</v>
      </c>
      <c r="MBV35" s="73">
        <f>ხარჯები!MBV33</f>
        <v>0</v>
      </c>
      <c r="MBW35" s="73">
        <f>ხარჯები!MBW33</f>
        <v>0</v>
      </c>
      <c r="MBX35" s="73">
        <f>ხარჯები!MBX33</f>
        <v>0</v>
      </c>
      <c r="MBY35" s="73">
        <f>ხარჯები!MBY33</f>
        <v>0</v>
      </c>
      <c r="MBZ35" s="73">
        <f>ხარჯები!MBZ33</f>
        <v>0</v>
      </c>
      <c r="MCA35" s="73">
        <f>ხარჯები!MCA33</f>
        <v>0</v>
      </c>
      <c r="MCB35" s="73">
        <f>ხარჯები!MCB33</f>
        <v>0</v>
      </c>
      <c r="MCC35" s="73">
        <f>ხარჯები!MCC33</f>
        <v>0</v>
      </c>
      <c r="MCD35" s="73">
        <f>ხარჯები!MCD33</f>
        <v>0</v>
      </c>
      <c r="MCE35" s="73">
        <f>ხარჯები!MCE33</f>
        <v>0</v>
      </c>
      <c r="MCF35" s="73">
        <f>ხარჯები!MCF33</f>
        <v>0</v>
      </c>
      <c r="MCG35" s="73">
        <f>ხარჯები!MCG33</f>
        <v>0</v>
      </c>
      <c r="MCH35" s="73">
        <f>ხარჯები!MCH33</f>
        <v>0</v>
      </c>
      <c r="MCI35" s="73">
        <f>ხარჯები!MCI33</f>
        <v>0</v>
      </c>
      <c r="MCJ35" s="73">
        <f>ხარჯები!MCJ33</f>
        <v>0</v>
      </c>
      <c r="MCK35" s="73">
        <f>ხარჯები!MCK33</f>
        <v>0</v>
      </c>
      <c r="MCL35" s="73">
        <f>ხარჯები!MCL33</f>
        <v>0</v>
      </c>
      <c r="MCM35" s="73">
        <f>ხარჯები!MCM33</f>
        <v>0</v>
      </c>
      <c r="MCN35" s="73">
        <f>ხარჯები!MCN33</f>
        <v>0</v>
      </c>
      <c r="MCO35" s="73">
        <f>ხარჯები!MCO33</f>
        <v>0</v>
      </c>
      <c r="MCP35" s="73">
        <f>ხარჯები!MCP33</f>
        <v>0</v>
      </c>
      <c r="MCQ35" s="73">
        <f>ხარჯები!MCQ33</f>
        <v>0</v>
      </c>
      <c r="MCR35" s="73">
        <f>ხარჯები!MCR33</f>
        <v>0</v>
      </c>
      <c r="MCS35" s="73">
        <f>ხარჯები!MCS33</f>
        <v>0</v>
      </c>
      <c r="MCT35" s="73">
        <f>ხარჯები!MCT33</f>
        <v>0</v>
      </c>
      <c r="MCU35" s="73">
        <f>ხარჯები!MCU33</f>
        <v>0</v>
      </c>
      <c r="MCV35" s="73">
        <f>ხარჯები!MCV33</f>
        <v>0</v>
      </c>
      <c r="MCW35" s="73">
        <f>ხარჯები!MCW33</f>
        <v>0</v>
      </c>
      <c r="MCX35" s="73">
        <f>ხარჯები!MCX33</f>
        <v>0</v>
      </c>
      <c r="MCY35" s="73">
        <f>ხარჯები!MCY33</f>
        <v>0</v>
      </c>
      <c r="MCZ35" s="73">
        <f>ხარჯები!MCZ33</f>
        <v>0</v>
      </c>
      <c r="MDA35" s="73">
        <f>ხარჯები!MDA33</f>
        <v>0</v>
      </c>
      <c r="MDB35" s="73">
        <f>ხარჯები!MDB33</f>
        <v>0</v>
      </c>
      <c r="MDC35" s="73">
        <f>ხარჯები!MDC33</f>
        <v>0</v>
      </c>
      <c r="MDD35" s="73">
        <f>ხარჯები!MDD33</f>
        <v>0</v>
      </c>
      <c r="MDE35" s="73">
        <f>ხარჯები!MDE33</f>
        <v>0</v>
      </c>
      <c r="MDF35" s="73">
        <f>ხარჯები!MDF33</f>
        <v>0</v>
      </c>
      <c r="MDG35" s="73">
        <f>ხარჯები!MDG33</f>
        <v>0</v>
      </c>
      <c r="MDH35" s="73">
        <f>ხარჯები!MDH33</f>
        <v>0</v>
      </c>
      <c r="MDI35" s="73">
        <f>ხარჯები!MDI33</f>
        <v>0</v>
      </c>
      <c r="MDJ35" s="73">
        <f>ხარჯები!MDJ33</f>
        <v>0</v>
      </c>
      <c r="MDK35" s="73">
        <f>ხარჯები!MDK33</f>
        <v>0</v>
      </c>
      <c r="MDL35" s="73">
        <f>ხარჯები!MDL33</f>
        <v>0</v>
      </c>
      <c r="MDM35" s="73">
        <f>ხარჯები!MDM33</f>
        <v>0</v>
      </c>
      <c r="MDN35" s="73">
        <f>ხარჯები!MDN33</f>
        <v>0</v>
      </c>
      <c r="MDO35" s="73">
        <f>ხარჯები!MDO33</f>
        <v>0</v>
      </c>
      <c r="MDP35" s="73">
        <f>ხარჯები!MDP33</f>
        <v>0</v>
      </c>
      <c r="MDQ35" s="73">
        <f>ხარჯები!MDQ33</f>
        <v>0</v>
      </c>
      <c r="MDR35" s="73">
        <f>ხარჯები!MDR33</f>
        <v>0</v>
      </c>
      <c r="MDS35" s="73">
        <f>ხარჯები!MDS33</f>
        <v>0</v>
      </c>
      <c r="MDT35" s="73">
        <f>ხარჯები!MDT33</f>
        <v>0</v>
      </c>
      <c r="MDU35" s="73">
        <f>ხარჯები!MDU33</f>
        <v>0</v>
      </c>
      <c r="MDV35" s="73">
        <f>ხარჯები!MDV33</f>
        <v>0</v>
      </c>
      <c r="MDW35" s="73">
        <f>ხარჯები!MDW33</f>
        <v>0</v>
      </c>
      <c r="MDX35" s="73">
        <f>ხარჯები!MDX33</f>
        <v>0</v>
      </c>
      <c r="MDY35" s="73">
        <f>ხარჯები!MDY33</f>
        <v>0</v>
      </c>
      <c r="MDZ35" s="73">
        <f>ხარჯები!MDZ33</f>
        <v>0</v>
      </c>
      <c r="MEA35" s="73">
        <f>ხარჯები!MEA33</f>
        <v>0</v>
      </c>
      <c r="MEB35" s="73">
        <f>ხარჯები!MEB33</f>
        <v>0</v>
      </c>
      <c r="MEC35" s="73">
        <f>ხარჯები!MEC33</f>
        <v>0</v>
      </c>
      <c r="MED35" s="73">
        <f>ხარჯები!MED33</f>
        <v>0</v>
      </c>
      <c r="MEE35" s="73">
        <f>ხარჯები!MEE33</f>
        <v>0</v>
      </c>
      <c r="MEF35" s="73">
        <f>ხარჯები!MEF33</f>
        <v>0</v>
      </c>
      <c r="MEG35" s="73">
        <f>ხარჯები!MEG33</f>
        <v>0</v>
      </c>
      <c r="MEH35" s="73">
        <f>ხარჯები!MEH33</f>
        <v>0</v>
      </c>
      <c r="MEI35" s="73">
        <f>ხარჯები!MEI33</f>
        <v>0</v>
      </c>
      <c r="MEJ35" s="73">
        <f>ხარჯები!MEJ33</f>
        <v>0</v>
      </c>
      <c r="MEK35" s="73">
        <f>ხარჯები!MEK33</f>
        <v>0</v>
      </c>
      <c r="MEL35" s="73">
        <f>ხარჯები!MEL33</f>
        <v>0</v>
      </c>
      <c r="MEM35" s="73">
        <f>ხარჯები!MEM33</f>
        <v>0</v>
      </c>
      <c r="MEN35" s="73">
        <f>ხარჯები!MEN33</f>
        <v>0</v>
      </c>
      <c r="MEO35" s="73">
        <f>ხარჯები!MEO33</f>
        <v>0</v>
      </c>
      <c r="MEP35" s="73">
        <f>ხარჯები!MEP33</f>
        <v>0</v>
      </c>
      <c r="MEQ35" s="73">
        <f>ხარჯები!MEQ33</f>
        <v>0</v>
      </c>
      <c r="MER35" s="73">
        <f>ხარჯები!MER33</f>
        <v>0</v>
      </c>
      <c r="MES35" s="73">
        <f>ხარჯები!MES33</f>
        <v>0</v>
      </c>
      <c r="MET35" s="73">
        <f>ხარჯები!MET33</f>
        <v>0</v>
      </c>
      <c r="MEU35" s="73">
        <f>ხარჯები!MEU33</f>
        <v>0</v>
      </c>
      <c r="MEV35" s="73">
        <f>ხარჯები!MEV33</f>
        <v>0</v>
      </c>
      <c r="MEW35" s="73">
        <f>ხარჯები!MEW33</f>
        <v>0</v>
      </c>
      <c r="MEX35" s="73">
        <f>ხარჯები!MEX33</f>
        <v>0</v>
      </c>
      <c r="MEY35" s="73">
        <f>ხარჯები!MEY33</f>
        <v>0</v>
      </c>
      <c r="MEZ35" s="73">
        <f>ხარჯები!MEZ33</f>
        <v>0</v>
      </c>
      <c r="MFA35" s="73">
        <f>ხარჯები!MFA33</f>
        <v>0</v>
      </c>
      <c r="MFB35" s="73">
        <f>ხარჯები!MFB33</f>
        <v>0</v>
      </c>
      <c r="MFC35" s="73">
        <f>ხარჯები!MFC33</f>
        <v>0</v>
      </c>
      <c r="MFD35" s="73">
        <f>ხარჯები!MFD33</f>
        <v>0</v>
      </c>
      <c r="MFE35" s="73">
        <f>ხარჯები!MFE33</f>
        <v>0</v>
      </c>
      <c r="MFF35" s="73">
        <f>ხარჯები!MFF33</f>
        <v>0</v>
      </c>
      <c r="MFG35" s="73">
        <f>ხარჯები!MFG33</f>
        <v>0</v>
      </c>
      <c r="MFH35" s="73">
        <f>ხარჯები!MFH33</f>
        <v>0</v>
      </c>
      <c r="MFI35" s="73">
        <f>ხარჯები!MFI33</f>
        <v>0</v>
      </c>
      <c r="MFJ35" s="73">
        <f>ხარჯები!MFJ33</f>
        <v>0</v>
      </c>
      <c r="MFK35" s="73">
        <f>ხარჯები!MFK33</f>
        <v>0</v>
      </c>
      <c r="MFL35" s="73">
        <f>ხარჯები!MFL33</f>
        <v>0</v>
      </c>
      <c r="MFM35" s="73">
        <f>ხარჯები!MFM33</f>
        <v>0</v>
      </c>
      <c r="MFN35" s="73">
        <f>ხარჯები!MFN33</f>
        <v>0</v>
      </c>
      <c r="MFO35" s="73">
        <f>ხარჯები!MFO33</f>
        <v>0</v>
      </c>
      <c r="MFP35" s="73">
        <f>ხარჯები!MFP33</f>
        <v>0</v>
      </c>
      <c r="MFQ35" s="73">
        <f>ხარჯები!MFQ33</f>
        <v>0</v>
      </c>
      <c r="MFR35" s="73">
        <f>ხარჯები!MFR33</f>
        <v>0</v>
      </c>
      <c r="MFS35" s="73">
        <f>ხარჯები!MFS33</f>
        <v>0</v>
      </c>
      <c r="MFT35" s="73">
        <f>ხარჯები!MFT33</f>
        <v>0</v>
      </c>
      <c r="MFU35" s="73">
        <f>ხარჯები!MFU33</f>
        <v>0</v>
      </c>
      <c r="MFV35" s="73">
        <f>ხარჯები!MFV33</f>
        <v>0</v>
      </c>
      <c r="MFW35" s="73">
        <f>ხარჯები!MFW33</f>
        <v>0</v>
      </c>
      <c r="MFX35" s="73">
        <f>ხარჯები!MFX33</f>
        <v>0</v>
      </c>
      <c r="MFY35" s="73">
        <f>ხარჯები!MFY33</f>
        <v>0</v>
      </c>
      <c r="MFZ35" s="73">
        <f>ხარჯები!MFZ33</f>
        <v>0</v>
      </c>
      <c r="MGA35" s="73">
        <f>ხარჯები!MGA33</f>
        <v>0</v>
      </c>
      <c r="MGB35" s="73">
        <f>ხარჯები!MGB33</f>
        <v>0</v>
      </c>
      <c r="MGC35" s="73">
        <f>ხარჯები!MGC33</f>
        <v>0</v>
      </c>
      <c r="MGD35" s="73">
        <f>ხარჯები!MGD33</f>
        <v>0</v>
      </c>
      <c r="MGE35" s="73">
        <f>ხარჯები!MGE33</f>
        <v>0</v>
      </c>
      <c r="MGF35" s="73">
        <f>ხარჯები!MGF33</f>
        <v>0</v>
      </c>
      <c r="MGG35" s="73">
        <f>ხარჯები!MGG33</f>
        <v>0</v>
      </c>
      <c r="MGH35" s="73">
        <f>ხარჯები!MGH33</f>
        <v>0</v>
      </c>
      <c r="MGI35" s="73">
        <f>ხარჯები!MGI33</f>
        <v>0</v>
      </c>
      <c r="MGJ35" s="73">
        <f>ხარჯები!MGJ33</f>
        <v>0</v>
      </c>
      <c r="MGK35" s="73">
        <f>ხარჯები!MGK33</f>
        <v>0</v>
      </c>
      <c r="MGL35" s="73">
        <f>ხარჯები!MGL33</f>
        <v>0</v>
      </c>
      <c r="MGM35" s="73">
        <f>ხარჯები!MGM33</f>
        <v>0</v>
      </c>
      <c r="MGN35" s="73">
        <f>ხარჯები!MGN33</f>
        <v>0</v>
      </c>
      <c r="MGO35" s="73">
        <f>ხარჯები!MGO33</f>
        <v>0</v>
      </c>
      <c r="MGP35" s="73">
        <f>ხარჯები!MGP33</f>
        <v>0</v>
      </c>
      <c r="MGQ35" s="73">
        <f>ხარჯები!MGQ33</f>
        <v>0</v>
      </c>
      <c r="MGR35" s="73">
        <f>ხარჯები!MGR33</f>
        <v>0</v>
      </c>
      <c r="MGS35" s="73">
        <f>ხარჯები!MGS33</f>
        <v>0</v>
      </c>
      <c r="MGT35" s="73">
        <f>ხარჯები!MGT33</f>
        <v>0</v>
      </c>
      <c r="MGU35" s="73">
        <f>ხარჯები!MGU33</f>
        <v>0</v>
      </c>
      <c r="MGV35" s="73">
        <f>ხარჯები!MGV33</f>
        <v>0</v>
      </c>
      <c r="MGW35" s="73">
        <f>ხარჯები!MGW33</f>
        <v>0</v>
      </c>
      <c r="MGX35" s="73">
        <f>ხარჯები!MGX33</f>
        <v>0</v>
      </c>
      <c r="MGY35" s="73">
        <f>ხარჯები!MGY33</f>
        <v>0</v>
      </c>
      <c r="MGZ35" s="73">
        <f>ხარჯები!MGZ33</f>
        <v>0</v>
      </c>
      <c r="MHA35" s="73">
        <f>ხარჯები!MHA33</f>
        <v>0</v>
      </c>
      <c r="MHB35" s="73">
        <f>ხარჯები!MHB33</f>
        <v>0</v>
      </c>
      <c r="MHC35" s="73">
        <f>ხარჯები!MHC33</f>
        <v>0</v>
      </c>
      <c r="MHD35" s="73">
        <f>ხარჯები!MHD33</f>
        <v>0</v>
      </c>
      <c r="MHE35" s="73">
        <f>ხარჯები!MHE33</f>
        <v>0</v>
      </c>
      <c r="MHF35" s="73">
        <f>ხარჯები!MHF33</f>
        <v>0</v>
      </c>
      <c r="MHG35" s="73">
        <f>ხარჯები!MHG33</f>
        <v>0</v>
      </c>
      <c r="MHH35" s="73">
        <f>ხარჯები!MHH33</f>
        <v>0</v>
      </c>
      <c r="MHI35" s="73">
        <f>ხარჯები!MHI33</f>
        <v>0</v>
      </c>
      <c r="MHJ35" s="73">
        <f>ხარჯები!MHJ33</f>
        <v>0</v>
      </c>
      <c r="MHK35" s="73">
        <f>ხარჯები!MHK33</f>
        <v>0</v>
      </c>
      <c r="MHL35" s="73">
        <f>ხარჯები!MHL33</f>
        <v>0</v>
      </c>
      <c r="MHM35" s="73">
        <f>ხარჯები!MHM33</f>
        <v>0</v>
      </c>
      <c r="MHN35" s="73">
        <f>ხარჯები!MHN33</f>
        <v>0</v>
      </c>
      <c r="MHO35" s="73">
        <f>ხარჯები!MHO33</f>
        <v>0</v>
      </c>
      <c r="MHP35" s="73">
        <f>ხარჯები!MHP33</f>
        <v>0</v>
      </c>
      <c r="MHQ35" s="73">
        <f>ხარჯები!MHQ33</f>
        <v>0</v>
      </c>
      <c r="MHR35" s="73">
        <f>ხარჯები!MHR33</f>
        <v>0</v>
      </c>
      <c r="MHS35" s="73">
        <f>ხარჯები!MHS33</f>
        <v>0</v>
      </c>
      <c r="MHT35" s="73">
        <f>ხარჯები!MHT33</f>
        <v>0</v>
      </c>
      <c r="MHU35" s="73">
        <f>ხარჯები!MHU33</f>
        <v>0</v>
      </c>
      <c r="MHV35" s="73">
        <f>ხარჯები!MHV33</f>
        <v>0</v>
      </c>
      <c r="MHW35" s="73">
        <f>ხარჯები!MHW33</f>
        <v>0</v>
      </c>
      <c r="MHX35" s="73">
        <f>ხარჯები!MHX33</f>
        <v>0</v>
      </c>
      <c r="MHY35" s="73">
        <f>ხარჯები!MHY33</f>
        <v>0</v>
      </c>
      <c r="MHZ35" s="73">
        <f>ხარჯები!MHZ33</f>
        <v>0</v>
      </c>
      <c r="MIA35" s="73">
        <f>ხარჯები!MIA33</f>
        <v>0</v>
      </c>
      <c r="MIB35" s="73">
        <f>ხარჯები!MIB33</f>
        <v>0</v>
      </c>
      <c r="MIC35" s="73">
        <f>ხარჯები!MIC33</f>
        <v>0</v>
      </c>
      <c r="MID35" s="73">
        <f>ხარჯები!MID33</f>
        <v>0</v>
      </c>
      <c r="MIE35" s="73">
        <f>ხარჯები!MIE33</f>
        <v>0</v>
      </c>
      <c r="MIF35" s="73">
        <f>ხარჯები!MIF33</f>
        <v>0</v>
      </c>
      <c r="MIG35" s="73">
        <f>ხარჯები!MIG33</f>
        <v>0</v>
      </c>
      <c r="MIH35" s="73">
        <f>ხარჯები!MIH33</f>
        <v>0</v>
      </c>
      <c r="MII35" s="73">
        <f>ხარჯები!MII33</f>
        <v>0</v>
      </c>
      <c r="MIJ35" s="73">
        <f>ხარჯები!MIJ33</f>
        <v>0</v>
      </c>
      <c r="MIK35" s="73">
        <f>ხარჯები!MIK33</f>
        <v>0</v>
      </c>
      <c r="MIL35" s="73">
        <f>ხარჯები!MIL33</f>
        <v>0</v>
      </c>
      <c r="MIM35" s="73">
        <f>ხარჯები!MIM33</f>
        <v>0</v>
      </c>
      <c r="MIN35" s="73">
        <f>ხარჯები!MIN33</f>
        <v>0</v>
      </c>
      <c r="MIO35" s="73">
        <f>ხარჯები!MIO33</f>
        <v>0</v>
      </c>
      <c r="MIP35" s="73">
        <f>ხარჯები!MIP33</f>
        <v>0</v>
      </c>
      <c r="MIQ35" s="73">
        <f>ხარჯები!MIQ33</f>
        <v>0</v>
      </c>
      <c r="MIR35" s="73">
        <f>ხარჯები!MIR33</f>
        <v>0</v>
      </c>
      <c r="MIS35" s="73">
        <f>ხარჯები!MIS33</f>
        <v>0</v>
      </c>
      <c r="MIT35" s="73">
        <f>ხარჯები!MIT33</f>
        <v>0</v>
      </c>
      <c r="MIU35" s="73">
        <f>ხარჯები!MIU33</f>
        <v>0</v>
      </c>
      <c r="MIV35" s="73">
        <f>ხარჯები!MIV33</f>
        <v>0</v>
      </c>
      <c r="MIW35" s="73">
        <f>ხარჯები!MIW33</f>
        <v>0</v>
      </c>
      <c r="MIX35" s="73">
        <f>ხარჯები!MIX33</f>
        <v>0</v>
      </c>
      <c r="MIY35" s="73">
        <f>ხარჯები!MIY33</f>
        <v>0</v>
      </c>
      <c r="MIZ35" s="73">
        <f>ხარჯები!MIZ33</f>
        <v>0</v>
      </c>
      <c r="MJA35" s="73">
        <f>ხარჯები!MJA33</f>
        <v>0</v>
      </c>
      <c r="MJB35" s="73">
        <f>ხარჯები!MJB33</f>
        <v>0</v>
      </c>
      <c r="MJC35" s="73">
        <f>ხარჯები!MJC33</f>
        <v>0</v>
      </c>
      <c r="MJD35" s="73">
        <f>ხარჯები!MJD33</f>
        <v>0</v>
      </c>
      <c r="MJE35" s="73">
        <f>ხარჯები!MJE33</f>
        <v>0</v>
      </c>
      <c r="MJF35" s="73">
        <f>ხარჯები!MJF33</f>
        <v>0</v>
      </c>
      <c r="MJG35" s="73">
        <f>ხარჯები!MJG33</f>
        <v>0</v>
      </c>
      <c r="MJH35" s="73">
        <f>ხარჯები!MJH33</f>
        <v>0</v>
      </c>
      <c r="MJI35" s="73">
        <f>ხარჯები!MJI33</f>
        <v>0</v>
      </c>
      <c r="MJJ35" s="73">
        <f>ხარჯები!MJJ33</f>
        <v>0</v>
      </c>
      <c r="MJK35" s="73">
        <f>ხარჯები!MJK33</f>
        <v>0</v>
      </c>
      <c r="MJL35" s="73">
        <f>ხარჯები!MJL33</f>
        <v>0</v>
      </c>
      <c r="MJM35" s="73">
        <f>ხარჯები!MJM33</f>
        <v>0</v>
      </c>
      <c r="MJN35" s="73">
        <f>ხარჯები!MJN33</f>
        <v>0</v>
      </c>
      <c r="MJO35" s="73">
        <f>ხარჯები!MJO33</f>
        <v>0</v>
      </c>
      <c r="MJP35" s="73">
        <f>ხარჯები!MJP33</f>
        <v>0</v>
      </c>
      <c r="MJQ35" s="73">
        <f>ხარჯები!MJQ33</f>
        <v>0</v>
      </c>
      <c r="MJR35" s="73">
        <f>ხარჯები!MJR33</f>
        <v>0</v>
      </c>
      <c r="MJS35" s="73">
        <f>ხარჯები!MJS33</f>
        <v>0</v>
      </c>
      <c r="MJT35" s="73">
        <f>ხარჯები!MJT33</f>
        <v>0</v>
      </c>
      <c r="MJU35" s="73">
        <f>ხარჯები!MJU33</f>
        <v>0</v>
      </c>
      <c r="MJV35" s="73">
        <f>ხარჯები!MJV33</f>
        <v>0</v>
      </c>
      <c r="MJW35" s="73">
        <f>ხარჯები!MJW33</f>
        <v>0</v>
      </c>
      <c r="MJX35" s="73">
        <f>ხარჯები!MJX33</f>
        <v>0</v>
      </c>
      <c r="MJY35" s="73">
        <f>ხარჯები!MJY33</f>
        <v>0</v>
      </c>
      <c r="MJZ35" s="73">
        <f>ხარჯები!MJZ33</f>
        <v>0</v>
      </c>
      <c r="MKA35" s="73">
        <f>ხარჯები!MKA33</f>
        <v>0</v>
      </c>
      <c r="MKB35" s="73">
        <f>ხარჯები!MKB33</f>
        <v>0</v>
      </c>
      <c r="MKC35" s="73">
        <f>ხარჯები!MKC33</f>
        <v>0</v>
      </c>
      <c r="MKD35" s="73">
        <f>ხარჯები!MKD33</f>
        <v>0</v>
      </c>
      <c r="MKE35" s="73">
        <f>ხარჯები!MKE33</f>
        <v>0</v>
      </c>
      <c r="MKF35" s="73">
        <f>ხარჯები!MKF33</f>
        <v>0</v>
      </c>
      <c r="MKG35" s="73">
        <f>ხარჯები!MKG33</f>
        <v>0</v>
      </c>
      <c r="MKH35" s="73">
        <f>ხარჯები!MKH33</f>
        <v>0</v>
      </c>
      <c r="MKI35" s="73">
        <f>ხარჯები!MKI33</f>
        <v>0</v>
      </c>
      <c r="MKJ35" s="73">
        <f>ხარჯები!MKJ33</f>
        <v>0</v>
      </c>
      <c r="MKK35" s="73">
        <f>ხარჯები!MKK33</f>
        <v>0</v>
      </c>
      <c r="MKL35" s="73">
        <f>ხარჯები!MKL33</f>
        <v>0</v>
      </c>
      <c r="MKM35" s="73">
        <f>ხარჯები!MKM33</f>
        <v>0</v>
      </c>
      <c r="MKN35" s="73">
        <f>ხარჯები!MKN33</f>
        <v>0</v>
      </c>
      <c r="MKO35" s="73">
        <f>ხარჯები!MKO33</f>
        <v>0</v>
      </c>
      <c r="MKP35" s="73">
        <f>ხარჯები!MKP33</f>
        <v>0</v>
      </c>
      <c r="MKQ35" s="73">
        <f>ხარჯები!MKQ33</f>
        <v>0</v>
      </c>
      <c r="MKR35" s="73">
        <f>ხარჯები!MKR33</f>
        <v>0</v>
      </c>
      <c r="MKS35" s="73">
        <f>ხარჯები!MKS33</f>
        <v>0</v>
      </c>
      <c r="MKT35" s="73">
        <f>ხარჯები!MKT33</f>
        <v>0</v>
      </c>
      <c r="MKU35" s="73">
        <f>ხარჯები!MKU33</f>
        <v>0</v>
      </c>
      <c r="MKV35" s="73">
        <f>ხარჯები!MKV33</f>
        <v>0</v>
      </c>
      <c r="MKW35" s="73">
        <f>ხარჯები!MKW33</f>
        <v>0</v>
      </c>
      <c r="MKX35" s="73">
        <f>ხარჯები!MKX33</f>
        <v>0</v>
      </c>
      <c r="MKY35" s="73">
        <f>ხარჯები!MKY33</f>
        <v>0</v>
      </c>
      <c r="MKZ35" s="73">
        <f>ხარჯები!MKZ33</f>
        <v>0</v>
      </c>
      <c r="MLA35" s="73">
        <f>ხარჯები!MLA33</f>
        <v>0</v>
      </c>
      <c r="MLB35" s="73">
        <f>ხარჯები!MLB33</f>
        <v>0</v>
      </c>
      <c r="MLC35" s="73">
        <f>ხარჯები!MLC33</f>
        <v>0</v>
      </c>
      <c r="MLD35" s="73">
        <f>ხარჯები!MLD33</f>
        <v>0</v>
      </c>
      <c r="MLE35" s="73">
        <f>ხარჯები!MLE33</f>
        <v>0</v>
      </c>
      <c r="MLF35" s="73">
        <f>ხარჯები!MLF33</f>
        <v>0</v>
      </c>
      <c r="MLG35" s="73">
        <f>ხარჯები!MLG33</f>
        <v>0</v>
      </c>
      <c r="MLH35" s="73">
        <f>ხარჯები!MLH33</f>
        <v>0</v>
      </c>
      <c r="MLI35" s="73">
        <f>ხარჯები!MLI33</f>
        <v>0</v>
      </c>
      <c r="MLJ35" s="73">
        <f>ხარჯები!MLJ33</f>
        <v>0</v>
      </c>
      <c r="MLK35" s="73">
        <f>ხარჯები!MLK33</f>
        <v>0</v>
      </c>
      <c r="MLL35" s="73">
        <f>ხარჯები!MLL33</f>
        <v>0</v>
      </c>
      <c r="MLM35" s="73">
        <f>ხარჯები!MLM33</f>
        <v>0</v>
      </c>
      <c r="MLN35" s="73">
        <f>ხარჯები!MLN33</f>
        <v>0</v>
      </c>
      <c r="MLO35" s="73">
        <f>ხარჯები!MLO33</f>
        <v>0</v>
      </c>
      <c r="MLP35" s="73">
        <f>ხარჯები!MLP33</f>
        <v>0</v>
      </c>
      <c r="MLQ35" s="73">
        <f>ხარჯები!MLQ33</f>
        <v>0</v>
      </c>
      <c r="MLR35" s="73">
        <f>ხარჯები!MLR33</f>
        <v>0</v>
      </c>
      <c r="MLS35" s="73">
        <f>ხარჯები!MLS33</f>
        <v>0</v>
      </c>
      <c r="MLT35" s="73">
        <f>ხარჯები!MLT33</f>
        <v>0</v>
      </c>
      <c r="MLU35" s="73">
        <f>ხარჯები!MLU33</f>
        <v>0</v>
      </c>
      <c r="MLV35" s="73">
        <f>ხარჯები!MLV33</f>
        <v>0</v>
      </c>
      <c r="MLW35" s="73">
        <f>ხარჯები!MLW33</f>
        <v>0</v>
      </c>
      <c r="MLX35" s="73">
        <f>ხარჯები!MLX33</f>
        <v>0</v>
      </c>
      <c r="MLY35" s="73">
        <f>ხარჯები!MLY33</f>
        <v>0</v>
      </c>
      <c r="MLZ35" s="73">
        <f>ხარჯები!MLZ33</f>
        <v>0</v>
      </c>
      <c r="MMA35" s="73">
        <f>ხარჯები!MMA33</f>
        <v>0</v>
      </c>
      <c r="MMB35" s="73">
        <f>ხარჯები!MMB33</f>
        <v>0</v>
      </c>
      <c r="MMC35" s="73">
        <f>ხარჯები!MMC33</f>
        <v>0</v>
      </c>
      <c r="MMD35" s="73">
        <f>ხარჯები!MMD33</f>
        <v>0</v>
      </c>
      <c r="MME35" s="73">
        <f>ხარჯები!MME33</f>
        <v>0</v>
      </c>
      <c r="MMF35" s="73">
        <f>ხარჯები!MMF33</f>
        <v>0</v>
      </c>
      <c r="MMG35" s="73">
        <f>ხარჯები!MMG33</f>
        <v>0</v>
      </c>
      <c r="MMH35" s="73">
        <f>ხარჯები!MMH33</f>
        <v>0</v>
      </c>
      <c r="MMI35" s="73">
        <f>ხარჯები!MMI33</f>
        <v>0</v>
      </c>
      <c r="MMJ35" s="73">
        <f>ხარჯები!MMJ33</f>
        <v>0</v>
      </c>
      <c r="MMK35" s="73">
        <f>ხარჯები!MMK33</f>
        <v>0</v>
      </c>
      <c r="MML35" s="73">
        <f>ხარჯები!MML33</f>
        <v>0</v>
      </c>
      <c r="MMM35" s="73">
        <f>ხარჯები!MMM33</f>
        <v>0</v>
      </c>
      <c r="MMN35" s="73">
        <f>ხარჯები!MMN33</f>
        <v>0</v>
      </c>
      <c r="MMO35" s="73">
        <f>ხარჯები!MMO33</f>
        <v>0</v>
      </c>
      <c r="MMP35" s="73">
        <f>ხარჯები!MMP33</f>
        <v>0</v>
      </c>
      <c r="MMQ35" s="73">
        <f>ხარჯები!MMQ33</f>
        <v>0</v>
      </c>
      <c r="MMR35" s="73">
        <f>ხარჯები!MMR33</f>
        <v>0</v>
      </c>
      <c r="MMS35" s="73">
        <f>ხარჯები!MMS33</f>
        <v>0</v>
      </c>
      <c r="MMT35" s="73">
        <f>ხარჯები!MMT33</f>
        <v>0</v>
      </c>
      <c r="MMU35" s="73">
        <f>ხარჯები!MMU33</f>
        <v>0</v>
      </c>
      <c r="MMV35" s="73">
        <f>ხარჯები!MMV33</f>
        <v>0</v>
      </c>
      <c r="MMW35" s="73">
        <f>ხარჯები!MMW33</f>
        <v>0</v>
      </c>
      <c r="MMX35" s="73">
        <f>ხარჯები!MMX33</f>
        <v>0</v>
      </c>
      <c r="MMY35" s="73">
        <f>ხარჯები!MMY33</f>
        <v>0</v>
      </c>
      <c r="MMZ35" s="73">
        <f>ხარჯები!MMZ33</f>
        <v>0</v>
      </c>
      <c r="MNA35" s="73">
        <f>ხარჯები!MNA33</f>
        <v>0</v>
      </c>
      <c r="MNB35" s="73">
        <f>ხარჯები!MNB33</f>
        <v>0</v>
      </c>
      <c r="MNC35" s="73">
        <f>ხარჯები!MNC33</f>
        <v>0</v>
      </c>
      <c r="MND35" s="73">
        <f>ხარჯები!MND33</f>
        <v>0</v>
      </c>
      <c r="MNE35" s="73">
        <f>ხარჯები!MNE33</f>
        <v>0</v>
      </c>
      <c r="MNF35" s="73">
        <f>ხარჯები!MNF33</f>
        <v>0</v>
      </c>
      <c r="MNG35" s="73">
        <f>ხარჯები!MNG33</f>
        <v>0</v>
      </c>
      <c r="MNH35" s="73">
        <f>ხარჯები!MNH33</f>
        <v>0</v>
      </c>
      <c r="MNI35" s="73">
        <f>ხარჯები!MNI33</f>
        <v>0</v>
      </c>
      <c r="MNJ35" s="73">
        <f>ხარჯები!MNJ33</f>
        <v>0</v>
      </c>
      <c r="MNK35" s="73">
        <f>ხარჯები!MNK33</f>
        <v>0</v>
      </c>
      <c r="MNL35" s="73">
        <f>ხარჯები!MNL33</f>
        <v>0</v>
      </c>
      <c r="MNM35" s="73">
        <f>ხარჯები!MNM33</f>
        <v>0</v>
      </c>
      <c r="MNN35" s="73">
        <f>ხარჯები!MNN33</f>
        <v>0</v>
      </c>
      <c r="MNO35" s="73">
        <f>ხარჯები!MNO33</f>
        <v>0</v>
      </c>
      <c r="MNP35" s="73">
        <f>ხარჯები!MNP33</f>
        <v>0</v>
      </c>
      <c r="MNQ35" s="73">
        <f>ხარჯები!MNQ33</f>
        <v>0</v>
      </c>
      <c r="MNR35" s="73">
        <f>ხარჯები!MNR33</f>
        <v>0</v>
      </c>
      <c r="MNS35" s="73">
        <f>ხარჯები!MNS33</f>
        <v>0</v>
      </c>
      <c r="MNT35" s="73">
        <f>ხარჯები!MNT33</f>
        <v>0</v>
      </c>
      <c r="MNU35" s="73">
        <f>ხარჯები!MNU33</f>
        <v>0</v>
      </c>
      <c r="MNV35" s="73">
        <f>ხარჯები!MNV33</f>
        <v>0</v>
      </c>
      <c r="MNW35" s="73">
        <f>ხარჯები!MNW33</f>
        <v>0</v>
      </c>
      <c r="MNX35" s="73">
        <f>ხარჯები!MNX33</f>
        <v>0</v>
      </c>
      <c r="MNY35" s="73">
        <f>ხარჯები!MNY33</f>
        <v>0</v>
      </c>
      <c r="MNZ35" s="73">
        <f>ხარჯები!MNZ33</f>
        <v>0</v>
      </c>
      <c r="MOA35" s="73">
        <f>ხარჯები!MOA33</f>
        <v>0</v>
      </c>
      <c r="MOB35" s="73">
        <f>ხარჯები!MOB33</f>
        <v>0</v>
      </c>
      <c r="MOC35" s="73">
        <f>ხარჯები!MOC33</f>
        <v>0</v>
      </c>
      <c r="MOD35" s="73">
        <f>ხარჯები!MOD33</f>
        <v>0</v>
      </c>
      <c r="MOE35" s="73">
        <f>ხარჯები!MOE33</f>
        <v>0</v>
      </c>
      <c r="MOF35" s="73">
        <f>ხარჯები!MOF33</f>
        <v>0</v>
      </c>
      <c r="MOG35" s="73">
        <f>ხარჯები!MOG33</f>
        <v>0</v>
      </c>
      <c r="MOH35" s="73">
        <f>ხარჯები!MOH33</f>
        <v>0</v>
      </c>
      <c r="MOI35" s="73">
        <f>ხარჯები!MOI33</f>
        <v>0</v>
      </c>
      <c r="MOJ35" s="73">
        <f>ხარჯები!MOJ33</f>
        <v>0</v>
      </c>
      <c r="MOK35" s="73">
        <f>ხარჯები!MOK33</f>
        <v>0</v>
      </c>
      <c r="MOL35" s="73">
        <f>ხარჯები!MOL33</f>
        <v>0</v>
      </c>
      <c r="MOM35" s="73">
        <f>ხარჯები!MOM33</f>
        <v>0</v>
      </c>
      <c r="MON35" s="73">
        <f>ხარჯები!MON33</f>
        <v>0</v>
      </c>
      <c r="MOO35" s="73">
        <f>ხარჯები!MOO33</f>
        <v>0</v>
      </c>
      <c r="MOP35" s="73">
        <f>ხარჯები!MOP33</f>
        <v>0</v>
      </c>
      <c r="MOQ35" s="73">
        <f>ხარჯები!MOQ33</f>
        <v>0</v>
      </c>
      <c r="MOR35" s="73">
        <f>ხარჯები!MOR33</f>
        <v>0</v>
      </c>
      <c r="MOS35" s="73">
        <f>ხარჯები!MOS33</f>
        <v>0</v>
      </c>
      <c r="MOT35" s="73">
        <f>ხარჯები!MOT33</f>
        <v>0</v>
      </c>
      <c r="MOU35" s="73">
        <f>ხარჯები!MOU33</f>
        <v>0</v>
      </c>
      <c r="MOV35" s="73">
        <f>ხარჯები!MOV33</f>
        <v>0</v>
      </c>
      <c r="MOW35" s="73">
        <f>ხარჯები!MOW33</f>
        <v>0</v>
      </c>
      <c r="MOX35" s="73">
        <f>ხარჯები!MOX33</f>
        <v>0</v>
      </c>
      <c r="MOY35" s="73">
        <f>ხარჯები!MOY33</f>
        <v>0</v>
      </c>
      <c r="MOZ35" s="73">
        <f>ხარჯები!MOZ33</f>
        <v>0</v>
      </c>
      <c r="MPA35" s="73">
        <f>ხარჯები!MPA33</f>
        <v>0</v>
      </c>
      <c r="MPB35" s="73">
        <f>ხარჯები!MPB33</f>
        <v>0</v>
      </c>
      <c r="MPC35" s="73">
        <f>ხარჯები!MPC33</f>
        <v>0</v>
      </c>
      <c r="MPD35" s="73">
        <f>ხარჯები!MPD33</f>
        <v>0</v>
      </c>
      <c r="MPE35" s="73">
        <f>ხარჯები!MPE33</f>
        <v>0</v>
      </c>
      <c r="MPF35" s="73">
        <f>ხარჯები!MPF33</f>
        <v>0</v>
      </c>
      <c r="MPG35" s="73">
        <f>ხარჯები!MPG33</f>
        <v>0</v>
      </c>
      <c r="MPH35" s="73">
        <f>ხარჯები!MPH33</f>
        <v>0</v>
      </c>
      <c r="MPI35" s="73">
        <f>ხარჯები!MPI33</f>
        <v>0</v>
      </c>
      <c r="MPJ35" s="73">
        <f>ხარჯები!MPJ33</f>
        <v>0</v>
      </c>
      <c r="MPK35" s="73">
        <f>ხარჯები!MPK33</f>
        <v>0</v>
      </c>
      <c r="MPL35" s="73">
        <f>ხარჯები!MPL33</f>
        <v>0</v>
      </c>
      <c r="MPM35" s="73">
        <f>ხარჯები!MPM33</f>
        <v>0</v>
      </c>
      <c r="MPN35" s="73">
        <f>ხარჯები!MPN33</f>
        <v>0</v>
      </c>
      <c r="MPO35" s="73">
        <f>ხარჯები!MPO33</f>
        <v>0</v>
      </c>
      <c r="MPP35" s="73">
        <f>ხარჯები!MPP33</f>
        <v>0</v>
      </c>
      <c r="MPQ35" s="73">
        <f>ხარჯები!MPQ33</f>
        <v>0</v>
      </c>
      <c r="MPR35" s="73">
        <f>ხარჯები!MPR33</f>
        <v>0</v>
      </c>
      <c r="MPS35" s="73">
        <f>ხარჯები!MPS33</f>
        <v>0</v>
      </c>
      <c r="MPT35" s="73">
        <f>ხარჯები!MPT33</f>
        <v>0</v>
      </c>
      <c r="MPU35" s="73">
        <f>ხარჯები!MPU33</f>
        <v>0</v>
      </c>
      <c r="MPV35" s="73">
        <f>ხარჯები!MPV33</f>
        <v>0</v>
      </c>
      <c r="MPW35" s="73">
        <f>ხარჯები!MPW33</f>
        <v>0</v>
      </c>
      <c r="MPX35" s="73">
        <f>ხარჯები!MPX33</f>
        <v>0</v>
      </c>
      <c r="MPY35" s="73">
        <f>ხარჯები!MPY33</f>
        <v>0</v>
      </c>
      <c r="MPZ35" s="73">
        <f>ხარჯები!MPZ33</f>
        <v>0</v>
      </c>
      <c r="MQA35" s="73">
        <f>ხარჯები!MQA33</f>
        <v>0</v>
      </c>
      <c r="MQB35" s="73">
        <f>ხარჯები!MQB33</f>
        <v>0</v>
      </c>
      <c r="MQC35" s="73">
        <f>ხარჯები!MQC33</f>
        <v>0</v>
      </c>
      <c r="MQD35" s="73">
        <f>ხარჯები!MQD33</f>
        <v>0</v>
      </c>
      <c r="MQE35" s="73">
        <f>ხარჯები!MQE33</f>
        <v>0</v>
      </c>
      <c r="MQF35" s="73">
        <f>ხარჯები!MQF33</f>
        <v>0</v>
      </c>
      <c r="MQG35" s="73">
        <f>ხარჯები!MQG33</f>
        <v>0</v>
      </c>
      <c r="MQH35" s="73">
        <f>ხარჯები!MQH33</f>
        <v>0</v>
      </c>
      <c r="MQI35" s="73">
        <f>ხარჯები!MQI33</f>
        <v>0</v>
      </c>
      <c r="MQJ35" s="73">
        <f>ხარჯები!MQJ33</f>
        <v>0</v>
      </c>
      <c r="MQK35" s="73">
        <f>ხარჯები!MQK33</f>
        <v>0</v>
      </c>
      <c r="MQL35" s="73">
        <f>ხარჯები!MQL33</f>
        <v>0</v>
      </c>
      <c r="MQM35" s="73">
        <f>ხარჯები!MQM33</f>
        <v>0</v>
      </c>
      <c r="MQN35" s="73">
        <f>ხარჯები!MQN33</f>
        <v>0</v>
      </c>
      <c r="MQO35" s="73">
        <f>ხარჯები!MQO33</f>
        <v>0</v>
      </c>
      <c r="MQP35" s="73">
        <f>ხარჯები!MQP33</f>
        <v>0</v>
      </c>
      <c r="MQQ35" s="73">
        <f>ხარჯები!MQQ33</f>
        <v>0</v>
      </c>
      <c r="MQR35" s="73">
        <f>ხარჯები!MQR33</f>
        <v>0</v>
      </c>
      <c r="MQS35" s="73">
        <f>ხარჯები!MQS33</f>
        <v>0</v>
      </c>
      <c r="MQT35" s="73">
        <f>ხარჯები!MQT33</f>
        <v>0</v>
      </c>
      <c r="MQU35" s="73">
        <f>ხარჯები!MQU33</f>
        <v>0</v>
      </c>
      <c r="MQV35" s="73">
        <f>ხარჯები!MQV33</f>
        <v>0</v>
      </c>
      <c r="MQW35" s="73">
        <f>ხარჯები!MQW33</f>
        <v>0</v>
      </c>
      <c r="MQX35" s="73">
        <f>ხარჯები!MQX33</f>
        <v>0</v>
      </c>
      <c r="MQY35" s="73">
        <f>ხარჯები!MQY33</f>
        <v>0</v>
      </c>
      <c r="MQZ35" s="73">
        <f>ხარჯები!MQZ33</f>
        <v>0</v>
      </c>
      <c r="MRA35" s="73">
        <f>ხარჯები!MRA33</f>
        <v>0</v>
      </c>
      <c r="MRB35" s="73">
        <f>ხარჯები!MRB33</f>
        <v>0</v>
      </c>
      <c r="MRC35" s="73">
        <f>ხარჯები!MRC33</f>
        <v>0</v>
      </c>
      <c r="MRD35" s="73">
        <f>ხარჯები!MRD33</f>
        <v>0</v>
      </c>
      <c r="MRE35" s="73">
        <f>ხარჯები!MRE33</f>
        <v>0</v>
      </c>
      <c r="MRF35" s="73">
        <f>ხარჯები!MRF33</f>
        <v>0</v>
      </c>
      <c r="MRG35" s="73">
        <f>ხარჯები!MRG33</f>
        <v>0</v>
      </c>
      <c r="MRH35" s="73">
        <f>ხარჯები!MRH33</f>
        <v>0</v>
      </c>
      <c r="MRI35" s="73">
        <f>ხარჯები!MRI33</f>
        <v>0</v>
      </c>
      <c r="MRJ35" s="73">
        <f>ხარჯები!MRJ33</f>
        <v>0</v>
      </c>
      <c r="MRK35" s="73">
        <f>ხარჯები!MRK33</f>
        <v>0</v>
      </c>
      <c r="MRL35" s="73">
        <f>ხარჯები!MRL33</f>
        <v>0</v>
      </c>
      <c r="MRM35" s="73">
        <f>ხარჯები!MRM33</f>
        <v>0</v>
      </c>
      <c r="MRN35" s="73">
        <f>ხარჯები!MRN33</f>
        <v>0</v>
      </c>
      <c r="MRO35" s="73">
        <f>ხარჯები!MRO33</f>
        <v>0</v>
      </c>
      <c r="MRP35" s="73">
        <f>ხარჯები!MRP33</f>
        <v>0</v>
      </c>
      <c r="MRQ35" s="73">
        <f>ხარჯები!MRQ33</f>
        <v>0</v>
      </c>
      <c r="MRR35" s="73">
        <f>ხარჯები!MRR33</f>
        <v>0</v>
      </c>
      <c r="MRS35" s="73">
        <f>ხარჯები!MRS33</f>
        <v>0</v>
      </c>
      <c r="MRT35" s="73">
        <f>ხარჯები!MRT33</f>
        <v>0</v>
      </c>
      <c r="MRU35" s="73">
        <f>ხარჯები!MRU33</f>
        <v>0</v>
      </c>
      <c r="MRV35" s="73">
        <f>ხარჯები!MRV33</f>
        <v>0</v>
      </c>
      <c r="MRW35" s="73">
        <f>ხარჯები!MRW33</f>
        <v>0</v>
      </c>
      <c r="MRX35" s="73">
        <f>ხარჯები!MRX33</f>
        <v>0</v>
      </c>
      <c r="MRY35" s="73">
        <f>ხარჯები!MRY33</f>
        <v>0</v>
      </c>
      <c r="MRZ35" s="73">
        <f>ხარჯები!MRZ33</f>
        <v>0</v>
      </c>
      <c r="MSA35" s="73">
        <f>ხარჯები!MSA33</f>
        <v>0</v>
      </c>
      <c r="MSB35" s="73">
        <f>ხარჯები!MSB33</f>
        <v>0</v>
      </c>
      <c r="MSC35" s="73">
        <f>ხარჯები!MSC33</f>
        <v>0</v>
      </c>
      <c r="MSD35" s="73">
        <f>ხარჯები!MSD33</f>
        <v>0</v>
      </c>
      <c r="MSE35" s="73">
        <f>ხარჯები!MSE33</f>
        <v>0</v>
      </c>
      <c r="MSF35" s="73">
        <f>ხარჯები!MSF33</f>
        <v>0</v>
      </c>
      <c r="MSG35" s="73">
        <f>ხარჯები!MSG33</f>
        <v>0</v>
      </c>
      <c r="MSH35" s="73">
        <f>ხარჯები!MSH33</f>
        <v>0</v>
      </c>
      <c r="MSI35" s="73">
        <f>ხარჯები!MSI33</f>
        <v>0</v>
      </c>
      <c r="MSJ35" s="73">
        <f>ხარჯები!MSJ33</f>
        <v>0</v>
      </c>
      <c r="MSK35" s="73">
        <f>ხარჯები!MSK33</f>
        <v>0</v>
      </c>
      <c r="MSL35" s="73">
        <f>ხარჯები!MSL33</f>
        <v>0</v>
      </c>
      <c r="MSM35" s="73">
        <f>ხარჯები!MSM33</f>
        <v>0</v>
      </c>
      <c r="MSN35" s="73">
        <f>ხარჯები!MSN33</f>
        <v>0</v>
      </c>
      <c r="MSO35" s="73">
        <f>ხარჯები!MSO33</f>
        <v>0</v>
      </c>
      <c r="MSP35" s="73">
        <f>ხარჯები!MSP33</f>
        <v>0</v>
      </c>
      <c r="MSQ35" s="73">
        <f>ხარჯები!MSQ33</f>
        <v>0</v>
      </c>
      <c r="MSR35" s="73">
        <f>ხარჯები!MSR33</f>
        <v>0</v>
      </c>
      <c r="MSS35" s="73">
        <f>ხარჯები!MSS33</f>
        <v>0</v>
      </c>
      <c r="MST35" s="73">
        <f>ხარჯები!MST33</f>
        <v>0</v>
      </c>
      <c r="MSU35" s="73">
        <f>ხარჯები!MSU33</f>
        <v>0</v>
      </c>
      <c r="MSV35" s="73">
        <f>ხარჯები!MSV33</f>
        <v>0</v>
      </c>
      <c r="MSW35" s="73">
        <f>ხარჯები!MSW33</f>
        <v>0</v>
      </c>
      <c r="MSX35" s="73">
        <f>ხარჯები!MSX33</f>
        <v>0</v>
      </c>
      <c r="MSY35" s="73">
        <f>ხარჯები!MSY33</f>
        <v>0</v>
      </c>
      <c r="MSZ35" s="73">
        <f>ხარჯები!MSZ33</f>
        <v>0</v>
      </c>
      <c r="MTA35" s="73">
        <f>ხარჯები!MTA33</f>
        <v>0</v>
      </c>
      <c r="MTB35" s="73">
        <f>ხარჯები!MTB33</f>
        <v>0</v>
      </c>
      <c r="MTC35" s="73">
        <f>ხარჯები!MTC33</f>
        <v>0</v>
      </c>
      <c r="MTD35" s="73">
        <f>ხარჯები!MTD33</f>
        <v>0</v>
      </c>
      <c r="MTE35" s="73">
        <f>ხარჯები!MTE33</f>
        <v>0</v>
      </c>
      <c r="MTF35" s="73">
        <f>ხარჯები!MTF33</f>
        <v>0</v>
      </c>
      <c r="MTG35" s="73">
        <f>ხარჯები!MTG33</f>
        <v>0</v>
      </c>
      <c r="MTH35" s="73">
        <f>ხარჯები!MTH33</f>
        <v>0</v>
      </c>
      <c r="MTI35" s="73">
        <f>ხარჯები!MTI33</f>
        <v>0</v>
      </c>
      <c r="MTJ35" s="73">
        <f>ხარჯები!MTJ33</f>
        <v>0</v>
      </c>
      <c r="MTK35" s="73">
        <f>ხარჯები!MTK33</f>
        <v>0</v>
      </c>
      <c r="MTL35" s="73">
        <f>ხარჯები!MTL33</f>
        <v>0</v>
      </c>
      <c r="MTM35" s="73">
        <f>ხარჯები!MTM33</f>
        <v>0</v>
      </c>
      <c r="MTN35" s="73">
        <f>ხარჯები!MTN33</f>
        <v>0</v>
      </c>
      <c r="MTO35" s="73">
        <f>ხარჯები!MTO33</f>
        <v>0</v>
      </c>
      <c r="MTP35" s="73">
        <f>ხარჯები!MTP33</f>
        <v>0</v>
      </c>
      <c r="MTQ35" s="73">
        <f>ხარჯები!MTQ33</f>
        <v>0</v>
      </c>
      <c r="MTR35" s="73">
        <f>ხარჯები!MTR33</f>
        <v>0</v>
      </c>
      <c r="MTS35" s="73">
        <f>ხარჯები!MTS33</f>
        <v>0</v>
      </c>
      <c r="MTT35" s="73">
        <f>ხარჯები!MTT33</f>
        <v>0</v>
      </c>
      <c r="MTU35" s="73">
        <f>ხარჯები!MTU33</f>
        <v>0</v>
      </c>
      <c r="MTV35" s="73">
        <f>ხარჯები!MTV33</f>
        <v>0</v>
      </c>
      <c r="MTW35" s="73">
        <f>ხარჯები!MTW33</f>
        <v>0</v>
      </c>
      <c r="MTX35" s="73">
        <f>ხარჯები!MTX33</f>
        <v>0</v>
      </c>
      <c r="MTY35" s="73">
        <f>ხარჯები!MTY33</f>
        <v>0</v>
      </c>
      <c r="MTZ35" s="73">
        <f>ხარჯები!MTZ33</f>
        <v>0</v>
      </c>
      <c r="MUA35" s="73">
        <f>ხარჯები!MUA33</f>
        <v>0</v>
      </c>
      <c r="MUB35" s="73">
        <f>ხარჯები!MUB33</f>
        <v>0</v>
      </c>
      <c r="MUC35" s="73">
        <f>ხარჯები!MUC33</f>
        <v>0</v>
      </c>
      <c r="MUD35" s="73">
        <f>ხარჯები!MUD33</f>
        <v>0</v>
      </c>
      <c r="MUE35" s="73">
        <f>ხარჯები!MUE33</f>
        <v>0</v>
      </c>
      <c r="MUF35" s="73">
        <f>ხარჯები!MUF33</f>
        <v>0</v>
      </c>
      <c r="MUG35" s="73">
        <f>ხარჯები!MUG33</f>
        <v>0</v>
      </c>
      <c r="MUH35" s="73">
        <f>ხარჯები!MUH33</f>
        <v>0</v>
      </c>
      <c r="MUI35" s="73">
        <f>ხარჯები!MUI33</f>
        <v>0</v>
      </c>
      <c r="MUJ35" s="73">
        <f>ხარჯები!MUJ33</f>
        <v>0</v>
      </c>
      <c r="MUK35" s="73">
        <f>ხარჯები!MUK33</f>
        <v>0</v>
      </c>
      <c r="MUL35" s="73">
        <f>ხარჯები!MUL33</f>
        <v>0</v>
      </c>
      <c r="MUM35" s="73">
        <f>ხარჯები!MUM33</f>
        <v>0</v>
      </c>
      <c r="MUN35" s="73">
        <f>ხარჯები!MUN33</f>
        <v>0</v>
      </c>
      <c r="MUO35" s="73">
        <f>ხარჯები!MUO33</f>
        <v>0</v>
      </c>
      <c r="MUP35" s="73">
        <f>ხარჯები!MUP33</f>
        <v>0</v>
      </c>
      <c r="MUQ35" s="73">
        <f>ხარჯები!MUQ33</f>
        <v>0</v>
      </c>
      <c r="MUR35" s="73">
        <f>ხარჯები!MUR33</f>
        <v>0</v>
      </c>
      <c r="MUS35" s="73">
        <f>ხარჯები!MUS33</f>
        <v>0</v>
      </c>
      <c r="MUT35" s="73">
        <f>ხარჯები!MUT33</f>
        <v>0</v>
      </c>
      <c r="MUU35" s="73">
        <f>ხარჯები!MUU33</f>
        <v>0</v>
      </c>
      <c r="MUV35" s="73">
        <f>ხარჯები!MUV33</f>
        <v>0</v>
      </c>
      <c r="MUW35" s="73">
        <f>ხარჯები!MUW33</f>
        <v>0</v>
      </c>
      <c r="MUX35" s="73">
        <f>ხარჯები!MUX33</f>
        <v>0</v>
      </c>
      <c r="MUY35" s="73">
        <f>ხარჯები!MUY33</f>
        <v>0</v>
      </c>
      <c r="MUZ35" s="73">
        <f>ხარჯები!MUZ33</f>
        <v>0</v>
      </c>
      <c r="MVA35" s="73">
        <f>ხარჯები!MVA33</f>
        <v>0</v>
      </c>
      <c r="MVB35" s="73">
        <f>ხარჯები!MVB33</f>
        <v>0</v>
      </c>
      <c r="MVC35" s="73">
        <f>ხარჯები!MVC33</f>
        <v>0</v>
      </c>
      <c r="MVD35" s="73">
        <f>ხარჯები!MVD33</f>
        <v>0</v>
      </c>
      <c r="MVE35" s="73">
        <f>ხარჯები!MVE33</f>
        <v>0</v>
      </c>
      <c r="MVF35" s="73">
        <f>ხარჯები!MVF33</f>
        <v>0</v>
      </c>
      <c r="MVG35" s="73">
        <f>ხარჯები!MVG33</f>
        <v>0</v>
      </c>
      <c r="MVH35" s="73">
        <f>ხარჯები!MVH33</f>
        <v>0</v>
      </c>
      <c r="MVI35" s="73">
        <f>ხარჯები!MVI33</f>
        <v>0</v>
      </c>
      <c r="MVJ35" s="73">
        <f>ხარჯები!MVJ33</f>
        <v>0</v>
      </c>
      <c r="MVK35" s="73">
        <f>ხარჯები!MVK33</f>
        <v>0</v>
      </c>
      <c r="MVL35" s="73">
        <f>ხარჯები!MVL33</f>
        <v>0</v>
      </c>
      <c r="MVM35" s="73">
        <f>ხარჯები!MVM33</f>
        <v>0</v>
      </c>
      <c r="MVN35" s="73">
        <f>ხარჯები!MVN33</f>
        <v>0</v>
      </c>
      <c r="MVO35" s="73">
        <f>ხარჯები!MVO33</f>
        <v>0</v>
      </c>
      <c r="MVP35" s="73">
        <f>ხარჯები!MVP33</f>
        <v>0</v>
      </c>
      <c r="MVQ35" s="73">
        <f>ხარჯები!MVQ33</f>
        <v>0</v>
      </c>
      <c r="MVR35" s="73">
        <f>ხარჯები!MVR33</f>
        <v>0</v>
      </c>
      <c r="MVS35" s="73">
        <f>ხარჯები!MVS33</f>
        <v>0</v>
      </c>
      <c r="MVT35" s="73">
        <f>ხარჯები!MVT33</f>
        <v>0</v>
      </c>
      <c r="MVU35" s="73">
        <f>ხარჯები!MVU33</f>
        <v>0</v>
      </c>
      <c r="MVV35" s="73">
        <f>ხარჯები!MVV33</f>
        <v>0</v>
      </c>
      <c r="MVW35" s="73">
        <f>ხარჯები!MVW33</f>
        <v>0</v>
      </c>
      <c r="MVX35" s="73">
        <f>ხარჯები!MVX33</f>
        <v>0</v>
      </c>
      <c r="MVY35" s="73">
        <f>ხარჯები!MVY33</f>
        <v>0</v>
      </c>
      <c r="MVZ35" s="73">
        <f>ხარჯები!MVZ33</f>
        <v>0</v>
      </c>
      <c r="MWA35" s="73">
        <f>ხარჯები!MWA33</f>
        <v>0</v>
      </c>
      <c r="MWB35" s="73">
        <f>ხარჯები!MWB33</f>
        <v>0</v>
      </c>
      <c r="MWC35" s="73">
        <f>ხარჯები!MWC33</f>
        <v>0</v>
      </c>
      <c r="MWD35" s="73">
        <f>ხარჯები!MWD33</f>
        <v>0</v>
      </c>
      <c r="MWE35" s="73">
        <f>ხარჯები!MWE33</f>
        <v>0</v>
      </c>
      <c r="MWF35" s="73">
        <f>ხარჯები!MWF33</f>
        <v>0</v>
      </c>
      <c r="MWG35" s="73">
        <f>ხარჯები!MWG33</f>
        <v>0</v>
      </c>
      <c r="MWH35" s="73">
        <f>ხარჯები!MWH33</f>
        <v>0</v>
      </c>
      <c r="MWI35" s="73">
        <f>ხარჯები!MWI33</f>
        <v>0</v>
      </c>
      <c r="MWJ35" s="73">
        <f>ხარჯები!MWJ33</f>
        <v>0</v>
      </c>
      <c r="MWK35" s="73">
        <f>ხარჯები!MWK33</f>
        <v>0</v>
      </c>
      <c r="MWL35" s="73">
        <f>ხარჯები!MWL33</f>
        <v>0</v>
      </c>
      <c r="MWM35" s="73">
        <f>ხარჯები!MWM33</f>
        <v>0</v>
      </c>
      <c r="MWN35" s="73">
        <f>ხარჯები!MWN33</f>
        <v>0</v>
      </c>
      <c r="MWO35" s="73">
        <f>ხარჯები!MWO33</f>
        <v>0</v>
      </c>
      <c r="MWP35" s="73">
        <f>ხარჯები!MWP33</f>
        <v>0</v>
      </c>
      <c r="MWQ35" s="73">
        <f>ხარჯები!MWQ33</f>
        <v>0</v>
      </c>
      <c r="MWR35" s="73">
        <f>ხარჯები!MWR33</f>
        <v>0</v>
      </c>
      <c r="MWS35" s="73">
        <f>ხარჯები!MWS33</f>
        <v>0</v>
      </c>
      <c r="MWT35" s="73">
        <f>ხარჯები!MWT33</f>
        <v>0</v>
      </c>
      <c r="MWU35" s="73">
        <f>ხარჯები!MWU33</f>
        <v>0</v>
      </c>
      <c r="MWV35" s="73">
        <f>ხარჯები!MWV33</f>
        <v>0</v>
      </c>
      <c r="MWW35" s="73">
        <f>ხარჯები!MWW33</f>
        <v>0</v>
      </c>
      <c r="MWX35" s="73">
        <f>ხარჯები!MWX33</f>
        <v>0</v>
      </c>
      <c r="MWY35" s="73">
        <f>ხარჯები!MWY33</f>
        <v>0</v>
      </c>
      <c r="MWZ35" s="73">
        <f>ხარჯები!MWZ33</f>
        <v>0</v>
      </c>
      <c r="MXA35" s="73">
        <f>ხარჯები!MXA33</f>
        <v>0</v>
      </c>
      <c r="MXB35" s="73">
        <f>ხარჯები!MXB33</f>
        <v>0</v>
      </c>
      <c r="MXC35" s="73">
        <f>ხარჯები!MXC33</f>
        <v>0</v>
      </c>
      <c r="MXD35" s="73">
        <f>ხარჯები!MXD33</f>
        <v>0</v>
      </c>
      <c r="MXE35" s="73">
        <f>ხარჯები!MXE33</f>
        <v>0</v>
      </c>
      <c r="MXF35" s="73">
        <f>ხარჯები!MXF33</f>
        <v>0</v>
      </c>
      <c r="MXG35" s="73">
        <f>ხარჯები!MXG33</f>
        <v>0</v>
      </c>
      <c r="MXH35" s="73">
        <f>ხარჯები!MXH33</f>
        <v>0</v>
      </c>
      <c r="MXI35" s="73">
        <f>ხარჯები!MXI33</f>
        <v>0</v>
      </c>
      <c r="MXJ35" s="73">
        <f>ხარჯები!MXJ33</f>
        <v>0</v>
      </c>
      <c r="MXK35" s="73">
        <f>ხარჯები!MXK33</f>
        <v>0</v>
      </c>
      <c r="MXL35" s="73">
        <f>ხარჯები!MXL33</f>
        <v>0</v>
      </c>
      <c r="MXM35" s="73">
        <f>ხარჯები!MXM33</f>
        <v>0</v>
      </c>
      <c r="MXN35" s="73">
        <f>ხარჯები!MXN33</f>
        <v>0</v>
      </c>
      <c r="MXO35" s="73">
        <f>ხარჯები!MXO33</f>
        <v>0</v>
      </c>
      <c r="MXP35" s="73">
        <f>ხარჯები!MXP33</f>
        <v>0</v>
      </c>
      <c r="MXQ35" s="73">
        <f>ხარჯები!MXQ33</f>
        <v>0</v>
      </c>
      <c r="MXR35" s="73">
        <f>ხარჯები!MXR33</f>
        <v>0</v>
      </c>
      <c r="MXS35" s="73">
        <f>ხარჯები!MXS33</f>
        <v>0</v>
      </c>
      <c r="MXT35" s="73">
        <f>ხარჯები!MXT33</f>
        <v>0</v>
      </c>
      <c r="MXU35" s="73">
        <f>ხარჯები!MXU33</f>
        <v>0</v>
      </c>
      <c r="MXV35" s="73">
        <f>ხარჯები!MXV33</f>
        <v>0</v>
      </c>
      <c r="MXW35" s="73">
        <f>ხარჯები!MXW33</f>
        <v>0</v>
      </c>
      <c r="MXX35" s="73">
        <f>ხარჯები!MXX33</f>
        <v>0</v>
      </c>
      <c r="MXY35" s="73">
        <f>ხარჯები!MXY33</f>
        <v>0</v>
      </c>
      <c r="MXZ35" s="73">
        <f>ხარჯები!MXZ33</f>
        <v>0</v>
      </c>
      <c r="MYA35" s="73">
        <f>ხარჯები!MYA33</f>
        <v>0</v>
      </c>
      <c r="MYB35" s="73">
        <f>ხარჯები!MYB33</f>
        <v>0</v>
      </c>
      <c r="MYC35" s="73">
        <f>ხარჯები!MYC33</f>
        <v>0</v>
      </c>
      <c r="MYD35" s="73">
        <f>ხარჯები!MYD33</f>
        <v>0</v>
      </c>
      <c r="MYE35" s="73">
        <f>ხარჯები!MYE33</f>
        <v>0</v>
      </c>
      <c r="MYF35" s="73">
        <f>ხარჯები!MYF33</f>
        <v>0</v>
      </c>
      <c r="MYG35" s="73">
        <f>ხარჯები!MYG33</f>
        <v>0</v>
      </c>
      <c r="MYH35" s="73">
        <f>ხარჯები!MYH33</f>
        <v>0</v>
      </c>
      <c r="MYI35" s="73">
        <f>ხარჯები!MYI33</f>
        <v>0</v>
      </c>
      <c r="MYJ35" s="73">
        <f>ხარჯები!MYJ33</f>
        <v>0</v>
      </c>
      <c r="MYK35" s="73">
        <f>ხარჯები!MYK33</f>
        <v>0</v>
      </c>
      <c r="MYL35" s="73">
        <f>ხარჯები!MYL33</f>
        <v>0</v>
      </c>
      <c r="MYM35" s="73">
        <f>ხარჯები!MYM33</f>
        <v>0</v>
      </c>
      <c r="MYN35" s="73">
        <f>ხარჯები!MYN33</f>
        <v>0</v>
      </c>
      <c r="MYO35" s="73">
        <f>ხარჯები!MYO33</f>
        <v>0</v>
      </c>
      <c r="MYP35" s="73">
        <f>ხარჯები!MYP33</f>
        <v>0</v>
      </c>
      <c r="MYQ35" s="73">
        <f>ხარჯები!MYQ33</f>
        <v>0</v>
      </c>
      <c r="MYR35" s="73">
        <f>ხარჯები!MYR33</f>
        <v>0</v>
      </c>
      <c r="MYS35" s="73">
        <f>ხარჯები!MYS33</f>
        <v>0</v>
      </c>
      <c r="MYT35" s="73">
        <f>ხარჯები!MYT33</f>
        <v>0</v>
      </c>
      <c r="MYU35" s="73">
        <f>ხარჯები!MYU33</f>
        <v>0</v>
      </c>
      <c r="MYV35" s="73">
        <f>ხარჯები!MYV33</f>
        <v>0</v>
      </c>
      <c r="MYW35" s="73">
        <f>ხარჯები!MYW33</f>
        <v>0</v>
      </c>
      <c r="MYX35" s="73">
        <f>ხარჯები!MYX33</f>
        <v>0</v>
      </c>
      <c r="MYY35" s="73">
        <f>ხარჯები!MYY33</f>
        <v>0</v>
      </c>
      <c r="MYZ35" s="73">
        <f>ხარჯები!MYZ33</f>
        <v>0</v>
      </c>
      <c r="MZA35" s="73">
        <f>ხარჯები!MZA33</f>
        <v>0</v>
      </c>
      <c r="MZB35" s="73">
        <f>ხარჯები!MZB33</f>
        <v>0</v>
      </c>
      <c r="MZC35" s="73">
        <f>ხარჯები!MZC33</f>
        <v>0</v>
      </c>
      <c r="MZD35" s="73">
        <f>ხარჯები!MZD33</f>
        <v>0</v>
      </c>
      <c r="MZE35" s="73">
        <f>ხარჯები!MZE33</f>
        <v>0</v>
      </c>
      <c r="MZF35" s="73">
        <f>ხარჯები!MZF33</f>
        <v>0</v>
      </c>
      <c r="MZG35" s="73">
        <f>ხარჯები!MZG33</f>
        <v>0</v>
      </c>
      <c r="MZH35" s="73">
        <f>ხარჯები!MZH33</f>
        <v>0</v>
      </c>
      <c r="MZI35" s="73">
        <f>ხარჯები!MZI33</f>
        <v>0</v>
      </c>
      <c r="MZJ35" s="73">
        <f>ხარჯები!MZJ33</f>
        <v>0</v>
      </c>
      <c r="MZK35" s="73">
        <f>ხარჯები!MZK33</f>
        <v>0</v>
      </c>
      <c r="MZL35" s="73">
        <f>ხარჯები!MZL33</f>
        <v>0</v>
      </c>
      <c r="MZM35" s="73">
        <f>ხარჯები!MZM33</f>
        <v>0</v>
      </c>
      <c r="MZN35" s="73">
        <f>ხარჯები!MZN33</f>
        <v>0</v>
      </c>
      <c r="MZO35" s="73">
        <f>ხარჯები!MZO33</f>
        <v>0</v>
      </c>
      <c r="MZP35" s="73">
        <f>ხარჯები!MZP33</f>
        <v>0</v>
      </c>
      <c r="MZQ35" s="73">
        <f>ხარჯები!MZQ33</f>
        <v>0</v>
      </c>
      <c r="MZR35" s="73">
        <f>ხარჯები!MZR33</f>
        <v>0</v>
      </c>
      <c r="MZS35" s="73">
        <f>ხარჯები!MZS33</f>
        <v>0</v>
      </c>
      <c r="MZT35" s="73">
        <f>ხარჯები!MZT33</f>
        <v>0</v>
      </c>
      <c r="MZU35" s="73">
        <f>ხარჯები!MZU33</f>
        <v>0</v>
      </c>
      <c r="MZV35" s="73">
        <f>ხარჯები!MZV33</f>
        <v>0</v>
      </c>
      <c r="MZW35" s="73">
        <f>ხარჯები!MZW33</f>
        <v>0</v>
      </c>
      <c r="MZX35" s="73">
        <f>ხარჯები!MZX33</f>
        <v>0</v>
      </c>
      <c r="MZY35" s="73">
        <f>ხარჯები!MZY33</f>
        <v>0</v>
      </c>
      <c r="MZZ35" s="73">
        <f>ხარჯები!MZZ33</f>
        <v>0</v>
      </c>
      <c r="NAA35" s="73">
        <f>ხარჯები!NAA33</f>
        <v>0</v>
      </c>
      <c r="NAB35" s="73">
        <f>ხარჯები!NAB33</f>
        <v>0</v>
      </c>
      <c r="NAC35" s="73">
        <f>ხარჯები!NAC33</f>
        <v>0</v>
      </c>
      <c r="NAD35" s="73">
        <f>ხარჯები!NAD33</f>
        <v>0</v>
      </c>
      <c r="NAE35" s="73">
        <f>ხარჯები!NAE33</f>
        <v>0</v>
      </c>
      <c r="NAF35" s="73">
        <f>ხარჯები!NAF33</f>
        <v>0</v>
      </c>
      <c r="NAG35" s="73">
        <f>ხარჯები!NAG33</f>
        <v>0</v>
      </c>
      <c r="NAH35" s="73">
        <f>ხარჯები!NAH33</f>
        <v>0</v>
      </c>
      <c r="NAI35" s="73">
        <f>ხარჯები!NAI33</f>
        <v>0</v>
      </c>
      <c r="NAJ35" s="73">
        <f>ხარჯები!NAJ33</f>
        <v>0</v>
      </c>
      <c r="NAK35" s="73">
        <f>ხარჯები!NAK33</f>
        <v>0</v>
      </c>
      <c r="NAL35" s="73">
        <f>ხარჯები!NAL33</f>
        <v>0</v>
      </c>
      <c r="NAM35" s="73">
        <f>ხარჯები!NAM33</f>
        <v>0</v>
      </c>
      <c r="NAN35" s="73">
        <f>ხარჯები!NAN33</f>
        <v>0</v>
      </c>
      <c r="NAO35" s="73">
        <f>ხარჯები!NAO33</f>
        <v>0</v>
      </c>
      <c r="NAP35" s="73">
        <f>ხარჯები!NAP33</f>
        <v>0</v>
      </c>
      <c r="NAQ35" s="73">
        <f>ხარჯები!NAQ33</f>
        <v>0</v>
      </c>
      <c r="NAR35" s="73">
        <f>ხარჯები!NAR33</f>
        <v>0</v>
      </c>
      <c r="NAS35" s="73">
        <f>ხარჯები!NAS33</f>
        <v>0</v>
      </c>
      <c r="NAT35" s="73">
        <f>ხარჯები!NAT33</f>
        <v>0</v>
      </c>
      <c r="NAU35" s="73">
        <f>ხარჯები!NAU33</f>
        <v>0</v>
      </c>
      <c r="NAV35" s="73">
        <f>ხარჯები!NAV33</f>
        <v>0</v>
      </c>
      <c r="NAW35" s="73">
        <f>ხარჯები!NAW33</f>
        <v>0</v>
      </c>
      <c r="NAX35" s="73">
        <f>ხარჯები!NAX33</f>
        <v>0</v>
      </c>
      <c r="NAY35" s="73">
        <f>ხარჯები!NAY33</f>
        <v>0</v>
      </c>
      <c r="NAZ35" s="73">
        <f>ხარჯები!NAZ33</f>
        <v>0</v>
      </c>
      <c r="NBA35" s="73">
        <f>ხარჯები!NBA33</f>
        <v>0</v>
      </c>
      <c r="NBB35" s="73">
        <f>ხარჯები!NBB33</f>
        <v>0</v>
      </c>
      <c r="NBC35" s="73">
        <f>ხარჯები!NBC33</f>
        <v>0</v>
      </c>
      <c r="NBD35" s="73">
        <f>ხარჯები!NBD33</f>
        <v>0</v>
      </c>
      <c r="NBE35" s="73">
        <f>ხარჯები!NBE33</f>
        <v>0</v>
      </c>
      <c r="NBF35" s="73">
        <f>ხარჯები!NBF33</f>
        <v>0</v>
      </c>
      <c r="NBG35" s="73">
        <f>ხარჯები!NBG33</f>
        <v>0</v>
      </c>
      <c r="NBH35" s="73">
        <f>ხარჯები!NBH33</f>
        <v>0</v>
      </c>
      <c r="NBI35" s="73">
        <f>ხარჯები!NBI33</f>
        <v>0</v>
      </c>
      <c r="NBJ35" s="73">
        <f>ხარჯები!NBJ33</f>
        <v>0</v>
      </c>
      <c r="NBK35" s="73">
        <f>ხარჯები!NBK33</f>
        <v>0</v>
      </c>
      <c r="NBL35" s="73">
        <f>ხარჯები!NBL33</f>
        <v>0</v>
      </c>
      <c r="NBM35" s="73">
        <f>ხარჯები!NBM33</f>
        <v>0</v>
      </c>
      <c r="NBN35" s="73">
        <f>ხარჯები!NBN33</f>
        <v>0</v>
      </c>
      <c r="NBO35" s="73">
        <f>ხარჯები!NBO33</f>
        <v>0</v>
      </c>
      <c r="NBP35" s="73">
        <f>ხარჯები!NBP33</f>
        <v>0</v>
      </c>
      <c r="NBQ35" s="73">
        <f>ხარჯები!NBQ33</f>
        <v>0</v>
      </c>
      <c r="NBR35" s="73">
        <f>ხარჯები!NBR33</f>
        <v>0</v>
      </c>
      <c r="NBS35" s="73">
        <f>ხარჯები!NBS33</f>
        <v>0</v>
      </c>
      <c r="NBT35" s="73">
        <f>ხარჯები!NBT33</f>
        <v>0</v>
      </c>
      <c r="NBU35" s="73">
        <f>ხარჯები!NBU33</f>
        <v>0</v>
      </c>
      <c r="NBV35" s="73">
        <f>ხარჯები!NBV33</f>
        <v>0</v>
      </c>
      <c r="NBW35" s="73">
        <f>ხარჯები!NBW33</f>
        <v>0</v>
      </c>
      <c r="NBX35" s="73">
        <f>ხარჯები!NBX33</f>
        <v>0</v>
      </c>
      <c r="NBY35" s="73">
        <f>ხარჯები!NBY33</f>
        <v>0</v>
      </c>
      <c r="NBZ35" s="73">
        <f>ხარჯები!NBZ33</f>
        <v>0</v>
      </c>
      <c r="NCA35" s="73">
        <f>ხარჯები!NCA33</f>
        <v>0</v>
      </c>
      <c r="NCB35" s="73">
        <f>ხარჯები!NCB33</f>
        <v>0</v>
      </c>
      <c r="NCC35" s="73">
        <f>ხარჯები!NCC33</f>
        <v>0</v>
      </c>
      <c r="NCD35" s="73">
        <f>ხარჯები!NCD33</f>
        <v>0</v>
      </c>
      <c r="NCE35" s="73">
        <f>ხარჯები!NCE33</f>
        <v>0</v>
      </c>
      <c r="NCF35" s="73">
        <f>ხარჯები!NCF33</f>
        <v>0</v>
      </c>
      <c r="NCG35" s="73">
        <f>ხარჯები!NCG33</f>
        <v>0</v>
      </c>
      <c r="NCH35" s="73">
        <f>ხარჯები!NCH33</f>
        <v>0</v>
      </c>
      <c r="NCI35" s="73">
        <f>ხარჯები!NCI33</f>
        <v>0</v>
      </c>
      <c r="NCJ35" s="73">
        <f>ხარჯები!NCJ33</f>
        <v>0</v>
      </c>
      <c r="NCK35" s="73">
        <f>ხარჯები!NCK33</f>
        <v>0</v>
      </c>
      <c r="NCL35" s="73">
        <f>ხარჯები!NCL33</f>
        <v>0</v>
      </c>
      <c r="NCM35" s="73">
        <f>ხარჯები!NCM33</f>
        <v>0</v>
      </c>
      <c r="NCN35" s="73">
        <f>ხარჯები!NCN33</f>
        <v>0</v>
      </c>
      <c r="NCO35" s="73">
        <f>ხარჯები!NCO33</f>
        <v>0</v>
      </c>
      <c r="NCP35" s="73">
        <f>ხარჯები!NCP33</f>
        <v>0</v>
      </c>
      <c r="NCQ35" s="73">
        <f>ხარჯები!NCQ33</f>
        <v>0</v>
      </c>
      <c r="NCR35" s="73">
        <f>ხარჯები!NCR33</f>
        <v>0</v>
      </c>
      <c r="NCS35" s="73">
        <f>ხარჯები!NCS33</f>
        <v>0</v>
      </c>
      <c r="NCT35" s="73">
        <f>ხარჯები!NCT33</f>
        <v>0</v>
      </c>
      <c r="NCU35" s="73">
        <f>ხარჯები!NCU33</f>
        <v>0</v>
      </c>
      <c r="NCV35" s="73">
        <f>ხარჯები!NCV33</f>
        <v>0</v>
      </c>
      <c r="NCW35" s="73">
        <f>ხარჯები!NCW33</f>
        <v>0</v>
      </c>
      <c r="NCX35" s="73">
        <f>ხარჯები!NCX33</f>
        <v>0</v>
      </c>
      <c r="NCY35" s="73">
        <f>ხარჯები!NCY33</f>
        <v>0</v>
      </c>
      <c r="NCZ35" s="73">
        <f>ხარჯები!NCZ33</f>
        <v>0</v>
      </c>
      <c r="NDA35" s="73">
        <f>ხარჯები!NDA33</f>
        <v>0</v>
      </c>
      <c r="NDB35" s="73">
        <f>ხარჯები!NDB33</f>
        <v>0</v>
      </c>
      <c r="NDC35" s="73">
        <f>ხარჯები!NDC33</f>
        <v>0</v>
      </c>
      <c r="NDD35" s="73">
        <f>ხარჯები!NDD33</f>
        <v>0</v>
      </c>
      <c r="NDE35" s="73">
        <f>ხარჯები!NDE33</f>
        <v>0</v>
      </c>
      <c r="NDF35" s="73">
        <f>ხარჯები!NDF33</f>
        <v>0</v>
      </c>
      <c r="NDG35" s="73">
        <f>ხარჯები!NDG33</f>
        <v>0</v>
      </c>
      <c r="NDH35" s="73">
        <f>ხარჯები!NDH33</f>
        <v>0</v>
      </c>
      <c r="NDI35" s="73">
        <f>ხარჯები!NDI33</f>
        <v>0</v>
      </c>
      <c r="NDJ35" s="73">
        <f>ხარჯები!NDJ33</f>
        <v>0</v>
      </c>
      <c r="NDK35" s="73">
        <f>ხარჯები!NDK33</f>
        <v>0</v>
      </c>
      <c r="NDL35" s="73">
        <f>ხარჯები!NDL33</f>
        <v>0</v>
      </c>
      <c r="NDM35" s="73">
        <f>ხარჯები!NDM33</f>
        <v>0</v>
      </c>
      <c r="NDN35" s="73">
        <f>ხარჯები!NDN33</f>
        <v>0</v>
      </c>
      <c r="NDO35" s="73">
        <f>ხარჯები!NDO33</f>
        <v>0</v>
      </c>
      <c r="NDP35" s="73">
        <f>ხარჯები!NDP33</f>
        <v>0</v>
      </c>
      <c r="NDQ35" s="73">
        <f>ხარჯები!NDQ33</f>
        <v>0</v>
      </c>
      <c r="NDR35" s="73">
        <f>ხარჯები!NDR33</f>
        <v>0</v>
      </c>
      <c r="NDS35" s="73">
        <f>ხარჯები!NDS33</f>
        <v>0</v>
      </c>
      <c r="NDT35" s="73">
        <f>ხარჯები!NDT33</f>
        <v>0</v>
      </c>
      <c r="NDU35" s="73">
        <f>ხარჯები!NDU33</f>
        <v>0</v>
      </c>
      <c r="NDV35" s="73">
        <f>ხარჯები!NDV33</f>
        <v>0</v>
      </c>
      <c r="NDW35" s="73">
        <f>ხარჯები!NDW33</f>
        <v>0</v>
      </c>
      <c r="NDX35" s="73">
        <f>ხარჯები!NDX33</f>
        <v>0</v>
      </c>
      <c r="NDY35" s="73">
        <f>ხარჯები!NDY33</f>
        <v>0</v>
      </c>
      <c r="NDZ35" s="73">
        <f>ხარჯები!NDZ33</f>
        <v>0</v>
      </c>
      <c r="NEA35" s="73">
        <f>ხარჯები!NEA33</f>
        <v>0</v>
      </c>
      <c r="NEB35" s="73">
        <f>ხარჯები!NEB33</f>
        <v>0</v>
      </c>
      <c r="NEC35" s="73">
        <f>ხარჯები!NEC33</f>
        <v>0</v>
      </c>
      <c r="NED35" s="73">
        <f>ხარჯები!NED33</f>
        <v>0</v>
      </c>
      <c r="NEE35" s="73">
        <f>ხარჯები!NEE33</f>
        <v>0</v>
      </c>
      <c r="NEF35" s="73">
        <f>ხარჯები!NEF33</f>
        <v>0</v>
      </c>
      <c r="NEG35" s="73">
        <f>ხარჯები!NEG33</f>
        <v>0</v>
      </c>
      <c r="NEH35" s="73">
        <f>ხარჯები!NEH33</f>
        <v>0</v>
      </c>
      <c r="NEI35" s="73">
        <f>ხარჯები!NEI33</f>
        <v>0</v>
      </c>
      <c r="NEJ35" s="73">
        <f>ხარჯები!NEJ33</f>
        <v>0</v>
      </c>
      <c r="NEK35" s="73">
        <f>ხარჯები!NEK33</f>
        <v>0</v>
      </c>
      <c r="NEL35" s="73">
        <f>ხარჯები!NEL33</f>
        <v>0</v>
      </c>
      <c r="NEM35" s="73">
        <f>ხარჯები!NEM33</f>
        <v>0</v>
      </c>
      <c r="NEN35" s="73">
        <f>ხარჯები!NEN33</f>
        <v>0</v>
      </c>
      <c r="NEO35" s="73">
        <f>ხარჯები!NEO33</f>
        <v>0</v>
      </c>
      <c r="NEP35" s="73">
        <f>ხარჯები!NEP33</f>
        <v>0</v>
      </c>
      <c r="NEQ35" s="73">
        <f>ხარჯები!NEQ33</f>
        <v>0</v>
      </c>
      <c r="NER35" s="73">
        <f>ხარჯები!NER33</f>
        <v>0</v>
      </c>
      <c r="NES35" s="73">
        <f>ხარჯები!NES33</f>
        <v>0</v>
      </c>
      <c r="NET35" s="73">
        <f>ხარჯები!NET33</f>
        <v>0</v>
      </c>
      <c r="NEU35" s="73">
        <f>ხარჯები!NEU33</f>
        <v>0</v>
      </c>
      <c r="NEV35" s="73">
        <f>ხარჯები!NEV33</f>
        <v>0</v>
      </c>
      <c r="NEW35" s="73">
        <f>ხარჯები!NEW33</f>
        <v>0</v>
      </c>
      <c r="NEX35" s="73">
        <f>ხარჯები!NEX33</f>
        <v>0</v>
      </c>
      <c r="NEY35" s="73">
        <f>ხარჯები!NEY33</f>
        <v>0</v>
      </c>
      <c r="NEZ35" s="73">
        <f>ხარჯები!NEZ33</f>
        <v>0</v>
      </c>
      <c r="NFA35" s="73">
        <f>ხარჯები!NFA33</f>
        <v>0</v>
      </c>
      <c r="NFB35" s="73">
        <f>ხარჯები!NFB33</f>
        <v>0</v>
      </c>
      <c r="NFC35" s="73">
        <f>ხარჯები!NFC33</f>
        <v>0</v>
      </c>
      <c r="NFD35" s="73">
        <f>ხარჯები!NFD33</f>
        <v>0</v>
      </c>
      <c r="NFE35" s="73">
        <f>ხარჯები!NFE33</f>
        <v>0</v>
      </c>
      <c r="NFF35" s="73">
        <f>ხარჯები!NFF33</f>
        <v>0</v>
      </c>
      <c r="NFG35" s="73">
        <f>ხარჯები!NFG33</f>
        <v>0</v>
      </c>
      <c r="NFH35" s="73">
        <f>ხარჯები!NFH33</f>
        <v>0</v>
      </c>
      <c r="NFI35" s="73">
        <f>ხარჯები!NFI33</f>
        <v>0</v>
      </c>
      <c r="NFJ35" s="73">
        <f>ხარჯები!NFJ33</f>
        <v>0</v>
      </c>
      <c r="NFK35" s="73">
        <f>ხარჯები!NFK33</f>
        <v>0</v>
      </c>
      <c r="NFL35" s="73">
        <f>ხარჯები!NFL33</f>
        <v>0</v>
      </c>
      <c r="NFM35" s="73">
        <f>ხარჯები!NFM33</f>
        <v>0</v>
      </c>
      <c r="NFN35" s="73">
        <f>ხარჯები!NFN33</f>
        <v>0</v>
      </c>
      <c r="NFO35" s="73">
        <f>ხარჯები!NFO33</f>
        <v>0</v>
      </c>
      <c r="NFP35" s="73">
        <f>ხარჯები!NFP33</f>
        <v>0</v>
      </c>
      <c r="NFQ35" s="73">
        <f>ხარჯები!NFQ33</f>
        <v>0</v>
      </c>
      <c r="NFR35" s="73">
        <f>ხარჯები!NFR33</f>
        <v>0</v>
      </c>
      <c r="NFS35" s="73">
        <f>ხარჯები!NFS33</f>
        <v>0</v>
      </c>
      <c r="NFT35" s="73">
        <f>ხარჯები!NFT33</f>
        <v>0</v>
      </c>
      <c r="NFU35" s="73">
        <f>ხარჯები!NFU33</f>
        <v>0</v>
      </c>
      <c r="NFV35" s="73">
        <f>ხარჯები!NFV33</f>
        <v>0</v>
      </c>
      <c r="NFW35" s="73">
        <f>ხარჯები!NFW33</f>
        <v>0</v>
      </c>
      <c r="NFX35" s="73">
        <f>ხარჯები!NFX33</f>
        <v>0</v>
      </c>
      <c r="NFY35" s="73">
        <f>ხარჯები!NFY33</f>
        <v>0</v>
      </c>
      <c r="NFZ35" s="73">
        <f>ხარჯები!NFZ33</f>
        <v>0</v>
      </c>
      <c r="NGA35" s="73">
        <f>ხარჯები!NGA33</f>
        <v>0</v>
      </c>
      <c r="NGB35" s="73">
        <f>ხარჯები!NGB33</f>
        <v>0</v>
      </c>
      <c r="NGC35" s="73">
        <f>ხარჯები!NGC33</f>
        <v>0</v>
      </c>
      <c r="NGD35" s="73">
        <f>ხარჯები!NGD33</f>
        <v>0</v>
      </c>
      <c r="NGE35" s="73">
        <f>ხარჯები!NGE33</f>
        <v>0</v>
      </c>
      <c r="NGF35" s="73">
        <f>ხარჯები!NGF33</f>
        <v>0</v>
      </c>
      <c r="NGG35" s="73">
        <f>ხარჯები!NGG33</f>
        <v>0</v>
      </c>
      <c r="NGH35" s="73">
        <f>ხარჯები!NGH33</f>
        <v>0</v>
      </c>
      <c r="NGI35" s="73">
        <f>ხარჯები!NGI33</f>
        <v>0</v>
      </c>
      <c r="NGJ35" s="73">
        <f>ხარჯები!NGJ33</f>
        <v>0</v>
      </c>
      <c r="NGK35" s="73">
        <f>ხარჯები!NGK33</f>
        <v>0</v>
      </c>
      <c r="NGL35" s="73">
        <f>ხარჯები!NGL33</f>
        <v>0</v>
      </c>
      <c r="NGM35" s="73">
        <f>ხარჯები!NGM33</f>
        <v>0</v>
      </c>
      <c r="NGN35" s="73">
        <f>ხარჯები!NGN33</f>
        <v>0</v>
      </c>
      <c r="NGO35" s="73">
        <f>ხარჯები!NGO33</f>
        <v>0</v>
      </c>
      <c r="NGP35" s="73">
        <f>ხარჯები!NGP33</f>
        <v>0</v>
      </c>
      <c r="NGQ35" s="73">
        <f>ხარჯები!NGQ33</f>
        <v>0</v>
      </c>
      <c r="NGR35" s="73">
        <f>ხარჯები!NGR33</f>
        <v>0</v>
      </c>
      <c r="NGS35" s="73">
        <f>ხარჯები!NGS33</f>
        <v>0</v>
      </c>
      <c r="NGT35" s="73">
        <f>ხარჯები!NGT33</f>
        <v>0</v>
      </c>
      <c r="NGU35" s="73">
        <f>ხარჯები!NGU33</f>
        <v>0</v>
      </c>
      <c r="NGV35" s="73">
        <f>ხარჯები!NGV33</f>
        <v>0</v>
      </c>
      <c r="NGW35" s="73">
        <f>ხარჯები!NGW33</f>
        <v>0</v>
      </c>
      <c r="NGX35" s="73">
        <f>ხარჯები!NGX33</f>
        <v>0</v>
      </c>
      <c r="NGY35" s="73">
        <f>ხარჯები!NGY33</f>
        <v>0</v>
      </c>
      <c r="NGZ35" s="73">
        <f>ხარჯები!NGZ33</f>
        <v>0</v>
      </c>
      <c r="NHA35" s="73">
        <f>ხარჯები!NHA33</f>
        <v>0</v>
      </c>
      <c r="NHB35" s="73">
        <f>ხარჯები!NHB33</f>
        <v>0</v>
      </c>
      <c r="NHC35" s="73">
        <f>ხარჯები!NHC33</f>
        <v>0</v>
      </c>
      <c r="NHD35" s="73">
        <f>ხარჯები!NHD33</f>
        <v>0</v>
      </c>
      <c r="NHE35" s="73">
        <f>ხარჯები!NHE33</f>
        <v>0</v>
      </c>
      <c r="NHF35" s="73">
        <f>ხარჯები!NHF33</f>
        <v>0</v>
      </c>
      <c r="NHG35" s="73">
        <f>ხარჯები!NHG33</f>
        <v>0</v>
      </c>
      <c r="NHH35" s="73">
        <f>ხარჯები!NHH33</f>
        <v>0</v>
      </c>
      <c r="NHI35" s="73">
        <f>ხარჯები!NHI33</f>
        <v>0</v>
      </c>
      <c r="NHJ35" s="73">
        <f>ხარჯები!NHJ33</f>
        <v>0</v>
      </c>
      <c r="NHK35" s="73">
        <f>ხარჯები!NHK33</f>
        <v>0</v>
      </c>
      <c r="NHL35" s="73">
        <f>ხარჯები!NHL33</f>
        <v>0</v>
      </c>
      <c r="NHM35" s="73">
        <f>ხარჯები!NHM33</f>
        <v>0</v>
      </c>
      <c r="NHN35" s="73">
        <f>ხარჯები!NHN33</f>
        <v>0</v>
      </c>
      <c r="NHO35" s="73">
        <f>ხარჯები!NHO33</f>
        <v>0</v>
      </c>
      <c r="NHP35" s="73">
        <f>ხარჯები!NHP33</f>
        <v>0</v>
      </c>
      <c r="NHQ35" s="73">
        <f>ხარჯები!NHQ33</f>
        <v>0</v>
      </c>
      <c r="NHR35" s="73">
        <f>ხარჯები!NHR33</f>
        <v>0</v>
      </c>
      <c r="NHS35" s="73">
        <f>ხარჯები!NHS33</f>
        <v>0</v>
      </c>
      <c r="NHT35" s="73">
        <f>ხარჯები!NHT33</f>
        <v>0</v>
      </c>
      <c r="NHU35" s="73">
        <f>ხარჯები!NHU33</f>
        <v>0</v>
      </c>
      <c r="NHV35" s="73">
        <f>ხარჯები!NHV33</f>
        <v>0</v>
      </c>
      <c r="NHW35" s="73">
        <f>ხარჯები!NHW33</f>
        <v>0</v>
      </c>
      <c r="NHX35" s="73">
        <f>ხარჯები!NHX33</f>
        <v>0</v>
      </c>
      <c r="NHY35" s="73">
        <f>ხარჯები!NHY33</f>
        <v>0</v>
      </c>
      <c r="NHZ35" s="73">
        <f>ხარჯები!NHZ33</f>
        <v>0</v>
      </c>
      <c r="NIA35" s="73">
        <f>ხარჯები!NIA33</f>
        <v>0</v>
      </c>
      <c r="NIB35" s="73">
        <f>ხარჯები!NIB33</f>
        <v>0</v>
      </c>
      <c r="NIC35" s="73">
        <f>ხარჯები!NIC33</f>
        <v>0</v>
      </c>
      <c r="NID35" s="73">
        <f>ხარჯები!NID33</f>
        <v>0</v>
      </c>
      <c r="NIE35" s="73">
        <f>ხარჯები!NIE33</f>
        <v>0</v>
      </c>
      <c r="NIF35" s="73">
        <f>ხარჯები!NIF33</f>
        <v>0</v>
      </c>
      <c r="NIG35" s="73">
        <f>ხარჯები!NIG33</f>
        <v>0</v>
      </c>
      <c r="NIH35" s="73">
        <f>ხარჯები!NIH33</f>
        <v>0</v>
      </c>
      <c r="NII35" s="73">
        <f>ხარჯები!NII33</f>
        <v>0</v>
      </c>
      <c r="NIJ35" s="73">
        <f>ხარჯები!NIJ33</f>
        <v>0</v>
      </c>
      <c r="NIK35" s="73">
        <f>ხარჯები!NIK33</f>
        <v>0</v>
      </c>
      <c r="NIL35" s="73">
        <f>ხარჯები!NIL33</f>
        <v>0</v>
      </c>
      <c r="NIM35" s="73">
        <f>ხარჯები!NIM33</f>
        <v>0</v>
      </c>
      <c r="NIN35" s="73">
        <f>ხარჯები!NIN33</f>
        <v>0</v>
      </c>
      <c r="NIO35" s="73">
        <f>ხარჯები!NIO33</f>
        <v>0</v>
      </c>
      <c r="NIP35" s="73">
        <f>ხარჯები!NIP33</f>
        <v>0</v>
      </c>
      <c r="NIQ35" s="73">
        <f>ხარჯები!NIQ33</f>
        <v>0</v>
      </c>
      <c r="NIR35" s="73">
        <f>ხარჯები!NIR33</f>
        <v>0</v>
      </c>
      <c r="NIS35" s="73">
        <f>ხარჯები!NIS33</f>
        <v>0</v>
      </c>
      <c r="NIT35" s="73">
        <f>ხარჯები!NIT33</f>
        <v>0</v>
      </c>
      <c r="NIU35" s="73">
        <f>ხარჯები!NIU33</f>
        <v>0</v>
      </c>
      <c r="NIV35" s="73">
        <f>ხარჯები!NIV33</f>
        <v>0</v>
      </c>
      <c r="NIW35" s="73">
        <f>ხარჯები!NIW33</f>
        <v>0</v>
      </c>
      <c r="NIX35" s="73">
        <f>ხარჯები!NIX33</f>
        <v>0</v>
      </c>
      <c r="NIY35" s="73">
        <f>ხარჯები!NIY33</f>
        <v>0</v>
      </c>
      <c r="NIZ35" s="73">
        <f>ხარჯები!NIZ33</f>
        <v>0</v>
      </c>
      <c r="NJA35" s="73">
        <f>ხარჯები!NJA33</f>
        <v>0</v>
      </c>
      <c r="NJB35" s="73">
        <f>ხარჯები!NJB33</f>
        <v>0</v>
      </c>
      <c r="NJC35" s="73">
        <f>ხარჯები!NJC33</f>
        <v>0</v>
      </c>
      <c r="NJD35" s="73">
        <f>ხარჯები!NJD33</f>
        <v>0</v>
      </c>
      <c r="NJE35" s="73">
        <f>ხარჯები!NJE33</f>
        <v>0</v>
      </c>
      <c r="NJF35" s="73">
        <f>ხარჯები!NJF33</f>
        <v>0</v>
      </c>
      <c r="NJG35" s="73">
        <f>ხარჯები!NJG33</f>
        <v>0</v>
      </c>
      <c r="NJH35" s="73">
        <f>ხარჯები!NJH33</f>
        <v>0</v>
      </c>
      <c r="NJI35" s="73">
        <f>ხარჯები!NJI33</f>
        <v>0</v>
      </c>
      <c r="NJJ35" s="73">
        <f>ხარჯები!NJJ33</f>
        <v>0</v>
      </c>
      <c r="NJK35" s="73">
        <f>ხარჯები!NJK33</f>
        <v>0</v>
      </c>
      <c r="NJL35" s="73">
        <f>ხარჯები!NJL33</f>
        <v>0</v>
      </c>
      <c r="NJM35" s="73">
        <f>ხარჯები!NJM33</f>
        <v>0</v>
      </c>
      <c r="NJN35" s="73">
        <f>ხარჯები!NJN33</f>
        <v>0</v>
      </c>
      <c r="NJO35" s="73">
        <f>ხარჯები!NJO33</f>
        <v>0</v>
      </c>
      <c r="NJP35" s="73">
        <f>ხარჯები!NJP33</f>
        <v>0</v>
      </c>
      <c r="NJQ35" s="73">
        <f>ხარჯები!NJQ33</f>
        <v>0</v>
      </c>
      <c r="NJR35" s="73">
        <f>ხარჯები!NJR33</f>
        <v>0</v>
      </c>
      <c r="NJS35" s="73">
        <f>ხარჯები!NJS33</f>
        <v>0</v>
      </c>
      <c r="NJT35" s="73">
        <f>ხარჯები!NJT33</f>
        <v>0</v>
      </c>
      <c r="NJU35" s="73">
        <f>ხარჯები!NJU33</f>
        <v>0</v>
      </c>
      <c r="NJV35" s="73">
        <f>ხარჯები!NJV33</f>
        <v>0</v>
      </c>
      <c r="NJW35" s="73">
        <f>ხარჯები!NJW33</f>
        <v>0</v>
      </c>
      <c r="NJX35" s="73">
        <f>ხარჯები!NJX33</f>
        <v>0</v>
      </c>
      <c r="NJY35" s="73">
        <f>ხარჯები!NJY33</f>
        <v>0</v>
      </c>
      <c r="NJZ35" s="73">
        <f>ხარჯები!NJZ33</f>
        <v>0</v>
      </c>
      <c r="NKA35" s="73">
        <f>ხარჯები!NKA33</f>
        <v>0</v>
      </c>
      <c r="NKB35" s="73">
        <f>ხარჯები!NKB33</f>
        <v>0</v>
      </c>
      <c r="NKC35" s="73">
        <f>ხარჯები!NKC33</f>
        <v>0</v>
      </c>
      <c r="NKD35" s="73">
        <f>ხარჯები!NKD33</f>
        <v>0</v>
      </c>
      <c r="NKE35" s="73">
        <f>ხარჯები!NKE33</f>
        <v>0</v>
      </c>
      <c r="NKF35" s="73">
        <f>ხარჯები!NKF33</f>
        <v>0</v>
      </c>
      <c r="NKG35" s="73">
        <f>ხარჯები!NKG33</f>
        <v>0</v>
      </c>
      <c r="NKH35" s="73">
        <f>ხარჯები!NKH33</f>
        <v>0</v>
      </c>
      <c r="NKI35" s="73">
        <f>ხარჯები!NKI33</f>
        <v>0</v>
      </c>
      <c r="NKJ35" s="73">
        <f>ხარჯები!NKJ33</f>
        <v>0</v>
      </c>
      <c r="NKK35" s="73">
        <f>ხარჯები!NKK33</f>
        <v>0</v>
      </c>
      <c r="NKL35" s="73">
        <f>ხარჯები!NKL33</f>
        <v>0</v>
      </c>
      <c r="NKM35" s="73">
        <f>ხარჯები!NKM33</f>
        <v>0</v>
      </c>
      <c r="NKN35" s="73">
        <f>ხარჯები!NKN33</f>
        <v>0</v>
      </c>
      <c r="NKO35" s="73">
        <f>ხარჯები!NKO33</f>
        <v>0</v>
      </c>
      <c r="NKP35" s="73">
        <f>ხარჯები!NKP33</f>
        <v>0</v>
      </c>
      <c r="NKQ35" s="73">
        <f>ხარჯები!NKQ33</f>
        <v>0</v>
      </c>
      <c r="NKR35" s="73">
        <f>ხარჯები!NKR33</f>
        <v>0</v>
      </c>
      <c r="NKS35" s="73">
        <f>ხარჯები!NKS33</f>
        <v>0</v>
      </c>
      <c r="NKT35" s="73">
        <f>ხარჯები!NKT33</f>
        <v>0</v>
      </c>
      <c r="NKU35" s="73">
        <f>ხარჯები!NKU33</f>
        <v>0</v>
      </c>
      <c r="NKV35" s="73">
        <f>ხარჯები!NKV33</f>
        <v>0</v>
      </c>
      <c r="NKW35" s="73">
        <f>ხარჯები!NKW33</f>
        <v>0</v>
      </c>
      <c r="NKX35" s="73">
        <f>ხარჯები!NKX33</f>
        <v>0</v>
      </c>
      <c r="NKY35" s="73">
        <f>ხარჯები!NKY33</f>
        <v>0</v>
      </c>
      <c r="NKZ35" s="73">
        <f>ხარჯები!NKZ33</f>
        <v>0</v>
      </c>
      <c r="NLA35" s="73">
        <f>ხარჯები!NLA33</f>
        <v>0</v>
      </c>
      <c r="NLB35" s="73">
        <f>ხარჯები!NLB33</f>
        <v>0</v>
      </c>
      <c r="NLC35" s="73">
        <f>ხარჯები!NLC33</f>
        <v>0</v>
      </c>
      <c r="NLD35" s="73">
        <f>ხარჯები!NLD33</f>
        <v>0</v>
      </c>
      <c r="NLE35" s="73">
        <f>ხარჯები!NLE33</f>
        <v>0</v>
      </c>
      <c r="NLF35" s="73">
        <f>ხარჯები!NLF33</f>
        <v>0</v>
      </c>
      <c r="NLG35" s="73">
        <f>ხარჯები!NLG33</f>
        <v>0</v>
      </c>
      <c r="NLH35" s="73">
        <f>ხარჯები!NLH33</f>
        <v>0</v>
      </c>
      <c r="NLI35" s="73">
        <f>ხარჯები!NLI33</f>
        <v>0</v>
      </c>
      <c r="NLJ35" s="73">
        <f>ხარჯები!NLJ33</f>
        <v>0</v>
      </c>
      <c r="NLK35" s="73">
        <f>ხარჯები!NLK33</f>
        <v>0</v>
      </c>
      <c r="NLL35" s="73">
        <f>ხარჯები!NLL33</f>
        <v>0</v>
      </c>
      <c r="NLM35" s="73">
        <f>ხარჯები!NLM33</f>
        <v>0</v>
      </c>
      <c r="NLN35" s="73">
        <f>ხარჯები!NLN33</f>
        <v>0</v>
      </c>
      <c r="NLO35" s="73">
        <f>ხარჯები!NLO33</f>
        <v>0</v>
      </c>
      <c r="NLP35" s="73">
        <f>ხარჯები!NLP33</f>
        <v>0</v>
      </c>
      <c r="NLQ35" s="73">
        <f>ხარჯები!NLQ33</f>
        <v>0</v>
      </c>
      <c r="NLR35" s="73">
        <f>ხარჯები!NLR33</f>
        <v>0</v>
      </c>
      <c r="NLS35" s="73">
        <f>ხარჯები!NLS33</f>
        <v>0</v>
      </c>
      <c r="NLT35" s="73">
        <f>ხარჯები!NLT33</f>
        <v>0</v>
      </c>
      <c r="NLU35" s="73">
        <f>ხარჯები!NLU33</f>
        <v>0</v>
      </c>
      <c r="NLV35" s="73">
        <f>ხარჯები!NLV33</f>
        <v>0</v>
      </c>
      <c r="NLW35" s="73">
        <f>ხარჯები!NLW33</f>
        <v>0</v>
      </c>
      <c r="NLX35" s="73">
        <f>ხარჯები!NLX33</f>
        <v>0</v>
      </c>
      <c r="NLY35" s="73">
        <f>ხარჯები!NLY33</f>
        <v>0</v>
      </c>
      <c r="NLZ35" s="73">
        <f>ხარჯები!NLZ33</f>
        <v>0</v>
      </c>
      <c r="NMA35" s="73">
        <f>ხარჯები!NMA33</f>
        <v>0</v>
      </c>
      <c r="NMB35" s="73">
        <f>ხარჯები!NMB33</f>
        <v>0</v>
      </c>
      <c r="NMC35" s="73">
        <f>ხარჯები!NMC33</f>
        <v>0</v>
      </c>
      <c r="NMD35" s="73">
        <f>ხარჯები!NMD33</f>
        <v>0</v>
      </c>
      <c r="NME35" s="73">
        <f>ხარჯები!NME33</f>
        <v>0</v>
      </c>
      <c r="NMF35" s="73">
        <f>ხარჯები!NMF33</f>
        <v>0</v>
      </c>
      <c r="NMG35" s="73">
        <f>ხარჯები!NMG33</f>
        <v>0</v>
      </c>
      <c r="NMH35" s="73">
        <f>ხარჯები!NMH33</f>
        <v>0</v>
      </c>
      <c r="NMI35" s="73">
        <f>ხარჯები!NMI33</f>
        <v>0</v>
      </c>
      <c r="NMJ35" s="73">
        <f>ხარჯები!NMJ33</f>
        <v>0</v>
      </c>
      <c r="NMK35" s="73">
        <f>ხარჯები!NMK33</f>
        <v>0</v>
      </c>
      <c r="NML35" s="73">
        <f>ხარჯები!NML33</f>
        <v>0</v>
      </c>
      <c r="NMM35" s="73">
        <f>ხარჯები!NMM33</f>
        <v>0</v>
      </c>
      <c r="NMN35" s="73">
        <f>ხარჯები!NMN33</f>
        <v>0</v>
      </c>
      <c r="NMO35" s="73">
        <f>ხარჯები!NMO33</f>
        <v>0</v>
      </c>
      <c r="NMP35" s="73">
        <f>ხარჯები!NMP33</f>
        <v>0</v>
      </c>
      <c r="NMQ35" s="73">
        <f>ხარჯები!NMQ33</f>
        <v>0</v>
      </c>
      <c r="NMR35" s="73">
        <f>ხარჯები!NMR33</f>
        <v>0</v>
      </c>
      <c r="NMS35" s="73">
        <f>ხარჯები!NMS33</f>
        <v>0</v>
      </c>
      <c r="NMT35" s="73">
        <f>ხარჯები!NMT33</f>
        <v>0</v>
      </c>
      <c r="NMU35" s="73">
        <f>ხარჯები!NMU33</f>
        <v>0</v>
      </c>
      <c r="NMV35" s="73">
        <f>ხარჯები!NMV33</f>
        <v>0</v>
      </c>
      <c r="NMW35" s="73">
        <f>ხარჯები!NMW33</f>
        <v>0</v>
      </c>
      <c r="NMX35" s="73">
        <f>ხარჯები!NMX33</f>
        <v>0</v>
      </c>
      <c r="NMY35" s="73">
        <f>ხარჯები!NMY33</f>
        <v>0</v>
      </c>
      <c r="NMZ35" s="73">
        <f>ხარჯები!NMZ33</f>
        <v>0</v>
      </c>
      <c r="NNA35" s="73">
        <f>ხარჯები!NNA33</f>
        <v>0</v>
      </c>
      <c r="NNB35" s="73">
        <f>ხარჯები!NNB33</f>
        <v>0</v>
      </c>
      <c r="NNC35" s="73">
        <f>ხარჯები!NNC33</f>
        <v>0</v>
      </c>
      <c r="NND35" s="73">
        <f>ხარჯები!NND33</f>
        <v>0</v>
      </c>
      <c r="NNE35" s="73">
        <f>ხარჯები!NNE33</f>
        <v>0</v>
      </c>
      <c r="NNF35" s="73">
        <f>ხარჯები!NNF33</f>
        <v>0</v>
      </c>
      <c r="NNG35" s="73">
        <f>ხარჯები!NNG33</f>
        <v>0</v>
      </c>
      <c r="NNH35" s="73">
        <f>ხარჯები!NNH33</f>
        <v>0</v>
      </c>
      <c r="NNI35" s="73">
        <f>ხარჯები!NNI33</f>
        <v>0</v>
      </c>
      <c r="NNJ35" s="73">
        <f>ხარჯები!NNJ33</f>
        <v>0</v>
      </c>
      <c r="NNK35" s="73">
        <f>ხარჯები!NNK33</f>
        <v>0</v>
      </c>
      <c r="NNL35" s="73">
        <f>ხარჯები!NNL33</f>
        <v>0</v>
      </c>
      <c r="NNM35" s="73">
        <f>ხარჯები!NNM33</f>
        <v>0</v>
      </c>
      <c r="NNN35" s="73">
        <f>ხარჯები!NNN33</f>
        <v>0</v>
      </c>
      <c r="NNO35" s="73">
        <f>ხარჯები!NNO33</f>
        <v>0</v>
      </c>
      <c r="NNP35" s="73">
        <f>ხარჯები!NNP33</f>
        <v>0</v>
      </c>
      <c r="NNQ35" s="73">
        <f>ხარჯები!NNQ33</f>
        <v>0</v>
      </c>
      <c r="NNR35" s="73">
        <f>ხარჯები!NNR33</f>
        <v>0</v>
      </c>
      <c r="NNS35" s="73">
        <f>ხარჯები!NNS33</f>
        <v>0</v>
      </c>
      <c r="NNT35" s="73">
        <f>ხარჯები!NNT33</f>
        <v>0</v>
      </c>
      <c r="NNU35" s="73">
        <f>ხარჯები!NNU33</f>
        <v>0</v>
      </c>
      <c r="NNV35" s="73">
        <f>ხარჯები!NNV33</f>
        <v>0</v>
      </c>
      <c r="NNW35" s="73">
        <f>ხარჯები!NNW33</f>
        <v>0</v>
      </c>
      <c r="NNX35" s="73">
        <f>ხარჯები!NNX33</f>
        <v>0</v>
      </c>
      <c r="NNY35" s="73">
        <f>ხარჯები!NNY33</f>
        <v>0</v>
      </c>
      <c r="NNZ35" s="73">
        <f>ხარჯები!NNZ33</f>
        <v>0</v>
      </c>
      <c r="NOA35" s="73">
        <f>ხარჯები!NOA33</f>
        <v>0</v>
      </c>
      <c r="NOB35" s="73">
        <f>ხარჯები!NOB33</f>
        <v>0</v>
      </c>
      <c r="NOC35" s="73">
        <f>ხარჯები!NOC33</f>
        <v>0</v>
      </c>
      <c r="NOD35" s="73">
        <f>ხარჯები!NOD33</f>
        <v>0</v>
      </c>
      <c r="NOE35" s="73">
        <f>ხარჯები!NOE33</f>
        <v>0</v>
      </c>
      <c r="NOF35" s="73">
        <f>ხარჯები!NOF33</f>
        <v>0</v>
      </c>
      <c r="NOG35" s="73">
        <f>ხარჯები!NOG33</f>
        <v>0</v>
      </c>
      <c r="NOH35" s="73">
        <f>ხარჯები!NOH33</f>
        <v>0</v>
      </c>
      <c r="NOI35" s="73">
        <f>ხარჯები!NOI33</f>
        <v>0</v>
      </c>
      <c r="NOJ35" s="73">
        <f>ხარჯები!NOJ33</f>
        <v>0</v>
      </c>
      <c r="NOK35" s="73">
        <f>ხარჯები!NOK33</f>
        <v>0</v>
      </c>
      <c r="NOL35" s="73">
        <f>ხარჯები!NOL33</f>
        <v>0</v>
      </c>
      <c r="NOM35" s="73">
        <f>ხარჯები!NOM33</f>
        <v>0</v>
      </c>
      <c r="NON35" s="73">
        <f>ხარჯები!NON33</f>
        <v>0</v>
      </c>
      <c r="NOO35" s="73">
        <f>ხარჯები!NOO33</f>
        <v>0</v>
      </c>
      <c r="NOP35" s="73">
        <f>ხარჯები!NOP33</f>
        <v>0</v>
      </c>
      <c r="NOQ35" s="73">
        <f>ხარჯები!NOQ33</f>
        <v>0</v>
      </c>
      <c r="NOR35" s="73">
        <f>ხარჯები!NOR33</f>
        <v>0</v>
      </c>
      <c r="NOS35" s="73">
        <f>ხარჯები!NOS33</f>
        <v>0</v>
      </c>
      <c r="NOT35" s="73">
        <f>ხარჯები!NOT33</f>
        <v>0</v>
      </c>
      <c r="NOU35" s="73">
        <f>ხარჯები!NOU33</f>
        <v>0</v>
      </c>
      <c r="NOV35" s="73">
        <f>ხარჯები!NOV33</f>
        <v>0</v>
      </c>
      <c r="NOW35" s="73">
        <f>ხარჯები!NOW33</f>
        <v>0</v>
      </c>
      <c r="NOX35" s="73">
        <f>ხარჯები!NOX33</f>
        <v>0</v>
      </c>
      <c r="NOY35" s="73">
        <f>ხარჯები!NOY33</f>
        <v>0</v>
      </c>
      <c r="NOZ35" s="73">
        <f>ხარჯები!NOZ33</f>
        <v>0</v>
      </c>
      <c r="NPA35" s="73">
        <f>ხარჯები!NPA33</f>
        <v>0</v>
      </c>
      <c r="NPB35" s="73">
        <f>ხარჯები!NPB33</f>
        <v>0</v>
      </c>
      <c r="NPC35" s="73">
        <f>ხარჯები!NPC33</f>
        <v>0</v>
      </c>
      <c r="NPD35" s="73">
        <f>ხარჯები!NPD33</f>
        <v>0</v>
      </c>
      <c r="NPE35" s="73">
        <f>ხარჯები!NPE33</f>
        <v>0</v>
      </c>
      <c r="NPF35" s="73">
        <f>ხარჯები!NPF33</f>
        <v>0</v>
      </c>
      <c r="NPG35" s="73">
        <f>ხარჯები!NPG33</f>
        <v>0</v>
      </c>
      <c r="NPH35" s="73">
        <f>ხარჯები!NPH33</f>
        <v>0</v>
      </c>
      <c r="NPI35" s="73">
        <f>ხარჯები!NPI33</f>
        <v>0</v>
      </c>
      <c r="NPJ35" s="73">
        <f>ხარჯები!NPJ33</f>
        <v>0</v>
      </c>
      <c r="NPK35" s="73">
        <f>ხარჯები!NPK33</f>
        <v>0</v>
      </c>
      <c r="NPL35" s="73">
        <f>ხარჯები!NPL33</f>
        <v>0</v>
      </c>
      <c r="NPM35" s="73">
        <f>ხარჯები!NPM33</f>
        <v>0</v>
      </c>
      <c r="NPN35" s="73">
        <f>ხარჯები!NPN33</f>
        <v>0</v>
      </c>
      <c r="NPO35" s="73">
        <f>ხარჯები!NPO33</f>
        <v>0</v>
      </c>
      <c r="NPP35" s="73">
        <f>ხარჯები!NPP33</f>
        <v>0</v>
      </c>
      <c r="NPQ35" s="73">
        <f>ხარჯები!NPQ33</f>
        <v>0</v>
      </c>
      <c r="NPR35" s="73">
        <f>ხარჯები!NPR33</f>
        <v>0</v>
      </c>
      <c r="NPS35" s="73">
        <f>ხარჯები!NPS33</f>
        <v>0</v>
      </c>
      <c r="NPT35" s="73">
        <f>ხარჯები!NPT33</f>
        <v>0</v>
      </c>
      <c r="NPU35" s="73">
        <f>ხარჯები!NPU33</f>
        <v>0</v>
      </c>
      <c r="NPV35" s="73">
        <f>ხარჯები!NPV33</f>
        <v>0</v>
      </c>
      <c r="NPW35" s="73">
        <f>ხარჯები!NPW33</f>
        <v>0</v>
      </c>
      <c r="NPX35" s="73">
        <f>ხარჯები!NPX33</f>
        <v>0</v>
      </c>
      <c r="NPY35" s="73">
        <f>ხარჯები!NPY33</f>
        <v>0</v>
      </c>
      <c r="NPZ35" s="73">
        <f>ხარჯები!NPZ33</f>
        <v>0</v>
      </c>
      <c r="NQA35" s="73">
        <f>ხარჯები!NQA33</f>
        <v>0</v>
      </c>
      <c r="NQB35" s="73">
        <f>ხარჯები!NQB33</f>
        <v>0</v>
      </c>
      <c r="NQC35" s="73">
        <f>ხარჯები!NQC33</f>
        <v>0</v>
      </c>
      <c r="NQD35" s="73">
        <f>ხარჯები!NQD33</f>
        <v>0</v>
      </c>
      <c r="NQE35" s="73">
        <f>ხარჯები!NQE33</f>
        <v>0</v>
      </c>
      <c r="NQF35" s="73">
        <f>ხარჯები!NQF33</f>
        <v>0</v>
      </c>
      <c r="NQG35" s="73">
        <f>ხარჯები!NQG33</f>
        <v>0</v>
      </c>
      <c r="NQH35" s="73">
        <f>ხარჯები!NQH33</f>
        <v>0</v>
      </c>
      <c r="NQI35" s="73">
        <f>ხარჯები!NQI33</f>
        <v>0</v>
      </c>
      <c r="NQJ35" s="73">
        <f>ხარჯები!NQJ33</f>
        <v>0</v>
      </c>
      <c r="NQK35" s="73">
        <f>ხარჯები!NQK33</f>
        <v>0</v>
      </c>
      <c r="NQL35" s="73">
        <f>ხარჯები!NQL33</f>
        <v>0</v>
      </c>
      <c r="NQM35" s="73">
        <f>ხარჯები!NQM33</f>
        <v>0</v>
      </c>
      <c r="NQN35" s="73">
        <f>ხარჯები!NQN33</f>
        <v>0</v>
      </c>
      <c r="NQO35" s="73">
        <f>ხარჯები!NQO33</f>
        <v>0</v>
      </c>
      <c r="NQP35" s="73">
        <f>ხარჯები!NQP33</f>
        <v>0</v>
      </c>
      <c r="NQQ35" s="73">
        <f>ხარჯები!NQQ33</f>
        <v>0</v>
      </c>
      <c r="NQR35" s="73">
        <f>ხარჯები!NQR33</f>
        <v>0</v>
      </c>
      <c r="NQS35" s="73">
        <f>ხარჯები!NQS33</f>
        <v>0</v>
      </c>
      <c r="NQT35" s="73">
        <f>ხარჯები!NQT33</f>
        <v>0</v>
      </c>
      <c r="NQU35" s="73">
        <f>ხარჯები!NQU33</f>
        <v>0</v>
      </c>
      <c r="NQV35" s="73">
        <f>ხარჯები!NQV33</f>
        <v>0</v>
      </c>
      <c r="NQW35" s="73">
        <f>ხარჯები!NQW33</f>
        <v>0</v>
      </c>
      <c r="NQX35" s="73">
        <f>ხარჯები!NQX33</f>
        <v>0</v>
      </c>
      <c r="NQY35" s="73">
        <f>ხარჯები!NQY33</f>
        <v>0</v>
      </c>
      <c r="NQZ35" s="73">
        <f>ხარჯები!NQZ33</f>
        <v>0</v>
      </c>
      <c r="NRA35" s="73">
        <f>ხარჯები!NRA33</f>
        <v>0</v>
      </c>
      <c r="NRB35" s="73">
        <f>ხარჯები!NRB33</f>
        <v>0</v>
      </c>
      <c r="NRC35" s="73">
        <f>ხარჯები!NRC33</f>
        <v>0</v>
      </c>
      <c r="NRD35" s="73">
        <f>ხარჯები!NRD33</f>
        <v>0</v>
      </c>
      <c r="NRE35" s="73">
        <f>ხარჯები!NRE33</f>
        <v>0</v>
      </c>
      <c r="NRF35" s="73">
        <f>ხარჯები!NRF33</f>
        <v>0</v>
      </c>
      <c r="NRG35" s="73">
        <f>ხარჯები!NRG33</f>
        <v>0</v>
      </c>
      <c r="NRH35" s="73">
        <f>ხარჯები!NRH33</f>
        <v>0</v>
      </c>
      <c r="NRI35" s="73">
        <f>ხარჯები!NRI33</f>
        <v>0</v>
      </c>
      <c r="NRJ35" s="73">
        <f>ხარჯები!NRJ33</f>
        <v>0</v>
      </c>
      <c r="NRK35" s="73">
        <f>ხარჯები!NRK33</f>
        <v>0</v>
      </c>
      <c r="NRL35" s="73">
        <f>ხარჯები!NRL33</f>
        <v>0</v>
      </c>
      <c r="NRM35" s="73">
        <f>ხარჯები!NRM33</f>
        <v>0</v>
      </c>
      <c r="NRN35" s="73">
        <f>ხარჯები!NRN33</f>
        <v>0</v>
      </c>
      <c r="NRO35" s="73">
        <f>ხარჯები!NRO33</f>
        <v>0</v>
      </c>
      <c r="NRP35" s="73">
        <f>ხარჯები!NRP33</f>
        <v>0</v>
      </c>
      <c r="NRQ35" s="73">
        <f>ხარჯები!NRQ33</f>
        <v>0</v>
      </c>
      <c r="NRR35" s="73">
        <f>ხარჯები!NRR33</f>
        <v>0</v>
      </c>
      <c r="NRS35" s="73">
        <f>ხარჯები!NRS33</f>
        <v>0</v>
      </c>
      <c r="NRT35" s="73">
        <f>ხარჯები!NRT33</f>
        <v>0</v>
      </c>
      <c r="NRU35" s="73">
        <f>ხარჯები!NRU33</f>
        <v>0</v>
      </c>
      <c r="NRV35" s="73">
        <f>ხარჯები!NRV33</f>
        <v>0</v>
      </c>
      <c r="NRW35" s="73">
        <f>ხარჯები!NRW33</f>
        <v>0</v>
      </c>
      <c r="NRX35" s="73">
        <f>ხარჯები!NRX33</f>
        <v>0</v>
      </c>
      <c r="NRY35" s="73">
        <f>ხარჯები!NRY33</f>
        <v>0</v>
      </c>
      <c r="NRZ35" s="73">
        <f>ხარჯები!NRZ33</f>
        <v>0</v>
      </c>
      <c r="NSA35" s="73">
        <f>ხარჯები!NSA33</f>
        <v>0</v>
      </c>
      <c r="NSB35" s="73">
        <f>ხარჯები!NSB33</f>
        <v>0</v>
      </c>
      <c r="NSC35" s="73">
        <f>ხარჯები!NSC33</f>
        <v>0</v>
      </c>
      <c r="NSD35" s="73">
        <f>ხარჯები!NSD33</f>
        <v>0</v>
      </c>
      <c r="NSE35" s="73">
        <f>ხარჯები!NSE33</f>
        <v>0</v>
      </c>
      <c r="NSF35" s="73">
        <f>ხარჯები!NSF33</f>
        <v>0</v>
      </c>
      <c r="NSG35" s="73">
        <f>ხარჯები!NSG33</f>
        <v>0</v>
      </c>
      <c r="NSH35" s="73">
        <f>ხარჯები!NSH33</f>
        <v>0</v>
      </c>
      <c r="NSI35" s="73">
        <f>ხარჯები!NSI33</f>
        <v>0</v>
      </c>
      <c r="NSJ35" s="73">
        <f>ხარჯები!NSJ33</f>
        <v>0</v>
      </c>
      <c r="NSK35" s="73">
        <f>ხარჯები!NSK33</f>
        <v>0</v>
      </c>
      <c r="NSL35" s="73">
        <f>ხარჯები!NSL33</f>
        <v>0</v>
      </c>
      <c r="NSM35" s="73">
        <f>ხარჯები!NSM33</f>
        <v>0</v>
      </c>
      <c r="NSN35" s="73">
        <f>ხარჯები!NSN33</f>
        <v>0</v>
      </c>
      <c r="NSO35" s="73">
        <f>ხარჯები!NSO33</f>
        <v>0</v>
      </c>
      <c r="NSP35" s="73">
        <f>ხარჯები!NSP33</f>
        <v>0</v>
      </c>
      <c r="NSQ35" s="73">
        <f>ხარჯები!NSQ33</f>
        <v>0</v>
      </c>
      <c r="NSR35" s="73">
        <f>ხარჯები!NSR33</f>
        <v>0</v>
      </c>
      <c r="NSS35" s="73">
        <f>ხარჯები!NSS33</f>
        <v>0</v>
      </c>
      <c r="NST35" s="73">
        <f>ხარჯები!NST33</f>
        <v>0</v>
      </c>
      <c r="NSU35" s="73">
        <f>ხარჯები!NSU33</f>
        <v>0</v>
      </c>
      <c r="NSV35" s="73">
        <f>ხარჯები!NSV33</f>
        <v>0</v>
      </c>
      <c r="NSW35" s="73">
        <f>ხარჯები!NSW33</f>
        <v>0</v>
      </c>
      <c r="NSX35" s="73">
        <f>ხარჯები!NSX33</f>
        <v>0</v>
      </c>
      <c r="NSY35" s="73">
        <f>ხარჯები!NSY33</f>
        <v>0</v>
      </c>
      <c r="NSZ35" s="73">
        <f>ხარჯები!NSZ33</f>
        <v>0</v>
      </c>
      <c r="NTA35" s="73">
        <f>ხარჯები!NTA33</f>
        <v>0</v>
      </c>
      <c r="NTB35" s="73">
        <f>ხარჯები!NTB33</f>
        <v>0</v>
      </c>
      <c r="NTC35" s="73">
        <f>ხარჯები!NTC33</f>
        <v>0</v>
      </c>
      <c r="NTD35" s="73">
        <f>ხარჯები!NTD33</f>
        <v>0</v>
      </c>
      <c r="NTE35" s="73">
        <f>ხარჯები!NTE33</f>
        <v>0</v>
      </c>
      <c r="NTF35" s="73">
        <f>ხარჯები!NTF33</f>
        <v>0</v>
      </c>
      <c r="NTG35" s="73">
        <f>ხარჯები!NTG33</f>
        <v>0</v>
      </c>
      <c r="NTH35" s="73">
        <f>ხარჯები!NTH33</f>
        <v>0</v>
      </c>
      <c r="NTI35" s="73">
        <f>ხარჯები!NTI33</f>
        <v>0</v>
      </c>
      <c r="NTJ35" s="73">
        <f>ხარჯები!NTJ33</f>
        <v>0</v>
      </c>
      <c r="NTK35" s="73">
        <f>ხარჯები!NTK33</f>
        <v>0</v>
      </c>
      <c r="NTL35" s="73">
        <f>ხარჯები!NTL33</f>
        <v>0</v>
      </c>
      <c r="NTM35" s="73">
        <f>ხარჯები!NTM33</f>
        <v>0</v>
      </c>
      <c r="NTN35" s="73">
        <f>ხარჯები!NTN33</f>
        <v>0</v>
      </c>
      <c r="NTO35" s="73">
        <f>ხარჯები!NTO33</f>
        <v>0</v>
      </c>
      <c r="NTP35" s="73">
        <f>ხარჯები!NTP33</f>
        <v>0</v>
      </c>
      <c r="NTQ35" s="73">
        <f>ხარჯები!NTQ33</f>
        <v>0</v>
      </c>
      <c r="NTR35" s="73">
        <f>ხარჯები!NTR33</f>
        <v>0</v>
      </c>
      <c r="NTS35" s="73">
        <f>ხარჯები!NTS33</f>
        <v>0</v>
      </c>
      <c r="NTT35" s="73">
        <f>ხარჯები!NTT33</f>
        <v>0</v>
      </c>
      <c r="NTU35" s="73">
        <f>ხარჯები!NTU33</f>
        <v>0</v>
      </c>
      <c r="NTV35" s="73">
        <f>ხარჯები!NTV33</f>
        <v>0</v>
      </c>
      <c r="NTW35" s="73">
        <f>ხარჯები!NTW33</f>
        <v>0</v>
      </c>
      <c r="NTX35" s="73">
        <f>ხარჯები!NTX33</f>
        <v>0</v>
      </c>
      <c r="NTY35" s="73">
        <f>ხარჯები!NTY33</f>
        <v>0</v>
      </c>
      <c r="NTZ35" s="73">
        <f>ხარჯები!NTZ33</f>
        <v>0</v>
      </c>
      <c r="NUA35" s="73">
        <f>ხარჯები!NUA33</f>
        <v>0</v>
      </c>
      <c r="NUB35" s="73">
        <f>ხარჯები!NUB33</f>
        <v>0</v>
      </c>
      <c r="NUC35" s="73">
        <f>ხარჯები!NUC33</f>
        <v>0</v>
      </c>
      <c r="NUD35" s="73">
        <f>ხარჯები!NUD33</f>
        <v>0</v>
      </c>
      <c r="NUE35" s="73">
        <f>ხარჯები!NUE33</f>
        <v>0</v>
      </c>
      <c r="NUF35" s="73">
        <f>ხარჯები!NUF33</f>
        <v>0</v>
      </c>
      <c r="NUG35" s="73">
        <f>ხარჯები!NUG33</f>
        <v>0</v>
      </c>
      <c r="NUH35" s="73">
        <f>ხარჯები!NUH33</f>
        <v>0</v>
      </c>
      <c r="NUI35" s="73">
        <f>ხარჯები!NUI33</f>
        <v>0</v>
      </c>
      <c r="NUJ35" s="73">
        <f>ხარჯები!NUJ33</f>
        <v>0</v>
      </c>
      <c r="NUK35" s="73">
        <f>ხარჯები!NUK33</f>
        <v>0</v>
      </c>
      <c r="NUL35" s="73">
        <f>ხარჯები!NUL33</f>
        <v>0</v>
      </c>
      <c r="NUM35" s="73">
        <f>ხარჯები!NUM33</f>
        <v>0</v>
      </c>
      <c r="NUN35" s="73">
        <f>ხარჯები!NUN33</f>
        <v>0</v>
      </c>
      <c r="NUO35" s="73">
        <f>ხარჯები!NUO33</f>
        <v>0</v>
      </c>
      <c r="NUP35" s="73">
        <f>ხარჯები!NUP33</f>
        <v>0</v>
      </c>
      <c r="NUQ35" s="73">
        <f>ხარჯები!NUQ33</f>
        <v>0</v>
      </c>
      <c r="NUR35" s="73">
        <f>ხარჯები!NUR33</f>
        <v>0</v>
      </c>
      <c r="NUS35" s="73">
        <f>ხარჯები!NUS33</f>
        <v>0</v>
      </c>
      <c r="NUT35" s="73">
        <f>ხარჯები!NUT33</f>
        <v>0</v>
      </c>
      <c r="NUU35" s="73">
        <f>ხარჯები!NUU33</f>
        <v>0</v>
      </c>
      <c r="NUV35" s="73">
        <f>ხარჯები!NUV33</f>
        <v>0</v>
      </c>
      <c r="NUW35" s="73">
        <f>ხარჯები!NUW33</f>
        <v>0</v>
      </c>
      <c r="NUX35" s="73">
        <f>ხარჯები!NUX33</f>
        <v>0</v>
      </c>
      <c r="NUY35" s="73">
        <f>ხარჯები!NUY33</f>
        <v>0</v>
      </c>
      <c r="NUZ35" s="73">
        <f>ხარჯები!NUZ33</f>
        <v>0</v>
      </c>
      <c r="NVA35" s="73">
        <f>ხარჯები!NVA33</f>
        <v>0</v>
      </c>
      <c r="NVB35" s="73">
        <f>ხარჯები!NVB33</f>
        <v>0</v>
      </c>
      <c r="NVC35" s="73">
        <f>ხარჯები!NVC33</f>
        <v>0</v>
      </c>
      <c r="NVD35" s="73">
        <f>ხარჯები!NVD33</f>
        <v>0</v>
      </c>
      <c r="NVE35" s="73">
        <f>ხარჯები!NVE33</f>
        <v>0</v>
      </c>
      <c r="NVF35" s="73">
        <f>ხარჯები!NVF33</f>
        <v>0</v>
      </c>
      <c r="NVG35" s="73">
        <f>ხარჯები!NVG33</f>
        <v>0</v>
      </c>
      <c r="NVH35" s="73">
        <f>ხარჯები!NVH33</f>
        <v>0</v>
      </c>
      <c r="NVI35" s="73">
        <f>ხარჯები!NVI33</f>
        <v>0</v>
      </c>
      <c r="NVJ35" s="73">
        <f>ხარჯები!NVJ33</f>
        <v>0</v>
      </c>
      <c r="NVK35" s="73">
        <f>ხარჯები!NVK33</f>
        <v>0</v>
      </c>
      <c r="NVL35" s="73">
        <f>ხარჯები!NVL33</f>
        <v>0</v>
      </c>
      <c r="NVM35" s="73">
        <f>ხარჯები!NVM33</f>
        <v>0</v>
      </c>
      <c r="NVN35" s="73">
        <f>ხარჯები!NVN33</f>
        <v>0</v>
      </c>
      <c r="NVO35" s="73">
        <f>ხარჯები!NVO33</f>
        <v>0</v>
      </c>
      <c r="NVP35" s="73">
        <f>ხარჯები!NVP33</f>
        <v>0</v>
      </c>
      <c r="NVQ35" s="73">
        <f>ხარჯები!NVQ33</f>
        <v>0</v>
      </c>
      <c r="NVR35" s="73">
        <f>ხარჯები!NVR33</f>
        <v>0</v>
      </c>
      <c r="NVS35" s="73">
        <f>ხარჯები!NVS33</f>
        <v>0</v>
      </c>
      <c r="NVT35" s="73">
        <f>ხარჯები!NVT33</f>
        <v>0</v>
      </c>
      <c r="NVU35" s="73">
        <f>ხარჯები!NVU33</f>
        <v>0</v>
      </c>
      <c r="NVV35" s="73">
        <f>ხარჯები!NVV33</f>
        <v>0</v>
      </c>
      <c r="NVW35" s="73">
        <f>ხარჯები!NVW33</f>
        <v>0</v>
      </c>
      <c r="NVX35" s="73">
        <f>ხარჯები!NVX33</f>
        <v>0</v>
      </c>
      <c r="NVY35" s="73">
        <f>ხარჯები!NVY33</f>
        <v>0</v>
      </c>
      <c r="NVZ35" s="73">
        <f>ხარჯები!NVZ33</f>
        <v>0</v>
      </c>
      <c r="NWA35" s="73">
        <f>ხარჯები!NWA33</f>
        <v>0</v>
      </c>
      <c r="NWB35" s="73">
        <f>ხარჯები!NWB33</f>
        <v>0</v>
      </c>
      <c r="NWC35" s="73">
        <f>ხარჯები!NWC33</f>
        <v>0</v>
      </c>
      <c r="NWD35" s="73">
        <f>ხარჯები!NWD33</f>
        <v>0</v>
      </c>
      <c r="NWE35" s="73">
        <f>ხარჯები!NWE33</f>
        <v>0</v>
      </c>
      <c r="NWF35" s="73">
        <f>ხარჯები!NWF33</f>
        <v>0</v>
      </c>
      <c r="NWG35" s="73">
        <f>ხარჯები!NWG33</f>
        <v>0</v>
      </c>
      <c r="NWH35" s="73">
        <f>ხარჯები!NWH33</f>
        <v>0</v>
      </c>
      <c r="NWI35" s="73">
        <f>ხარჯები!NWI33</f>
        <v>0</v>
      </c>
      <c r="NWJ35" s="73">
        <f>ხარჯები!NWJ33</f>
        <v>0</v>
      </c>
      <c r="NWK35" s="73">
        <f>ხარჯები!NWK33</f>
        <v>0</v>
      </c>
      <c r="NWL35" s="73">
        <f>ხარჯები!NWL33</f>
        <v>0</v>
      </c>
      <c r="NWM35" s="73">
        <f>ხარჯები!NWM33</f>
        <v>0</v>
      </c>
      <c r="NWN35" s="73">
        <f>ხარჯები!NWN33</f>
        <v>0</v>
      </c>
      <c r="NWO35" s="73">
        <f>ხარჯები!NWO33</f>
        <v>0</v>
      </c>
      <c r="NWP35" s="73">
        <f>ხარჯები!NWP33</f>
        <v>0</v>
      </c>
      <c r="NWQ35" s="73">
        <f>ხარჯები!NWQ33</f>
        <v>0</v>
      </c>
      <c r="NWR35" s="73">
        <f>ხარჯები!NWR33</f>
        <v>0</v>
      </c>
      <c r="NWS35" s="73">
        <f>ხარჯები!NWS33</f>
        <v>0</v>
      </c>
      <c r="NWT35" s="73">
        <f>ხარჯები!NWT33</f>
        <v>0</v>
      </c>
      <c r="NWU35" s="73">
        <f>ხარჯები!NWU33</f>
        <v>0</v>
      </c>
      <c r="NWV35" s="73">
        <f>ხარჯები!NWV33</f>
        <v>0</v>
      </c>
      <c r="NWW35" s="73">
        <f>ხარჯები!NWW33</f>
        <v>0</v>
      </c>
      <c r="NWX35" s="73">
        <f>ხარჯები!NWX33</f>
        <v>0</v>
      </c>
      <c r="NWY35" s="73">
        <f>ხარჯები!NWY33</f>
        <v>0</v>
      </c>
      <c r="NWZ35" s="73">
        <f>ხარჯები!NWZ33</f>
        <v>0</v>
      </c>
      <c r="NXA35" s="73">
        <f>ხარჯები!NXA33</f>
        <v>0</v>
      </c>
      <c r="NXB35" s="73">
        <f>ხარჯები!NXB33</f>
        <v>0</v>
      </c>
      <c r="NXC35" s="73">
        <f>ხარჯები!NXC33</f>
        <v>0</v>
      </c>
      <c r="NXD35" s="73">
        <f>ხარჯები!NXD33</f>
        <v>0</v>
      </c>
      <c r="NXE35" s="73">
        <f>ხარჯები!NXE33</f>
        <v>0</v>
      </c>
      <c r="NXF35" s="73">
        <f>ხარჯები!NXF33</f>
        <v>0</v>
      </c>
      <c r="NXG35" s="73">
        <f>ხარჯები!NXG33</f>
        <v>0</v>
      </c>
      <c r="NXH35" s="73">
        <f>ხარჯები!NXH33</f>
        <v>0</v>
      </c>
      <c r="NXI35" s="73">
        <f>ხარჯები!NXI33</f>
        <v>0</v>
      </c>
      <c r="NXJ35" s="73">
        <f>ხარჯები!NXJ33</f>
        <v>0</v>
      </c>
      <c r="NXK35" s="73">
        <f>ხარჯები!NXK33</f>
        <v>0</v>
      </c>
      <c r="NXL35" s="73">
        <f>ხარჯები!NXL33</f>
        <v>0</v>
      </c>
      <c r="NXM35" s="73">
        <f>ხარჯები!NXM33</f>
        <v>0</v>
      </c>
      <c r="NXN35" s="73">
        <f>ხარჯები!NXN33</f>
        <v>0</v>
      </c>
      <c r="NXO35" s="73">
        <f>ხარჯები!NXO33</f>
        <v>0</v>
      </c>
      <c r="NXP35" s="73">
        <f>ხარჯები!NXP33</f>
        <v>0</v>
      </c>
      <c r="NXQ35" s="73">
        <f>ხარჯები!NXQ33</f>
        <v>0</v>
      </c>
      <c r="NXR35" s="73">
        <f>ხარჯები!NXR33</f>
        <v>0</v>
      </c>
      <c r="NXS35" s="73">
        <f>ხარჯები!NXS33</f>
        <v>0</v>
      </c>
      <c r="NXT35" s="73">
        <f>ხარჯები!NXT33</f>
        <v>0</v>
      </c>
      <c r="NXU35" s="73">
        <f>ხარჯები!NXU33</f>
        <v>0</v>
      </c>
      <c r="NXV35" s="73">
        <f>ხარჯები!NXV33</f>
        <v>0</v>
      </c>
      <c r="NXW35" s="73">
        <f>ხარჯები!NXW33</f>
        <v>0</v>
      </c>
      <c r="NXX35" s="73">
        <f>ხარჯები!NXX33</f>
        <v>0</v>
      </c>
      <c r="NXY35" s="73">
        <f>ხარჯები!NXY33</f>
        <v>0</v>
      </c>
      <c r="NXZ35" s="73">
        <f>ხარჯები!NXZ33</f>
        <v>0</v>
      </c>
      <c r="NYA35" s="73">
        <f>ხარჯები!NYA33</f>
        <v>0</v>
      </c>
      <c r="NYB35" s="73">
        <f>ხარჯები!NYB33</f>
        <v>0</v>
      </c>
      <c r="NYC35" s="73">
        <f>ხარჯები!NYC33</f>
        <v>0</v>
      </c>
      <c r="NYD35" s="73">
        <f>ხარჯები!NYD33</f>
        <v>0</v>
      </c>
      <c r="NYE35" s="73">
        <f>ხარჯები!NYE33</f>
        <v>0</v>
      </c>
      <c r="NYF35" s="73">
        <f>ხარჯები!NYF33</f>
        <v>0</v>
      </c>
      <c r="NYG35" s="73">
        <f>ხარჯები!NYG33</f>
        <v>0</v>
      </c>
      <c r="NYH35" s="73">
        <f>ხარჯები!NYH33</f>
        <v>0</v>
      </c>
      <c r="NYI35" s="73">
        <f>ხარჯები!NYI33</f>
        <v>0</v>
      </c>
      <c r="NYJ35" s="73">
        <f>ხარჯები!NYJ33</f>
        <v>0</v>
      </c>
      <c r="NYK35" s="73">
        <f>ხარჯები!NYK33</f>
        <v>0</v>
      </c>
      <c r="NYL35" s="73">
        <f>ხარჯები!NYL33</f>
        <v>0</v>
      </c>
      <c r="NYM35" s="73">
        <f>ხარჯები!NYM33</f>
        <v>0</v>
      </c>
      <c r="NYN35" s="73">
        <f>ხარჯები!NYN33</f>
        <v>0</v>
      </c>
      <c r="NYO35" s="73">
        <f>ხარჯები!NYO33</f>
        <v>0</v>
      </c>
      <c r="NYP35" s="73">
        <f>ხარჯები!NYP33</f>
        <v>0</v>
      </c>
      <c r="NYQ35" s="73">
        <f>ხარჯები!NYQ33</f>
        <v>0</v>
      </c>
      <c r="NYR35" s="73">
        <f>ხარჯები!NYR33</f>
        <v>0</v>
      </c>
      <c r="NYS35" s="73">
        <f>ხარჯები!NYS33</f>
        <v>0</v>
      </c>
      <c r="NYT35" s="73">
        <f>ხარჯები!NYT33</f>
        <v>0</v>
      </c>
      <c r="NYU35" s="73">
        <f>ხარჯები!NYU33</f>
        <v>0</v>
      </c>
      <c r="NYV35" s="73">
        <f>ხარჯები!NYV33</f>
        <v>0</v>
      </c>
      <c r="NYW35" s="73">
        <f>ხარჯები!NYW33</f>
        <v>0</v>
      </c>
      <c r="NYX35" s="73">
        <f>ხარჯები!NYX33</f>
        <v>0</v>
      </c>
      <c r="NYY35" s="73">
        <f>ხარჯები!NYY33</f>
        <v>0</v>
      </c>
      <c r="NYZ35" s="73">
        <f>ხარჯები!NYZ33</f>
        <v>0</v>
      </c>
      <c r="NZA35" s="73">
        <f>ხარჯები!NZA33</f>
        <v>0</v>
      </c>
      <c r="NZB35" s="73">
        <f>ხარჯები!NZB33</f>
        <v>0</v>
      </c>
      <c r="NZC35" s="73">
        <f>ხარჯები!NZC33</f>
        <v>0</v>
      </c>
      <c r="NZD35" s="73">
        <f>ხარჯები!NZD33</f>
        <v>0</v>
      </c>
      <c r="NZE35" s="73">
        <f>ხარჯები!NZE33</f>
        <v>0</v>
      </c>
      <c r="NZF35" s="73">
        <f>ხარჯები!NZF33</f>
        <v>0</v>
      </c>
      <c r="NZG35" s="73">
        <f>ხარჯები!NZG33</f>
        <v>0</v>
      </c>
      <c r="NZH35" s="73">
        <f>ხარჯები!NZH33</f>
        <v>0</v>
      </c>
      <c r="NZI35" s="73">
        <f>ხარჯები!NZI33</f>
        <v>0</v>
      </c>
      <c r="NZJ35" s="73">
        <f>ხარჯები!NZJ33</f>
        <v>0</v>
      </c>
      <c r="NZK35" s="73">
        <f>ხარჯები!NZK33</f>
        <v>0</v>
      </c>
      <c r="NZL35" s="73">
        <f>ხარჯები!NZL33</f>
        <v>0</v>
      </c>
      <c r="NZM35" s="73">
        <f>ხარჯები!NZM33</f>
        <v>0</v>
      </c>
      <c r="NZN35" s="73">
        <f>ხარჯები!NZN33</f>
        <v>0</v>
      </c>
      <c r="NZO35" s="73">
        <f>ხარჯები!NZO33</f>
        <v>0</v>
      </c>
      <c r="NZP35" s="73">
        <f>ხარჯები!NZP33</f>
        <v>0</v>
      </c>
      <c r="NZQ35" s="73">
        <f>ხარჯები!NZQ33</f>
        <v>0</v>
      </c>
      <c r="NZR35" s="73">
        <f>ხარჯები!NZR33</f>
        <v>0</v>
      </c>
      <c r="NZS35" s="73">
        <f>ხარჯები!NZS33</f>
        <v>0</v>
      </c>
      <c r="NZT35" s="73">
        <f>ხარჯები!NZT33</f>
        <v>0</v>
      </c>
      <c r="NZU35" s="73">
        <f>ხარჯები!NZU33</f>
        <v>0</v>
      </c>
      <c r="NZV35" s="73">
        <f>ხარჯები!NZV33</f>
        <v>0</v>
      </c>
      <c r="NZW35" s="73">
        <f>ხარჯები!NZW33</f>
        <v>0</v>
      </c>
      <c r="NZX35" s="73">
        <f>ხარჯები!NZX33</f>
        <v>0</v>
      </c>
      <c r="NZY35" s="73">
        <f>ხარჯები!NZY33</f>
        <v>0</v>
      </c>
      <c r="NZZ35" s="73">
        <f>ხარჯები!NZZ33</f>
        <v>0</v>
      </c>
      <c r="OAA35" s="73">
        <f>ხარჯები!OAA33</f>
        <v>0</v>
      </c>
      <c r="OAB35" s="73">
        <f>ხარჯები!OAB33</f>
        <v>0</v>
      </c>
      <c r="OAC35" s="73">
        <f>ხარჯები!OAC33</f>
        <v>0</v>
      </c>
      <c r="OAD35" s="73">
        <f>ხარჯები!OAD33</f>
        <v>0</v>
      </c>
      <c r="OAE35" s="73">
        <f>ხარჯები!OAE33</f>
        <v>0</v>
      </c>
      <c r="OAF35" s="73">
        <f>ხარჯები!OAF33</f>
        <v>0</v>
      </c>
      <c r="OAG35" s="73">
        <f>ხარჯები!OAG33</f>
        <v>0</v>
      </c>
      <c r="OAH35" s="73">
        <f>ხარჯები!OAH33</f>
        <v>0</v>
      </c>
      <c r="OAI35" s="73">
        <f>ხარჯები!OAI33</f>
        <v>0</v>
      </c>
      <c r="OAJ35" s="73">
        <f>ხარჯები!OAJ33</f>
        <v>0</v>
      </c>
      <c r="OAK35" s="73">
        <f>ხარჯები!OAK33</f>
        <v>0</v>
      </c>
      <c r="OAL35" s="73">
        <f>ხარჯები!OAL33</f>
        <v>0</v>
      </c>
      <c r="OAM35" s="73">
        <f>ხარჯები!OAM33</f>
        <v>0</v>
      </c>
      <c r="OAN35" s="73">
        <f>ხარჯები!OAN33</f>
        <v>0</v>
      </c>
      <c r="OAO35" s="73">
        <f>ხარჯები!OAO33</f>
        <v>0</v>
      </c>
      <c r="OAP35" s="73">
        <f>ხარჯები!OAP33</f>
        <v>0</v>
      </c>
      <c r="OAQ35" s="73">
        <f>ხარჯები!OAQ33</f>
        <v>0</v>
      </c>
      <c r="OAR35" s="73">
        <f>ხარჯები!OAR33</f>
        <v>0</v>
      </c>
      <c r="OAS35" s="73">
        <f>ხარჯები!OAS33</f>
        <v>0</v>
      </c>
      <c r="OAT35" s="73">
        <f>ხარჯები!OAT33</f>
        <v>0</v>
      </c>
      <c r="OAU35" s="73">
        <f>ხარჯები!OAU33</f>
        <v>0</v>
      </c>
      <c r="OAV35" s="73">
        <f>ხარჯები!OAV33</f>
        <v>0</v>
      </c>
      <c r="OAW35" s="73">
        <f>ხარჯები!OAW33</f>
        <v>0</v>
      </c>
      <c r="OAX35" s="73">
        <f>ხარჯები!OAX33</f>
        <v>0</v>
      </c>
      <c r="OAY35" s="73">
        <f>ხარჯები!OAY33</f>
        <v>0</v>
      </c>
      <c r="OAZ35" s="73">
        <f>ხარჯები!OAZ33</f>
        <v>0</v>
      </c>
      <c r="OBA35" s="73">
        <f>ხარჯები!OBA33</f>
        <v>0</v>
      </c>
      <c r="OBB35" s="73">
        <f>ხარჯები!OBB33</f>
        <v>0</v>
      </c>
      <c r="OBC35" s="73">
        <f>ხარჯები!OBC33</f>
        <v>0</v>
      </c>
      <c r="OBD35" s="73">
        <f>ხარჯები!OBD33</f>
        <v>0</v>
      </c>
      <c r="OBE35" s="73">
        <f>ხარჯები!OBE33</f>
        <v>0</v>
      </c>
      <c r="OBF35" s="73">
        <f>ხარჯები!OBF33</f>
        <v>0</v>
      </c>
      <c r="OBG35" s="73">
        <f>ხარჯები!OBG33</f>
        <v>0</v>
      </c>
      <c r="OBH35" s="73">
        <f>ხარჯები!OBH33</f>
        <v>0</v>
      </c>
      <c r="OBI35" s="73">
        <f>ხარჯები!OBI33</f>
        <v>0</v>
      </c>
      <c r="OBJ35" s="73">
        <f>ხარჯები!OBJ33</f>
        <v>0</v>
      </c>
      <c r="OBK35" s="73">
        <f>ხარჯები!OBK33</f>
        <v>0</v>
      </c>
      <c r="OBL35" s="73">
        <f>ხარჯები!OBL33</f>
        <v>0</v>
      </c>
      <c r="OBM35" s="73">
        <f>ხარჯები!OBM33</f>
        <v>0</v>
      </c>
      <c r="OBN35" s="73">
        <f>ხარჯები!OBN33</f>
        <v>0</v>
      </c>
      <c r="OBO35" s="73">
        <f>ხარჯები!OBO33</f>
        <v>0</v>
      </c>
      <c r="OBP35" s="73">
        <f>ხარჯები!OBP33</f>
        <v>0</v>
      </c>
      <c r="OBQ35" s="73">
        <f>ხარჯები!OBQ33</f>
        <v>0</v>
      </c>
      <c r="OBR35" s="73">
        <f>ხარჯები!OBR33</f>
        <v>0</v>
      </c>
      <c r="OBS35" s="73">
        <f>ხარჯები!OBS33</f>
        <v>0</v>
      </c>
      <c r="OBT35" s="73">
        <f>ხარჯები!OBT33</f>
        <v>0</v>
      </c>
      <c r="OBU35" s="73">
        <f>ხარჯები!OBU33</f>
        <v>0</v>
      </c>
      <c r="OBV35" s="73">
        <f>ხარჯები!OBV33</f>
        <v>0</v>
      </c>
      <c r="OBW35" s="73">
        <f>ხარჯები!OBW33</f>
        <v>0</v>
      </c>
      <c r="OBX35" s="73">
        <f>ხარჯები!OBX33</f>
        <v>0</v>
      </c>
      <c r="OBY35" s="73">
        <f>ხარჯები!OBY33</f>
        <v>0</v>
      </c>
      <c r="OBZ35" s="73">
        <f>ხარჯები!OBZ33</f>
        <v>0</v>
      </c>
      <c r="OCA35" s="73">
        <f>ხარჯები!OCA33</f>
        <v>0</v>
      </c>
      <c r="OCB35" s="73">
        <f>ხარჯები!OCB33</f>
        <v>0</v>
      </c>
      <c r="OCC35" s="73">
        <f>ხარჯები!OCC33</f>
        <v>0</v>
      </c>
      <c r="OCD35" s="73">
        <f>ხარჯები!OCD33</f>
        <v>0</v>
      </c>
      <c r="OCE35" s="73">
        <f>ხარჯები!OCE33</f>
        <v>0</v>
      </c>
      <c r="OCF35" s="73">
        <f>ხარჯები!OCF33</f>
        <v>0</v>
      </c>
      <c r="OCG35" s="73">
        <f>ხარჯები!OCG33</f>
        <v>0</v>
      </c>
      <c r="OCH35" s="73">
        <f>ხარჯები!OCH33</f>
        <v>0</v>
      </c>
      <c r="OCI35" s="73">
        <f>ხარჯები!OCI33</f>
        <v>0</v>
      </c>
      <c r="OCJ35" s="73">
        <f>ხარჯები!OCJ33</f>
        <v>0</v>
      </c>
      <c r="OCK35" s="73">
        <f>ხარჯები!OCK33</f>
        <v>0</v>
      </c>
      <c r="OCL35" s="73">
        <f>ხარჯები!OCL33</f>
        <v>0</v>
      </c>
      <c r="OCM35" s="73">
        <f>ხარჯები!OCM33</f>
        <v>0</v>
      </c>
      <c r="OCN35" s="73">
        <f>ხარჯები!OCN33</f>
        <v>0</v>
      </c>
      <c r="OCO35" s="73">
        <f>ხარჯები!OCO33</f>
        <v>0</v>
      </c>
      <c r="OCP35" s="73">
        <f>ხარჯები!OCP33</f>
        <v>0</v>
      </c>
      <c r="OCQ35" s="73">
        <f>ხარჯები!OCQ33</f>
        <v>0</v>
      </c>
      <c r="OCR35" s="73">
        <f>ხარჯები!OCR33</f>
        <v>0</v>
      </c>
      <c r="OCS35" s="73">
        <f>ხარჯები!OCS33</f>
        <v>0</v>
      </c>
      <c r="OCT35" s="73">
        <f>ხარჯები!OCT33</f>
        <v>0</v>
      </c>
      <c r="OCU35" s="73">
        <f>ხარჯები!OCU33</f>
        <v>0</v>
      </c>
      <c r="OCV35" s="73">
        <f>ხარჯები!OCV33</f>
        <v>0</v>
      </c>
      <c r="OCW35" s="73">
        <f>ხარჯები!OCW33</f>
        <v>0</v>
      </c>
      <c r="OCX35" s="73">
        <f>ხარჯები!OCX33</f>
        <v>0</v>
      </c>
      <c r="OCY35" s="73">
        <f>ხარჯები!OCY33</f>
        <v>0</v>
      </c>
      <c r="OCZ35" s="73">
        <f>ხარჯები!OCZ33</f>
        <v>0</v>
      </c>
      <c r="ODA35" s="73">
        <f>ხარჯები!ODA33</f>
        <v>0</v>
      </c>
      <c r="ODB35" s="73">
        <f>ხარჯები!ODB33</f>
        <v>0</v>
      </c>
      <c r="ODC35" s="73">
        <f>ხარჯები!ODC33</f>
        <v>0</v>
      </c>
      <c r="ODD35" s="73">
        <f>ხარჯები!ODD33</f>
        <v>0</v>
      </c>
      <c r="ODE35" s="73">
        <f>ხარჯები!ODE33</f>
        <v>0</v>
      </c>
      <c r="ODF35" s="73">
        <f>ხარჯები!ODF33</f>
        <v>0</v>
      </c>
      <c r="ODG35" s="73">
        <f>ხარჯები!ODG33</f>
        <v>0</v>
      </c>
      <c r="ODH35" s="73">
        <f>ხარჯები!ODH33</f>
        <v>0</v>
      </c>
      <c r="ODI35" s="73">
        <f>ხარჯები!ODI33</f>
        <v>0</v>
      </c>
      <c r="ODJ35" s="73">
        <f>ხარჯები!ODJ33</f>
        <v>0</v>
      </c>
      <c r="ODK35" s="73">
        <f>ხარჯები!ODK33</f>
        <v>0</v>
      </c>
      <c r="ODL35" s="73">
        <f>ხარჯები!ODL33</f>
        <v>0</v>
      </c>
      <c r="ODM35" s="73">
        <f>ხარჯები!ODM33</f>
        <v>0</v>
      </c>
      <c r="ODN35" s="73">
        <f>ხარჯები!ODN33</f>
        <v>0</v>
      </c>
      <c r="ODO35" s="73">
        <f>ხარჯები!ODO33</f>
        <v>0</v>
      </c>
      <c r="ODP35" s="73">
        <f>ხარჯები!ODP33</f>
        <v>0</v>
      </c>
      <c r="ODQ35" s="73">
        <f>ხარჯები!ODQ33</f>
        <v>0</v>
      </c>
      <c r="ODR35" s="73">
        <f>ხარჯები!ODR33</f>
        <v>0</v>
      </c>
      <c r="ODS35" s="73">
        <f>ხარჯები!ODS33</f>
        <v>0</v>
      </c>
      <c r="ODT35" s="73">
        <f>ხარჯები!ODT33</f>
        <v>0</v>
      </c>
      <c r="ODU35" s="73">
        <f>ხარჯები!ODU33</f>
        <v>0</v>
      </c>
      <c r="ODV35" s="73">
        <f>ხარჯები!ODV33</f>
        <v>0</v>
      </c>
      <c r="ODW35" s="73">
        <f>ხარჯები!ODW33</f>
        <v>0</v>
      </c>
      <c r="ODX35" s="73">
        <f>ხარჯები!ODX33</f>
        <v>0</v>
      </c>
      <c r="ODY35" s="73">
        <f>ხარჯები!ODY33</f>
        <v>0</v>
      </c>
      <c r="ODZ35" s="73">
        <f>ხარჯები!ODZ33</f>
        <v>0</v>
      </c>
      <c r="OEA35" s="73">
        <f>ხარჯები!OEA33</f>
        <v>0</v>
      </c>
      <c r="OEB35" s="73">
        <f>ხარჯები!OEB33</f>
        <v>0</v>
      </c>
      <c r="OEC35" s="73">
        <f>ხარჯები!OEC33</f>
        <v>0</v>
      </c>
      <c r="OED35" s="73">
        <f>ხარჯები!OED33</f>
        <v>0</v>
      </c>
      <c r="OEE35" s="73">
        <f>ხარჯები!OEE33</f>
        <v>0</v>
      </c>
      <c r="OEF35" s="73">
        <f>ხარჯები!OEF33</f>
        <v>0</v>
      </c>
      <c r="OEG35" s="73">
        <f>ხარჯები!OEG33</f>
        <v>0</v>
      </c>
      <c r="OEH35" s="73">
        <f>ხარჯები!OEH33</f>
        <v>0</v>
      </c>
      <c r="OEI35" s="73">
        <f>ხარჯები!OEI33</f>
        <v>0</v>
      </c>
      <c r="OEJ35" s="73">
        <f>ხარჯები!OEJ33</f>
        <v>0</v>
      </c>
      <c r="OEK35" s="73">
        <f>ხარჯები!OEK33</f>
        <v>0</v>
      </c>
      <c r="OEL35" s="73">
        <f>ხარჯები!OEL33</f>
        <v>0</v>
      </c>
      <c r="OEM35" s="73">
        <f>ხარჯები!OEM33</f>
        <v>0</v>
      </c>
      <c r="OEN35" s="73">
        <f>ხარჯები!OEN33</f>
        <v>0</v>
      </c>
      <c r="OEO35" s="73">
        <f>ხარჯები!OEO33</f>
        <v>0</v>
      </c>
      <c r="OEP35" s="73">
        <f>ხარჯები!OEP33</f>
        <v>0</v>
      </c>
      <c r="OEQ35" s="73">
        <f>ხარჯები!OEQ33</f>
        <v>0</v>
      </c>
      <c r="OER35" s="73">
        <f>ხარჯები!OER33</f>
        <v>0</v>
      </c>
      <c r="OES35" s="73">
        <f>ხარჯები!OES33</f>
        <v>0</v>
      </c>
      <c r="OET35" s="73">
        <f>ხარჯები!OET33</f>
        <v>0</v>
      </c>
      <c r="OEU35" s="73">
        <f>ხარჯები!OEU33</f>
        <v>0</v>
      </c>
      <c r="OEV35" s="73">
        <f>ხარჯები!OEV33</f>
        <v>0</v>
      </c>
      <c r="OEW35" s="73">
        <f>ხარჯები!OEW33</f>
        <v>0</v>
      </c>
      <c r="OEX35" s="73">
        <f>ხარჯები!OEX33</f>
        <v>0</v>
      </c>
      <c r="OEY35" s="73">
        <f>ხარჯები!OEY33</f>
        <v>0</v>
      </c>
      <c r="OEZ35" s="73">
        <f>ხარჯები!OEZ33</f>
        <v>0</v>
      </c>
      <c r="OFA35" s="73">
        <f>ხარჯები!OFA33</f>
        <v>0</v>
      </c>
      <c r="OFB35" s="73">
        <f>ხარჯები!OFB33</f>
        <v>0</v>
      </c>
      <c r="OFC35" s="73">
        <f>ხარჯები!OFC33</f>
        <v>0</v>
      </c>
      <c r="OFD35" s="73">
        <f>ხარჯები!OFD33</f>
        <v>0</v>
      </c>
      <c r="OFE35" s="73">
        <f>ხარჯები!OFE33</f>
        <v>0</v>
      </c>
      <c r="OFF35" s="73">
        <f>ხარჯები!OFF33</f>
        <v>0</v>
      </c>
      <c r="OFG35" s="73">
        <f>ხარჯები!OFG33</f>
        <v>0</v>
      </c>
      <c r="OFH35" s="73">
        <f>ხარჯები!OFH33</f>
        <v>0</v>
      </c>
      <c r="OFI35" s="73">
        <f>ხარჯები!OFI33</f>
        <v>0</v>
      </c>
      <c r="OFJ35" s="73">
        <f>ხარჯები!OFJ33</f>
        <v>0</v>
      </c>
      <c r="OFK35" s="73">
        <f>ხარჯები!OFK33</f>
        <v>0</v>
      </c>
      <c r="OFL35" s="73">
        <f>ხარჯები!OFL33</f>
        <v>0</v>
      </c>
      <c r="OFM35" s="73">
        <f>ხარჯები!OFM33</f>
        <v>0</v>
      </c>
      <c r="OFN35" s="73">
        <f>ხარჯები!OFN33</f>
        <v>0</v>
      </c>
      <c r="OFO35" s="73">
        <f>ხარჯები!OFO33</f>
        <v>0</v>
      </c>
      <c r="OFP35" s="73">
        <f>ხარჯები!OFP33</f>
        <v>0</v>
      </c>
      <c r="OFQ35" s="73">
        <f>ხარჯები!OFQ33</f>
        <v>0</v>
      </c>
      <c r="OFR35" s="73">
        <f>ხარჯები!OFR33</f>
        <v>0</v>
      </c>
      <c r="OFS35" s="73">
        <f>ხარჯები!OFS33</f>
        <v>0</v>
      </c>
      <c r="OFT35" s="73">
        <f>ხარჯები!OFT33</f>
        <v>0</v>
      </c>
      <c r="OFU35" s="73">
        <f>ხარჯები!OFU33</f>
        <v>0</v>
      </c>
      <c r="OFV35" s="73">
        <f>ხარჯები!OFV33</f>
        <v>0</v>
      </c>
      <c r="OFW35" s="73">
        <f>ხარჯები!OFW33</f>
        <v>0</v>
      </c>
      <c r="OFX35" s="73">
        <f>ხარჯები!OFX33</f>
        <v>0</v>
      </c>
      <c r="OFY35" s="73">
        <f>ხარჯები!OFY33</f>
        <v>0</v>
      </c>
      <c r="OFZ35" s="73">
        <f>ხარჯები!OFZ33</f>
        <v>0</v>
      </c>
      <c r="OGA35" s="73">
        <f>ხარჯები!OGA33</f>
        <v>0</v>
      </c>
      <c r="OGB35" s="73">
        <f>ხარჯები!OGB33</f>
        <v>0</v>
      </c>
      <c r="OGC35" s="73">
        <f>ხარჯები!OGC33</f>
        <v>0</v>
      </c>
      <c r="OGD35" s="73">
        <f>ხარჯები!OGD33</f>
        <v>0</v>
      </c>
      <c r="OGE35" s="73">
        <f>ხარჯები!OGE33</f>
        <v>0</v>
      </c>
      <c r="OGF35" s="73">
        <f>ხარჯები!OGF33</f>
        <v>0</v>
      </c>
      <c r="OGG35" s="73">
        <f>ხარჯები!OGG33</f>
        <v>0</v>
      </c>
      <c r="OGH35" s="73">
        <f>ხარჯები!OGH33</f>
        <v>0</v>
      </c>
      <c r="OGI35" s="73">
        <f>ხარჯები!OGI33</f>
        <v>0</v>
      </c>
      <c r="OGJ35" s="73">
        <f>ხარჯები!OGJ33</f>
        <v>0</v>
      </c>
      <c r="OGK35" s="73">
        <f>ხარჯები!OGK33</f>
        <v>0</v>
      </c>
      <c r="OGL35" s="73">
        <f>ხარჯები!OGL33</f>
        <v>0</v>
      </c>
      <c r="OGM35" s="73">
        <f>ხარჯები!OGM33</f>
        <v>0</v>
      </c>
      <c r="OGN35" s="73">
        <f>ხარჯები!OGN33</f>
        <v>0</v>
      </c>
      <c r="OGO35" s="73">
        <f>ხარჯები!OGO33</f>
        <v>0</v>
      </c>
      <c r="OGP35" s="73">
        <f>ხარჯები!OGP33</f>
        <v>0</v>
      </c>
      <c r="OGQ35" s="73">
        <f>ხარჯები!OGQ33</f>
        <v>0</v>
      </c>
      <c r="OGR35" s="73">
        <f>ხარჯები!OGR33</f>
        <v>0</v>
      </c>
      <c r="OGS35" s="73">
        <f>ხარჯები!OGS33</f>
        <v>0</v>
      </c>
      <c r="OGT35" s="73">
        <f>ხარჯები!OGT33</f>
        <v>0</v>
      </c>
      <c r="OGU35" s="73">
        <f>ხარჯები!OGU33</f>
        <v>0</v>
      </c>
      <c r="OGV35" s="73">
        <f>ხარჯები!OGV33</f>
        <v>0</v>
      </c>
      <c r="OGW35" s="73">
        <f>ხარჯები!OGW33</f>
        <v>0</v>
      </c>
      <c r="OGX35" s="73">
        <f>ხარჯები!OGX33</f>
        <v>0</v>
      </c>
      <c r="OGY35" s="73">
        <f>ხარჯები!OGY33</f>
        <v>0</v>
      </c>
      <c r="OGZ35" s="73">
        <f>ხარჯები!OGZ33</f>
        <v>0</v>
      </c>
      <c r="OHA35" s="73">
        <f>ხარჯები!OHA33</f>
        <v>0</v>
      </c>
      <c r="OHB35" s="73">
        <f>ხარჯები!OHB33</f>
        <v>0</v>
      </c>
      <c r="OHC35" s="73">
        <f>ხარჯები!OHC33</f>
        <v>0</v>
      </c>
      <c r="OHD35" s="73">
        <f>ხარჯები!OHD33</f>
        <v>0</v>
      </c>
      <c r="OHE35" s="73">
        <f>ხარჯები!OHE33</f>
        <v>0</v>
      </c>
      <c r="OHF35" s="73">
        <f>ხარჯები!OHF33</f>
        <v>0</v>
      </c>
      <c r="OHG35" s="73">
        <f>ხარჯები!OHG33</f>
        <v>0</v>
      </c>
      <c r="OHH35" s="73">
        <f>ხარჯები!OHH33</f>
        <v>0</v>
      </c>
      <c r="OHI35" s="73">
        <f>ხარჯები!OHI33</f>
        <v>0</v>
      </c>
      <c r="OHJ35" s="73">
        <f>ხარჯები!OHJ33</f>
        <v>0</v>
      </c>
      <c r="OHK35" s="73">
        <f>ხარჯები!OHK33</f>
        <v>0</v>
      </c>
      <c r="OHL35" s="73">
        <f>ხარჯები!OHL33</f>
        <v>0</v>
      </c>
      <c r="OHM35" s="73">
        <f>ხარჯები!OHM33</f>
        <v>0</v>
      </c>
      <c r="OHN35" s="73">
        <f>ხარჯები!OHN33</f>
        <v>0</v>
      </c>
      <c r="OHO35" s="73">
        <f>ხარჯები!OHO33</f>
        <v>0</v>
      </c>
      <c r="OHP35" s="73">
        <f>ხარჯები!OHP33</f>
        <v>0</v>
      </c>
      <c r="OHQ35" s="73">
        <f>ხარჯები!OHQ33</f>
        <v>0</v>
      </c>
      <c r="OHR35" s="73">
        <f>ხარჯები!OHR33</f>
        <v>0</v>
      </c>
      <c r="OHS35" s="73">
        <f>ხარჯები!OHS33</f>
        <v>0</v>
      </c>
      <c r="OHT35" s="73">
        <f>ხარჯები!OHT33</f>
        <v>0</v>
      </c>
      <c r="OHU35" s="73">
        <f>ხარჯები!OHU33</f>
        <v>0</v>
      </c>
      <c r="OHV35" s="73">
        <f>ხარჯები!OHV33</f>
        <v>0</v>
      </c>
      <c r="OHW35" s="73">
        <f>ხარჯები!OHW33</f>
        <v>0</v>
      </c>
      <c r="OHX35" s="73">
        <f>ხარჯები!OHX33</f>
        <v>0</v>
      </c>
      <c r="OHY35" s="73">
        <f>ხარჯები!OHY33</f>
        <v>0</v>
      </c>
      <c r="OHZ35" s="73">
        <f>ხარჯები!OHZ33</f>
        <v>0</v>
      </c>
      <c r="OIA35" s="73">
        <f>ხარჯები!OIA33</f>
        <v>0</v>
      </c>
      <c r="OIB35" s="73">
        <f>ხარჯები!OIB33</f>
        <v>0</v>
      </c>
      <c r="OIC35" s="73">
        <f>ხარჯები!OIC33</f>
        <v>0</v>
      </c>
      <c r="OID35" s="73">
        <f>ხარჯები!OID33</f>
        <v>0</v>
      </c>
      <c r="OIE35" s="73">
        <f>ხარჯები!OIE33</f>
        <v>0</v>
      </c>
      <c r="OIF35" s="73">
        <f>ხარჯები!OIF33</f>
        <v>0</v>
      </c>
      <c r="OIG35" s="73">
        <f>ხარჯები!OIG33</f>
        <v>0</v>
      </c>
      <c r="OIH35" s="73">
        <f>ხარჯები!OIH33</f>
        <v>0</v>
      </c>
      <c r="OII35" s="73">
        <f>ხარჯები!OII33</f>
        <v>0</v>
      </c>
      <c r="OIJ35" s="73">
        <f>ხარჯები!OIJ33</f>
        <v>0</v>
      </c>
      <c r="OIK35" s="73">
        <f>ხარჯები!OIK33</f>
        <v>0</v>
      </c>
      <c r="OIL35" s="73">
        <f>ხარჯები!OIL33</f>
        <v>0</v>
      </c>
      <c r="OIM35" s="73">
        <f>ხარჯები!OIM33</f>
        <v>0</v>
      </c>
      <c r="OIN35" s="73">
        <f>ხარჯები!OIN33</f>
        <v>0</v>
      </c>
      <c r="OIO35" s="73">
        <f>ხარჯები!OIO33</f>
        <v>0</v>
      </c>
      <c r="OIP35" s="73">
        <f>ხარჯები!OIP33</f>
        <v>0</v>
      </c>
      <c r="OIQ35" s="73">
        <f>ხარჯები!OIQ33</f>
        <v>0</v>
      </c>
      <c r="OIR35" s="73">
        <f>ხარჯები!OIR33</f>
        <v>0</v>
      </c>
      <c r="OIS35" s="73">
        <f>ხარჯები!OIS33</f>
        <v>0</v>
      </c>
      <c r="OIT35" s="73">
        <f>ხარჯები!OIT33</f>
        <v>0</v>
      </c>
      <c r="OIU35" s="73">
        <f>ხარჯები!OIU33</f>
        <v>0</v>
      </c>
      <c r="OIV35" s="73">
        <f>ხარჯები!OIV33</f>
        <v>0</v>
      </c>
      <c r="OIW35" s="73">
        <f>ხარჯები!OIW33</f>
        <v>0</v>
      </c>
      <c r="OIX35" s="73">
        <f>ხარჯები!OIX33</f>
        <v>0</v>
      </c>
      <c r="OIY35" s="73">
        <f>ხარჯები!OIY33</f>
        <v>0</v>
      </c>
      <c r="OIZ35" s="73">
        <f>ხარჯები!OIZ33</f>
        <v>0</v>
      </c>
      <c r="OJA35" s="73">
        <f>ხარჯები!OJA33</f>
        <v>0</v>
      </c>
      <c r="OJB35" s="73">
        <f>ხარჯები!OJB33</f>
        <v>0</v>
      </c>
      <c r="OJC35" s="73">
        <f>ხარჯები!OJC33</f>
        <v>0</v>
      </c>
      <c r="OJD35" s="73">
        <f>ხარჯები!OJD33</f>
        <v>0</v>
      </c>
      <c r="OJE35" s="73">
        <f>ხარჯები!OJE33</f>
        <v>0</v>
      </c>
      <c r="OJF35" s="73">
        <f>ხარჯები!OJF33</f>
        <v>0</v>
      </c>
      <c r="OJG35" s="73">
        <f>ხარჯები!OJG33</f>
        <v>0</v>
      </c>
      <c r="OJH35" s="73">
        <f>ხარჯები!OJH33</f>
        <v>0</v>
      </c>
      <c r="OJI35" s="73">
        <f>ხარჯები!OJI33</f>
        <v>0</v>
      </c>
      <c r="OJJ35" s="73">
        <f>ხარჯები!OJJ33</f>
        <v>0</v>
      </c>
      <c r="OJK35" s="73">
        <f>ხარჯები!OJK33</f>
        <v>0</v>
      </c>
      <c r="OJL35" s="73">
        <f>ხარჯები!OJL33</f>
        <v>0</v>
      </c>
      <c r="OJM35" s="73">
        <f>ხარჯები!OJM33</f>
        <v>0</v>
      </c>
      <c r="OJN35" s="73">
        <f>ხარჯები!OJN33</f>
        <v>0</v>
      </c>
      <c r="OJO35" s="73">
        <f>ხარჯები!OJO33</f>
        <v>0</v>
      </c>
      <c r="OJP35" s="73">
        <f>ხარჯები!OJP33</f>
        <v>0</v>
      </c>
      <c r="OJQ35" s="73">
        <f>ხარჯები!OJQ33</f>
        <v>0</v>
      </c>
      <c r="OJR35" s="73">
        <f>ხარჯები!OJR33</f>
        <v>0</v>
      </c>
      <c r="OJS35" s="73">
        <f>ხარჯები!OJS33</f>
        <v>0</v>
      </c>
      <c r="OJT35" s="73">
        <f>ხარჯები!OJT33</f>
        <v>0</v>
      </c>
      <c r="OJU35" s="73">
        <f>ხარჯები!OJU33</f>
        <v>0</v>
      </c>
      <c r="OJV35" s="73">
        <f>ხარჯები!OJV33</f>
        <v>0</v>
      </c>
      <c r="OJW35" s="73">
        <f>ხარჯები!OJW33</f>
        <v>0</v>
      </c>
      <c r="OJX35" s="73">
        <f>ხარჯები!OJX33</f>
        <v>0</v>
      </c>
      <c r="OJY35" s="73">
        <f>ხარჯები!OJY33</f>
        <v>0</v>
      </c>
      <c r="OJZ35" s="73">
        <f>ხარჯები!OJZ33</f>
        <v>0</v>
      </c>
      <c r="OKA35" s="73">
        <f>ხარჯები!OKA33</f>
        <v>0</v>
      </c>
      <c r="OKB35" s="73">
        <f>ხარჯები!OKB33</f>
        <v>0</v>
      </c>
      <c r="OKC35" s="73">
        <f>ხარჯები!OKC33</f>
        <v>0</v>
      </c>
      <c r="OKD35" s="73">
        <f>ხარჯები!OKD33</f>
        <v>0</v>
      </c>
      <c r="OKE35" s="73">
        <f>ხარჯები!OKE33</f>
        <v>0</v>
      </c>
      <c r="OKF35" s="73">
        <f>ხარჯები!OKF33</f>
        <v>0</v>
      </c>
      <c r="OKG35" s="73">
        <f>ხარჯები!OKG33</f>
        <v>0</v>
      </c>
      <c r="OKH35" s="73">
        <f>ხარჯები!OKH33</f>
        <v>0</v>
      </c>
      <c r="OKI35" s="73">
        <f>ხარჯები!OKI33</f>
        <v>0</v>
      </c>
      <c r="OKJ35" s="73">
        <f>ხარჯები!OKJ33</f>
        <v>0</v>
      </c>
      <c r="OKK35" s="73">
        <f>ხარჯები!OKK33</f>
        <v>0</v>
      </c>
      <c r="OKL35" s="73">
        <f>ხარჯები!OKL33</f>
        <v>0</v>
      </c>
      <c r="OKM35" s="73">
        <f>ხარჯები!OKM33</f>
        <v>0</v>
      </c>
      <c r="OKN35" s="73">
        <f>ხარჯები!OKN33</f>
        <v>0</v>
      </c>
      <c r="OKO35" s="73">
        <f>ხარჯები!OKO33</f>
        <v>0</v>
      </c>
      <c r="OKP35" s="73">
        <f>ხარჯები!OKP33</f>
        <v>0</v>
      </c>
      <c r="OKQ35" s="73">
        <f>ხარჯები!OKQ33</f>
        <v>0</v>
      </c>
      <c r="OKR35" s="73">
        <f>ხარჯები!OKR33</f>
        <v>0</v>
      </c>
      <c r="OKS35" s="73">
        <f>ხარჯები!OKS33</f>
        <v>0</v>
      </c>
      <c r="OKT35" s="73">
        <f>ხარჯები!OKT33</f>
        <v>0</v>
      </c>
      <c r="OKU35" s="73">
        <f>ხარჯები!OKU33</f>
        <v>0</v>
      </c>
      <c r="OKV35" s="73">
        <f>ხარჯები!OKV33</f>
        <v>0</v>
      </c>
      <c r="OKW35" s="73">
        <f>ხარჯები!OKW33</f>
        <v>0</v>
      </c>
      <c r="OKX35" s="73">
        <f>ხარჯები!OKX33</f>
        <v>0</v>
      </c>
      <c r="OKY35" s="73">
        <f>ხარჯები!OKY33</f>
        <v>0</v>
      </c>
      <c r="OKZ35" s="73">
        <f>ხარჯები!OKZ33</f>
        <v>0</v>
      </c>
      <c r="OLA35" s="73">
        <f>ხარჯები!OLA33</f>
        <v>0</v>
      </c>
      <c r="OLB35" s="73">
        <f>ხარჯები!OLB33</f>
        <v>0</v>
      </c>
      <c r="OLC35" s="73">
        <f>ხარჯები!OLC33</f>
        <v>0</v>
      </c>
      <c r="OLD35" s="73">
        <f>ხარჯები!OLD33</f>
        <v>0</v>
      </c>
      <c r="OLE35" s="73">
        <f>ხარჯები!OLE33</f>
        <v>0</v>
      </c>
      <c r="OLF35" s="73">
        <f>ხარჯები!OLF33</f>
        <v>0</v>
      </c>
      <c r="OLG35" s="73">
        <f>ხარჯები!OLG33</f>
        <v>0</v>
      </c>
      <c r="OLH35" s="73">
        <f>ხარჯები!OLH33</f>
        <v>0</v>
      </c>
      <c r="OLI35" s="73">
        <f>ხარჯები!OLI33</f>
        <v>0</v>
      </c>
      <c r="OLJ35" s="73">
        <f>ხარჯები!OLJ33</f>
        <v>0</v>
      </c>
      <c r="OLK35" s="73">
        <f>ხარჯები!OLK33</f>
        <v>0</v>
      </c>
      <c r="OLL35" s="73">
        <f>ხარჯები!OLL33</f>
        <v>0</v>
      </c>
      <c r="OLM35" s="73">
        <f>ხარჯები!OLM33</f>
        <v>0</v>
      </c>
      <c r="OLN35" s="73">
        <f>ხარჯები!OLN33</f>
        <v>0</v>
      </c>
      <c r="OLO35" s="73">
        <f>ხარჯები!OLO33</f>
        <v>0</v>
      </c>
      <c r="OLP35" s="73">
        <f>ხარჯები!OLP33</f>
        <v>0</v>
      </c>
      <c r="OLQ35" s="73">
        <f>ხარჯები!OLQ33</f>
        <v>0</v>
      </c>
      <c r="OLR35" s="73">
        <f>ხარჯები!OLR33</f>
        <v>0</v>
      </c>
      <c r="OLS35" s="73">
        <f>ხარჯები!OLS33</f>
        <v>0</v>
      </c>
      <c r="OLT35" s="73">
        <f>ხარჯები!OLT33</f>
        <v>0</v>
      </c>
      <c r="OLU35" s="73">
        <f>ხარჯები!OLU33</f>
        <v>0</v>
      </c>
      <c r="OLV35" s="73">
        <f>ხარჯები!OLV33</f>
        <v>0</v>
      </c>
      <c r="OLW35" s="73">
        <f>ხარჯები!OLW33</f>
        <v>0</v>
      </c>
      <c r="OLX35" s="73">
        <f>ხარჯები!OLX33</f>
        <v>0</v>
      </c>
      <c r="OLY35" s="73">
        <f>ხარჯები!OLY33</f>
        <v>0</v>
      </c>
      <c r="OLZ35" s="73">
        <f>ხარჯები!OLZ33</f>
        <v>0</v>
      </c>
      <c r="OMA35" s="73">
        <f>ხარჯები!OMA33</f>
        <v>0</v>
      </c>
      <c r="OMB35" s="73">
        <f>ხარჯები!OMB33</f>
        <v>0</v>
      </c>
      <c r="OMC35" s="73">
        <f>ხარჯები!OMC33</f>
        <v>0</v>
      </c>
      <c r="OMD35" s="73">
        <f>ხარჯები!OMD33</f>
        <v>0</v>
      </c>
      <c r="OME35" s="73">
        <f>ხარჯები!OME33</f>
        <v>0</v>
      </c>
      <c r="OMF35" s="73">
        <f>ხარჯები!OMF33</f>
        <v>0</v>
      </c>
      <c r="OMG35" s="73">
        <f>ხარჯები!OMG33</f>
        <v>0</v>
      </c>
      <c r="OMH35" s="73">
        <f>ხარჯები!OMH33</f>
        <v>0</v>
      </c>
      <c r="OMI35" s="73">
        <f>ხარჯები!OMI33</f>
        <v>0</v>
      </c>
      <c r="OMJ35" s="73">
        <f>ხარჯები!OMJ33</f>
        <v>0</v>
      </c>
      <c r="OMK35" s="73">
        <f>ხარჯები!OMK33</f>
        <v>0</v>
      </c>
      <c r="OML35" s="73">
        <f>ხარჯები!OML33</f>
        <v>0</v>
      </c>
      <c r="OMM35" s="73">
        <f>ხარჯები!OMM33</f>
        <v>0</v>
      </c>
      <c r="OMN35" s="73">
        <f>ხარჯები!OMN33</f>
        <v>0</v>
      </c>
      <c r="OMO35" s="73">
        <f>ხარჯები!OMO33</f>
        <v>0</v>
      </c>
      <c r="OMP35" s="73">
        <f>ხარჯები!OMP33</f>
        <v>0</v>
      </c>
      <c r="OMQ35" s="73">
        <f>ხარჯები!OMQ33</f>
        <v>0</v>
      </c>
      <c r="OMR35" s="73">
        <f>ხარჯები!OMR33</f>
        <v>0</v>
      </c>
      <c r="OMS35" s="73">
        <f>ხარჯები!OMS33</f>
        <v>0</v>
      </c>
      <c r="OMT35" s="73">
        <f>ხარჯები!OMT33</f>
        <v>0</v>
      </c>
      <c r="OMU35" s="73">
        <f>ხარჯები!OMU33</f>
        <v>0</v>
      </c>
      <c r="OMV35" s="73">
        <f>ხარჯები!OMV33</f>
        <v>0</v>
      </c>
      <c r="OMW35" s="73">
        <f>ხარჯები!OMW33</f>
        <v>0</v>
      </c>
      <c r="OMX35" s="73">
        <f>ხარჯები!OMX33</f>
        <v>0</v>
      </c>
      <c r="OMY35" s="73">
        <f>ხარჯები!OMY33</f>
        <v>0</v>
      </c>
      <c r="OMZ35" s="73">
        <f>ხარჯები!OMZ33</f>
        <v>0</v>
      </c>
      <c r="ONA35" s="73">
        <f>ხარჯები!ONA33</f>
        <v>0</v>
      </c>
      <c r="ONB35" s="73">
        <f>ხარჯები!ONB33</f>
        <v>0</v>
      </c>
      <c r="ONC35" s="73">
        <f>ხარჯები!ONC33</f>
        <v>0</v>
      </c>
      <c r="OND35" s="73">
        <f>ხარჯები!OND33</f>
        <v>0</v>
      </c>
      <c r="ONE35" s="73">
        <f>ხარჯები!ONE33</f>
        <v>0</v>
      </c>
      <c r="ONF35" s="73">
        <f>ხარჯები!ONF33</f>
        <v>0</v>
      </c>
      <c r="ONG35" s="73">
        <f>ხარჯები!ONG33</f>
        <v>0</v>
      </c>
      <c r="ONH35" s="73">
        <f>ხარჯები!ONH33</f>
        <v>0</v>
      </c>
      <c r="ONI35" s="73">
        <f>ხარჯები!ONI33</f>
        <v>0</v>
      </c>
      <c r="ONJ35" s="73">
        <f>ხარჯები!ONJ33</f>
        <v>0</v>
      </c>
      <c r="ONK35" s="73">
        <f>ხარჯები!ONK33</f>
        <v>0</v>
      </c>
      <c r="ONL35" s="73">
        <f>ხარჯები!ONL33</f>
        <v>0</v>
      </c>
      <c r="ONM35" s="73">
        <f>ხარჯები!ONM33</f>
        <v>0</v>
      </c>
      <c r="ONN35" s="73">
        <f>ხარჯები!ONN33</f>
        <v>0</v>
      </c>
      <c r="ONO35" s="73">
        <f>ხარჯები!ONO33</f>
        <v>0</v>
      </c>
      <c r="ONP35" s="73">
        <f>ხარჯები!ONP33</f>
        <v>0</v>
      </c>
      <c r="ONQ35" s="73">
        <f>ხარჯები!ONQ33</f>
        <v>0</v>
      </c>
      <c r="ONR35" s="73">
        <f>ხარჯები!ONR33</f>
        <v>0</v>
      </c>
      <c r="ONS35" s="73">
        <f>ხარჯები!ONS33</f>
        <v>0</v>
      </c>
      <c r="ONT35" s="73">
        <f>ხარჯები!ONT33</f>
        <v>0</v>
      </c>
      <c r="ONU35" s="73">
        <f>ხარჯები!ONU33</f>
        <v>0</v>
      </c>
      <c r="ONV35" s="73">
        <f>ხარჯები!ONV33</f>
        <v>0</v>
      </c>
      <c r="ONW35" s="73">
        <f>ხარჯები!ONW33</f>
        <v>0</v>
      </c>
      <c r="ONX35" s="73">
        <f>ხარჯები!ONX33</f>
        <v>0</v>
      </c>
      <c r="ONY35" s="73">
        <f>ხარჯები!ONY33</f>
        <v>0</v>
      </c>
      <c r="ONZ35" s="73">
        <f>ხარჯები!ONZ33</f>
        <v>0</v>
      </c>
      <c r="OOA35" s="73">
        <f>ხარჯები!OOA33</f>
        <v>0</v>
      </c>
      <c r="OOB35" s="73">
        <f>ხარჯები!OOB33</f>
        <v>0</v>
      </c>
      <c r="OOC35" s="73">
        <f>ხარჯები!OOC33</f>
        <v>0</v>
      </c>
      <c r="OOD35" s="73">
        <f>ხარჯები!OOD33</f>
        <v>0</v>
      </c>
      <c r="OOE35" s="73">
        <f>ხარჯები!OOE33</f>
        <v>0</v>
      </c>
      <c r="OOF35" s="73">
        <f>ხარჯები!OOF33</f>
        <v>0</v>
      </c>
      <c r="OOG35" s="73">
        <f>ხარჯები!OOG33</f>
        <v>0</v>
      </c>
      <c r="OOH35" s="73">
        <f>ხარჯები!OOH33</f>
        <v>0</v>
      </c>
      <c r="OOI35" s="73">
        <f>ხარჯები!OOI33</f>
        <v>0</v>
      </c>
      <c r="OOJ35" s="73">
        <f>ხარჯები!OOJ33</f>
        <v>0</v>
      </c>
      <c r="OOK35" s="73">
        <f>ხარჯები!OOK33</f>
        <v>0</v>
      </c>
      <c r="OOL35" s="73">
        <f>ხარჯები!OOL33</f>
        <v>0</v>
      </c>
      <c r="OOM35" s="73">
        <f>ხარჯები!OOM33</f>
        <v>0</v>
      </c>
      <c r="OON35" s="73">
        <f>ხარჯები!OON33</f>
        <v>0</v>
      </c>
      <c r="OOO35" s="73">
        <f>ხარჯები!OOO33</f>
        <v>0</v>
      </c>
      <c r="OOP35" s="73">
        <f>ხარჯები!OOP33</f>
        <v>0</v>
      </c>
      <c r="OOQ35" s="73">
        <f>ხარჯები!OOQ33</f>
        <v>0</v>
      </c>
      <c r="OOR35" s="73">
        <f>ხარჯები!OOR33</f>
        <v>0</v>
      </c>
      <c r="OOS35" s="73">
        <f>ხარჯები!OOS33</f>
        <v>0</v>
      </c>
      <c r="OOT35" s="73">
        <f>ხარჯები!OOT33</f>
        <v>0</v>
      </c>
      <c r="OOU35" s="73">
        <f>ხარჯები!OOU33</f>
        <v>0</v>
      </c>
      <c r="OOV35" s="73">
        <f>ხარჯები!OOV33</f>
        <v>0</v>
      </c>
      <c r="OOW35" s="73">
        <f>ხარჯები!OOW33</f>
        <v>0</v>
      </c>
      <c r="OOX35" s="73">
        <f>ხარჯები!OOX33</f>
        <v>0</v>
      </c>
      <c r="OOY35" s="73">
        <f>ხარჯები!OOY33</f>
        <v>0</v>
      </c>
      <c r="OOZ35" s="73">
        <f>ხარჯები!OOZ33</f>
        <v>0</v>
      </c>
      <c r="OPA35" s="73">
        <f>ხარჯები!OPA33</f>
        <v>0</v>
      </c>
      <c r="OPB35" s="73">
        <f>ხარჯები!OPB33</f>
        <v>0</v>
      </c>
      <c r="OPC35" s="73">
        <f>ხარჯები!OPC33</f>
        <v>0</v>
      </c>
      <c r="OPD35" s="73">
        <f>ხარჯები!OPD33</f>
        <v>0</v>
      </c>
      <c r="OPE35" s="73">
        <f>ხარჯები!OPE33</f>
        <v>0</v>
      </c>
      <c r="OPF35" s="73">
        <f>ხარჯები!OPF33</f>
        <v>0</v>
      </c>
      <c r="OPG35" s="73">
        <f>ხარჯები!OPG33</f>
        <v>0</v>
      </c>
      <c r="OPH35" s="73">
        <f>ხარჯები!OPH33</f>
        <v>0</v>
      </c>
      <c r="OPI35" s="73">
        <f>ხარჯები!OPI33</f>
        <v>0</v>
      </c>
      <c r="OPJ35" s="73">
        <f>ხარჯები!OPJ33</f>
        <v>0</v>
      </c>
      <c r="OPK35" s="73">
        <f>ხარჯები!OPK33</f>
        <v>0</v>
      </c>
      <c r="OPL35" s="73">
        <f>ხარჯები!OPL33</f>
        <v>0</v>
      </c>
      <c r="OPM35" s="73">
        <f>ხარჯები!OPM33</f>
        <v>0</v>
      </c>
      <c r="OPN35" s="73">
        <f>ხარჯები!OPN33</f>
        <v>0</v>
      </c>
      <c r="OPO35" s="73">
        <f>ხარჯები!OPO33</f>
        <v>0</v>
      </c>
      <c r="OPP35" s="73">
        <f>ხარჯები!OPP33</f>
        <v>0</v>
      </c>
      <c r="OPQ35" s="73">
        <f>ხარჯები!OPQ33</f>
        <v>0</v>
      </c>
      <c r="OPR35" s="73">
        <f>ხარჯები!OPR33</f>
        <v>0</v>
      </c>
      <c r="OPS35" s="73">
        <f>ხარჯები!OPS33</f>
        <v>0</v>
      </c>
      <c r="OPT35" s="73">
        <f>ხარჯები!OPT33</f>
        <v>0</v>
      </c>
      <c r="OPU35" s="73">
        <f>ხარჯები!OPU33</f>
        <v>0</v>
      </c>
      <c r="OPV35" s="73">
        <f>ხარჯები!OPV33</f>
        <v>0</v>
      </c>
      <c r="OPW35" s="73">
        <f>ხარჯები!OPW33</f>
        <v>0</v>
      </c>
      <c r="OPX35" s="73">
        <f>ხარჯები!OPX33</f>
        <v>0</v>
      </c>
      <c r="OPY35" s="73">
        <f>ხარჯები!OPY33</f>
        <v>0</v>
      </c>
      <c r="OPZ35" s="73">
        <f>ხარჯები!OPZ33</f>
        <v>0</v>
      </c>
      <c r="OQA35" s="73">
        <f>ხარჯები!OQA33</f>
        <v>0</v>
      </c>
      <c r="OQB35" s="73">
        <f>ხარჯები!OQB33</f>
        <v>0</v>
      </c>
      <c r="OQC35" s="73">
        <f>ხარჯები!OQC33</f>
        <v>0</v>
      </c>
      <c r="OQD35" s="73">
        <f>ხარჯები!OQD33</f>
        <v>0</v>
      </c>
      <c r="OQE35" s="73">
        <f>ხარჯები!OQE33</f>
        <v>0</v>
      </c>
      <c r="OQF35" s="73">
        <f>ხარჯები!OQF33</f>
        <v>0</v>
      </c>
      <c r="OQG35" s="73">
        <f>ხარჯები!OQG33</f>
        <v>0</v>
      </c>
      <c r="OQH35" s="73">
        <f>ხარჯები!OQH33</f>
        <v>0</v>
      </c>
      <c r="OQI35" s="73">
        <f>ხარჯები!OQI33</f>
        <v>0</v>
      </c>
      <c r="OQJ35" s="73">
        <f>ხარჯები!OQJ33</f>
        <v>0</v>
      </c>
      <c r="OQK35" s="73">
        <f>ხარჯები!OQK33</f>
        <v>0</v>
      </c>
      <c r="OQL35" s="73">
        <f>ხარჯები!OQL33</f>
        <v>0</v>
      </c>
      <c r="OQM35" s="73">
        <f>ხარჯები!OQM33</f>
        <v>0</v>
      </c>
      <c r="OQN35" s="73">
        <f>ხარჯები!OQN33</f>
        <v>0</v>
      </c>
      <c r="OQO35" s="73">
        <f>ხარჯები!OQO33</f>
        <v>0</v>
      </c>
      <c r="OQP35" s="73">
        <f>ხარჯები!OQP33</f>
        <v>0</v>
      </c>
      <c r="OQQ35" s="73">
        <f>ხარჯები!OQQ33</f>
        <v>0</v>
      </c>
      <c r="OQR35" s="73">
        <f>ხარჯები!OQR33</f>
        <v>0</v>
      </c>
      <c r="OQS35" s="73">
        <f>ხარჯები!OQS33</f>
        <v>0</v>
      </c>
      <c r="OQT35" s="73">
        <f>ხარჯები!OQT33</f>
        <v>0</v>
      </c>
      <c r="OQU35" s="73">
        <f>ხარჯები!OQU33</f>
        <v>0</v>
      </c>
      <c r="OQV35" s="73">
        <f>ხარჯები!OQV33</f>
        <v>0</v>
      </c>
      <c r="OQW35" s="73">
        <f>ხარჯები!OQW33</f>
        <v>0</v>
      </c>
      <c r="OQX35" s="73">
        <f>ხარჯები!OQX33</f>
        <v>0</v>
      </c>
      <c r="OQY35" s="73">
        <f>ხარჯები!OQY33</f>
        <v>0</v>
      </c>
      <c r="OQZ35" s="73">
        <f>ხარჯები!OQZ33</f>
        <v>0</v>
      </c>
      <c r="ORA35" s="73">
        <f>ხარჯები!ORA33</f>
        <v>0</v>
      </c>
      <c r="ORB35" s="73">
        <f>ხარჯები!ORB33</f>
        <v>0</v>
      </c>
      <c r="ORC35" s="73">
        <f>ხარჯები!ORC33</f>
        <v>0</v>
      </c>
      <c r="ORD35" s="73">
        <f>ხარჯები!ORD33</f>
        <v>0</v>
      </c>
      <c r="ORE35" s="73">
        <f>ხარჯები!ORE33</f>
        <v>0</v>
      </c>
      <c r="ORF35" s="73">
        <f>ხარჯები!ORF33</f>
        <v>0</v>
      </c>
      <c r="ORG35" s="73">
        <f>ხარჯები!ORG33</f>
        <v>0</v>
      </c>
      <c r="ORH35" s="73">
        <f>ხარჯები!ORH33</f>
        <v>0</v>
      </c>
      <c r="ORI35" s="73">
        <f>ხარჯები!ORI33</f>
        <v>0</v>
      </c>
      <c r="ORJ35" s="73">
        <f>ხარჯები!ORJ33</f>
        <v>0</v>
      </c>
      <c r="ORK35" s="73">
        <f>ხარჯები!ORK33</f>
        <v>0</v>
      </c>
      <c r="ORL35" s="73">
        <f>ხარჯები!ORL33</f>
        <v>0</v>
      </c>
      <c r="ORM35" s="73">
        <f>ხარჯები!ORM33</f>
        <v>0</v>
      </c>
      <c r="ORN35" s="73">
        <f>ხარჯები!ORN33</f>
        <v>0</v>
      </c>
      <c r="ORO35" s="73">
        <f>ხარჯები!ORO33</f>
        <v>0</v>
      </c>
      <c r="ORP35" s="73">
        <f>ხარჯები!ORP33</f>
        <v>0</v>
      </c>
      <c r="ORQ35" s="73">
        <f>ხარჯები!ORQ33</f>
        <v>0</v>
      </c>
      <c r="ORR35" s="73">
        <f>ხარჯები!ORR33</f>
        <v>0</v>
      </c>
      <c r="ORS35" s="73">
        <f>ხარჯები!ORS33</f>
        <v>0</v>
      </c>
      <c r="ORT35" s="73">
        <f>ხარჯები!ORT33</f>
        <v>0</v>
      </c>
      <c r="ORU35" s="73">
        <f>ხარჯები!ORU33</f>
        <v>0</v>
      </c>
      <c r="ORV35" s="73">
        <f>ხარჯები!ORV33</f>
        <v>0</v>
      </c>
      <c r="ORW35" s="73">
        <f>ხარჯები!ORW33</f>
        <v>0</v>
      </c>
      <c r="ORX35" s="73">
        <f>ხარჯები!ORX33</f>
        <v>0</v>
      </c>
      <c r="ORY35" s="73">
        <f>ხარჯები!ORY33</f>
        <v>0</v>
      </c>
      <c r="ORZ35" s="73">
        <f>ხარჯები!ORZ33</f>
        <v>0</v>
      </c>
      <c r="OSA35" s="73">
        <f>ხარჯები!OSA33</f>
        <v>0</v>
      </c>
      <c r="OSB35" s="73">
        <f>ხარჯები!OSB33</f>
        <v>0</v>
      </c>
      <c r="OSC35" s="73">
        <f>ხარჯები!OSC33</f>
        <v>0</v>
      </c>
      <c r="OSD35" s="73">
        <f>ხარჯები!OSD33</f>
        <v>0</v>
      </c>
      <c r="OSE35" s="73">
        <f>ხარჯები!OSE33</f>
        <v>0</v>
      </c>
      <c r="OSF35" s="73">
        <f>ხარჯები!OSF33</f>
        <v>0</v>
      </c>
      <c r="OSG35" s="73">
        <f>ხარჯები!OSG33</f>
        <v>0</v>
      </c>
      <c r="OSH35" s="73">
        <f>ხარჯები!OSH33</f>
        <v>0</v>
      </c>
      <c r="OSI35" s="73">
        <f>ხარჯები!OSI33</f>
        <v>0</v>
      </c>
      <c r="OSJ35" s="73">
        <f>ხარჯები!OSJ33</f>
        <v>0</v>
      </c>
      <c r="OSK35" s="73">
        <f>ხარჯები!OSK33</f>
        <v>0</v>
      </c>
      <c r="OSL35" s="73">
        <f>ხარჯები!OSL33</f>
        <v>0</v>
      </c>
      <c r="OSM35" s="73">
        <f>ხარჯები!OSM33</f>
        <v>0</v>
      </c>
      <c r="OSN35" s="73">
        <f>ხარჯები!OSN33</f>
        <v>0</v>
      </c>
      <c r="OSO35" s="73">
        <f>ხარჯები!OSO33</f>
        <v>0</v>
      </c>
      <c r="OSP35" s="73">
        <f>ხარჯები!OSP33</f>
        <v>0</v>
      </c>
      <c r="OSQ35" s="73">
        <f>ხარჯები!OSQ33</f>
        <v>0</v>
      </c>
      <c r="OSR35" s="73">
        <f>ხარჯები!OSR33</f>
        <v>0</v>
      </c>
      <c r="OSS35" s="73">
        <f>ხარჯები!OSS33</f>
        <v>0</v>
      </c>
      <c r="OST35" s="73">
        <f>ხარჯები!OST33</f>
        <v>0</v>
      </c>
      <c r="OSU35" s="73">
        <f>ხარჯები!OSU33</f>
        <v>0</v>
      </c>
      <c r="OSV35" s="73">
        <f>ხარჯები!OSV33</f>
        <v>0</v>
      </c>
      <c r="OSW35" s="73">
        <f>ხარჯები!OSW33</f>
        <v>0</v>
      </c>
      <c r="OSX35" s="73">
        <f>ხარჯები!OSX33</f>
        <v>0</v>
      </c>
      <c r="OSY35" s="73">
        <f>ხარჯები!OSY33</f>
        <v>0</v>
      </c>
      <c r="OSZ35" s="73">
        <f>ხარჯები!OSZ33</f>
        <v>0</v>
      </c>
      <c r="OTA35" s="73">
        <f>ხარჯები!OTA33</f>
        <v>0</v>
      </c>
      <c r="OTB35" s="73">
        <f>ხარჯები!OTB33</f>
        <v>0</v>
      </c>
      <c r="OTC35" s="73">
        <f>ხარჯები!OTC33</f>
        <v>0</v>
      </c>
      <c r="OTD35" s="73">
        <f>ხარჯები!OTD33</f>
        <v>0</v>
      </c>
      <c r="OTE35" s="73">
        <f>ხარჯები!OTE33</f>
        <v>0</v>
      </c>
      <c r="OTF35" s="73">
        <f>ხარჯები!OTF33</f>
        <v>0</v>
      </c>
      <c r="OTG35" s="73">
        <f>ხარჯები!OTG33</f>
        <v>0</v>
      </c>
      <c r="OTH35" s="73">
        <f>ხარჯები!OTH33</f>
        <v>0</v>
      </c>
      <c r="OTI35" s="73">
        <f>ხარჯები!OTI33</f>
        <v>0</v>
      </c>
      <c r="OTJ35" s="73">
        <f>ხარჯები!OTJ33</f>
        <v>0</v>
      </c>
      <c r="OTK35" s="73">
        <f>ხარჯები!OTK33</f>
        <v>0</v>
      </c>
      <c r="OTL35" s="73">
        <f>ხარჯები!OTL33</f>
        <v>0</v>
      </c>
      <c r="OTM35" s="73">
        <f>ხარჯები!OTM33</f>
        <v>0</v>
      </c>
      <c r="OTN35" s="73">
        <f>ხარჯები!OTN33</f>
        <v>0</v>
      </c>
      <c r="OTO35" s="73">
        <f>ხარჯები!OTO33</f>
        <v>0</v>
      </c>
      <c r="OTP35" s="73">
        <f>ხარჯები!OTP33</f>
        <v>0</v>
      </c>
      <c r="OTQ35" s="73">
        <f>ხარჯები!OTQ33</f>
        <v>0</v>
      </c>
      <c r="OTR35" s="73">
        <f>ხარჯები!OTR33</f>
        <v>0</v>
      </c>
      <c r="OTS35" s="73">
        <f>ხარჯები!OTS33</f>
        <v>0</v>
      </c>
      <c r="OTT35" s="73">
        <f>ხარჯები!OTT33</f>
        <v>0</v>
      </c>
      <c r="OTU35" s="73">
        <f>ხარჯები!OTU33</f>
        <v>0</v>
      </c>
      <c r="OTV35" s="73">
        <f>ხარჯები!OTV33</f>
        <v>0</v>
      </c>
      <c r="OTW35" s="73">
        <f>ხარჯები!OTW33</f>
        <v>0</v>
      </c>
      <c r="OTX35" s="73">
        <f>ხარჯები!OTX33</f>
        <v>0</v>
      </c>
      <c r="OTY35" s="73">
        <f>ხარჯები!OTY33</f>
        <v>0</v>
      </c>
      <c r="OTZ35" s="73">
        <f>ხარჯები!OTZ33</f>
        <v>0</v>
      </c>
      <c r="OUA35" s="73">
        <f>ხარჯები!OUA33</f>
        <v>0</v>
      </c>
      <c r="OUB35" s="73">
        <f>ხარჯები!OUB33</f>
        <v>0</v>
      </c>
      <c r="OUC35" s="73">
        <f>ხარჯები!OUC33</f>
        <v>0</v>
      </c>
      <c r="OUD35" s="73">
        <f>ხარჯები!OUD33</f>
        <v>0</v>
      </c>
      <c r="OUE35" s="73">
        <f>ხარჯები!OUE33</f>
        <v>0</v>
      </c>
      <c r="OUF35" s="73">
        <f>ხარჯები!OUF33</f>
        <v>0</v>
      </c>
      <c r="OUG35" s="73">
        <f>ხარჯები!OUG33</f>
        <v>0</v>
      </c>
      <c r="OUH35" s="73">
        <f>ხარჯები!OUH33</f>
        <v>0</v>
      </c>
      <c r="OUI35" s="73">
        <f>ხარჯები!OUI33</f>
        <v>0</v>
      </c>
      <c r="OUJ35" s="73">
        <f>ხარჯები!OUJ33</f>
        <v>0</v>
      </c>
      <c r="OUK35" s="73">
        <f>ხარჯები!OUK33</f>
        <v>0</v>
      </c>
      <c r="OUL35" s="73">
        <f>ხარჯები!OUL33</f>
        <v>0</v>
      </c>
      <c r="OUM35" s="73">
        <f>ხარჯები!OUM33</f>
        <v>0</v>
      </c>
      <c r="OUN35" s="73">
        <f>ხარჯები!OUN33</f>
        <v>0</v>
      </c>
      <c r="OUO35" s="73">
        <f>ხარჯები!OUO33</f>
        <v>0</v>
      </c>
      <c r="OUP35" s="73">
        <f>ხარჯები!OUP33</f>
        <v>0</v>
      </c>
      <c r="OUQ35" s="73">
        <f>ხარჯები!OUQ33</f>
        <v>0</v>
      </c>
      <c r="OUR35" s="73">
        <f>ხარჯები!OUR33</f>
        <v>0</v>
      </c>
      <c r="OUS35" s="73">
        <f>ხარჯები!OUS33</f>
        <v>0</v>
      </c>
      <c r="OUT35" s="73">
        <f>ხარჯები!OUT33</f>
        <v>0</v>
      </c>
      <c r="OUU35" s="73">
        <f>ხარჯები!OUU33</f>
        <v>0</v>
      </c>
      <c r="OUV35" s="73">
        <f>ხარჯები!OUV33</f>
        <v>0</v>
      </c>
      <c r="OUW35" s="73">
        <f>ხარჯები!OUW33</f>
        <v>0</v>
      </c>
      <c r="OUX35" s="73">
        <f>ხარჯები!OUX33</f>
        <v>0</v>
      </c>
      <c r="OUY35" s="73">
        <f>ხარჯები!OUY33</f>
        <v>0</v>
      </c>
      <c r="OUZ35" s="73">
        <f>ხარჯები!OUZ33</f>
        <v>0</v>
      </c>
      <c r="OVA35" s="73">
        <f>ხარჯები!OVA33</f>
        <v>0</v>
      </c>
      <c r="OVB35" s="73">
        <f>ხარჯები!OVB33</f>
        <v>0</v>
      </c>
      <c r="OVC35" s="73">
        <f>ხარჯები!OVC33</f>
        <v>0</v>
      </c>
      <c r="OVD35" s="73">
        <f>ხარჯები!OVD33</f>
        <v>0</v>
      </c>
      <c r="OVE35" s="73">
        <f>ხარჯები!OVE33</f>
        <v>0</v>
      </c>
      <c r="OVF35" s="73">
        <f>ხარჯები!OVF33</f>
        <v>0</v>
      </c>
      <c r="OVG35" s="73">
        <f>ხარჯები!OVG33</f>
        <v>0</v>
      </c>
      <c r="OVH35" s="73">
        <f>ხარჯები!OVH33</f>
        <v>0</v>
      </c>
      <c r="OVI35" s="73">
        <f>ხარჯები!OVI33</f>
        <v>0</v>
      </c>
      <c r="OVJ35" s="73">
        <f>ხარჯები!OVJ33</f>
        <v>0</v>
      </c>
      <c r="OVK35" s="73">
        <f>ხარჯები!OVK33</f>
        <v>0</v>
      </c>
      <c r="OVL35" s="73">
        <f>ხარჯები!OVL33</f>
        <v>0</v>
      </c>
      <c r="OVM35" s="73">
        <f>ხარჯები!OVM33</f>
        <v>0</v>
      </c>
      <c r="OVN35" s="73">
        <f>ხარჯები!OVN33</f>
        <v>0</v>
      </c>
      <c r="OVO35" s="73">
        <f>ხარჯები!OVO33</f>
        <v>0</v>
      </c>
      <c r="OVP35" s="73">
        <f>ხარჯები!OVP33</f>
        <v>0</v>
      </c>
      <c r="OVQ35" s="73">
        <f>ხარჯები!OVQ33</f>
        <v>0</v>
      </c>
      <c r="OVR35" s="73">
        <f>ხარჯები!OVR33</f>
        <v>0</v>
      </c>
      <c r="OVS35" s="73">
        <f>ხარჯები!OVS33</f>
        <v>0</v>
      </c>
      <c r="OVT35" s="73">
        <f>ხარჯები!OVT33</f>
        <v>0</v>
      </c>
      <c r="OVU35" s="73">
        <f>ხარჯები!OVU33</f>
        <v>0</v>
      </c>
      <c r="OVV35" s="73">
        <f>ხარჯები!OVV33</f>
        <v>0</v>
      </c>
      <c r="OVW35" s="73">
        <f>ხარჯები!OVW33</f>
        <v>0</v>
      </c>
      <c r="OVX35" s="73">
        <f>ხარჯები!OVX33</f>
        <v>0</v>
      </c>
      <c r="OVY35" s="73">
        <f>ხარჯები!OVY33</f>
        <v>0</v>
      </c>
      <c r="OVZ35" s="73">
        <f>ხარჯები!OVZ33</f>
        <v>0</v>
      </c>
      <c r="OWA35" s="73">
        <f>ხარჯები!OWA33</f>
        <v>0</v>
      </c>
      <c r="OWB35" s="73">
        <f>ხარჯები!OWB33</f>
        <v>0</v>
      </c>
      <c r="OWC35" s="73">
        <f>ხარჯები!OWC33</f>
        <v>0</v>
      </c>
      <c r="OWD35" s="73">
        <f>ხარჯები!OWD33</f>
        <v>0</v>
      </c>
      <c r="OWE35" s="73">
        <f>ხარჯები!OWE33</f>
        <v>0</v>
      </c>
      <c r="OWF35" s="73">
        <f>ხარჯები!OWF33</f>
        <v>0</v>
      </c>
      <c r="OWG35" s="73">
        <f>ხარჯები!OWG33</f>
        <v>0</v>
      </c>
      <c r="OWH35" s="73">
        <f>ხარჯები!OWH33</f>
        <v>0</v>
      </c>
      <c r="OWI35" s="73">
        <f>ხარჯები!OWI33</f>
        <v>0</v>
      </c>
      <c r="OWJ35" s="73">
        <f>ხარჯები!OWJ33</f>
        <v>0</v>
      </c>
      <c r="OWK35" s="73">
        <f>ხარჯები!OWK33</f>
        <v>0</v>
      </c>
      <c r="OWL35" s="73">
        <f>ხარჯები!OWL33</f>
        <v>0</v>
      </c>
      <c r="OWM35" s="73">
        <f>ხარჯები!OWM33</f>
        <v>0</v>
      </c>
      <c r="OWN35" s="73">
        <f>ხარჯები!OWN33</f>
        <v>0</v>
      </c>
      <c r="OWO35" s="73">
        <f>ხარჯები!OWO33</f>
        <v>0</v>
      </c>
      <c r="OWP35" s="73">
        <f>ხარჯები!OWP33</f>
        <v>0</v>
      </c>
      <c r="OWQ35" s="73">
        <f>ხარჯები!OWQ33</f>
        <v>0</v>
      </c>
      <c r="OWR35" s="73">
        <f>ხარჯები!OWR33</f>
        <v>0</v>
      </c>
      <c r="OWS35" s="73">
        <f>ხარჯები!OWS33</f>
        <v>0</v>
      </c>
      <c r="OWT35" s="73">
        <f>ხარჯები!OWT33</f>
        <v>0</v>
      </c>
      <c r="OWU35" s="73">
        <f>ხარჯები!OWU33</f>
        <v>0</v>
      </c>
      <c r="OWV35" s="73">
        <f>ხარჯები!OWV33</f>
        <v>0</v>
      </c>
      <c r="OWW35" s="73">
        <f>ხარჯები!OWW33</f>
        <v>0</v>
      </c>
      <c r="OWX35" s="73">
        <f>ხარჯები!OWX33</f>
        <v>0</v>
      </c>
      <c r="OWY35" s="73">
        <f>ხარჯები!OWY33</f>
        <v>0</v>
      </c>
      <c r="OWZ35" s="73">
        <f>ხარჯები!OWZ33</f>
        <v>0</v>
      </c>
      <c r="OXA35" s="73">
        <f>ხარჯები!OXA33</f>
        <v>0</v>
      </c>
      <c r="OXB35" s="73">
        <f>ხარჯები!OXB33</f>
        <v>0</v>
      </c>
      <c r="OXC35" s="73">
        <f>ხარჯები!OXC33</f>
        <v>0</v>
      </c>
      <c r="OXD35" s="73">
        <f>ხარჯები!OXD33</f>
        <v>0</v>
      </c>
      <c r="OXE35" s="73">
        <f>ხარჯები!OXE33</f>
        <v>0</v>
      </c>
      <c r="OXF35" s="73">
        <f>ხარჯები!OXF33</f>
        <v>0</v>
      </c>
      <c r="OXG35" s="73">
        <f>ხარჯები!OXG33</f>
        <v>0</v>
      </c>
      <c r="OXH35" s="73">
        <f>ხარჯები!OXH33</f>
        <v>0</v>
      </c>
      <c r="OXI35" s="73">
        <f>ხარჯები!OXI33</f>
        <v>0</v>
      </c>
      <c r="OXJ35" s="73">
        <f>ხარჯები!OXJ33</f>
        <v>0</v>
      </c>
      <c r="OXK35" s="73">
        <f>ხარჯები!OXK33</f>
        <v>0</v>
      </c>
      <c r="OXL35" s="73">
        <f>ხარჯები!OXL33</f>
        <v>0</v>
      </c>
      <c r="OXM35" s="73">
        <f>ხარჯები!OXM33</f>
        <v>0</v>
      </c>
      <c r="OXN35" s="73">
        <f>ხარჯები!OXN33</f>
        <v>0</v>
      </c>
      <c r="OXO35" s="73">
        <f>ხარჯები!OXO33</f>
        <v>0</v>
      </c>
      <c r="OXP35" s="73">
        <f>ხარჯები!OXP33</f>
        <v>0</v>
      </c>
      <c r="OXQ35" s="73">
        <f>ხარჯები!OXQ33</f>
        <v>0</v>
      </c>
      <c r="OXR35" s="73">
        <f>ხარჯები!OXR33</f>
        <v>0</v>
      </c>
      <c r="OXS35" s="73">
        <f>ხარჯები!OXS33</f>
        <v>0</v>
      </c>
      <c r="OXT35" s="73">
        <f>ხარჯები!OXT33</f>
        <v>0</v>
      </c>
      <c r="OXU35" s="73">
        <f>ხარჯები!OXU33</f>
        <v>0</v>
      </c>
      <c r="OXV35" s="73">
        <f>ხარჯები!OXV33</f>
        <v>0</v>
      </c>
      <c r="OXW35" s="73">
        <f>ხარჯები!OXW33</f>
        <v>0</v>
      </c>
      <c r="OXX35" s="73">
        <f>ხარჯები!OXX33</f>
        <v>0</v>
      </c>
      <c r="OXY35" s="73">
        <f>ხარჯები!OXY33</f>
        <v>0</v>
      </c>
      <c r="OXZ35" s="73">
        <f>ხარჯები!OXZ33</f>
        <v>0</v>
      </c>
      <c r="OYA35" s="73">
        <f>ხარჯები!OYA33</f>
        <v>0</v>
      </c>
      <c r="OYB35" s="73">
        <f>ხარჯები!OYB33</f>
        <v>0</v>
      </c>
      <c r="OYC35" s="73">
        <f>ხარჯები!OYC33</f>
        <v>0</v>
      </c>
      <c r="OYD35" s="73">
        <f>ხარჯები!OYD33</f>
        <v>0</v>
      </c>
      <c r="OYE35" s="73">
        <f>ხარჯები!OYE33</f>
        <v>0</v>
      </c>
      <c r="OYF35" s="73">
        <f>ხარჯები!OYF33</f>
        <v>0</v>
      </c>
      <c r="OYG35" s="73">
        <f>ხარჯები!OYG33</f>
        <v>0</v>
      </c>
      <c r="OYH35" s="73">
        <f>ხარჯები!OYH33</f>
        <v>0</v>
      </c>
      <c r="OYI35" s="73">
        <f>ხარჯები!OYI33</f>
        <v>0</v>
      </c>
      <c r="OYJ35" s="73">
        <f>ხარჯები!OYJ33</f>
        <v>0</v>
      </c>
      <c r="OYK35" s="73">
        <f>ხარჯები!OYK33</f>
        <v>0</v>
      </c>
      <c r="OYL35" s="73">
        <f>ხარჯები!OYL33</f>
        <v>0</v>
      </c>
      <c r="OYM35" s="73">
        <f>ხარჯები!OYM33</f>
        <v>0</v>
      </c>
      <c r="OYN35" s="73">
        <f>ხარჯები!OYN33</f>
        <v>0</v>
      </c>
      <c r="OYO35" s="73">
        <f>ხარჯები!OYO33</f>
        <v>0</v>
      </c>
      <c r="OYP35" s="73">
        <f>ხარჯები!OYP33</f>
        <v>0</v>
      </c>
      <c r="OYQ35" s="73">
        <f>ხარჯები!OYQ33</f>
        <v>0</v>
      </c>
      <c r="OYR35" s="73">
        <f>ხარჯები!OYR33</f>
        <v>0</v>
      </c>
      <c r="OYS35" s="73">
        <f>ხარჯები!OYS33</f>
        <v>0</v>
      </c>
      <c r="OYT35" s="73">
        <f>ხარჯები!OYT33</f>
        <v>0</v>
      </c>
      <c r="OYU35" s="73">
        <f>ხარჯები!OYU33</f>
        <v>0</v>
      </c>
      <c r="OYV35" s="73">
        <f>ხარჯები!OYV33</f>
        <v>0</v>
      </c>
      <c r="OYW35" s="73">
        <f>ხარჯები!OYW33</f>
        <v>0</v>
      </c>
      <c r="OYX35" s="73">
        <f>ხარჯები!OYX33</f>
        <v>0</v>
      </c>
      <c r="OYY35" s="73">
        <f>ხარჯები!OYY33</f>
        <v>0</v>
      </c>
      <c r="OYZ35" s="73">
        <f>ხარჯები!OYZ33</f>
        <v>0</v>
      </c>
      <c r="OZA35" s="73">
        <f>ხარჯები!OZA33</f>
        <v>0</v>
      </c>
      <c r="OZB35" s="73">
        <f>ხარჯები!OZB33</f>
        <v>0</v>
      </c>
      <c r="OZC35" s="73">
        <f>ხარჯები!OZC33</f>
        <v>0</v>
      </c>
      <c r="OZD35" s="73">
        <f>ხარჯები!OZD33</f>
        <v>0</v>
      </c>
      <c r="OZE35" s="73">
        <f>ხარჯები!OZE33</f>
        <v>0</v>
      </c>
      <c r="OZF35" s="73">
        <f>ხარჯები!OZF33</f>
        <v>0</v>
      </c>
      <c r="OZG35" s="73">
        <f>ხარჯები!OZG33</f>
        <v>0</v>
      </c>
      <c r="OZH35" s="73">
        <f>ხარჯები!OZH33</f>
        <v>0</v>
      </c>
      <c r="OZI35" s="73">
        <f>ხარჯები!OZI33</f>
        <v>0</v>
      </c>
      <c r="OZJ35" s="73">
        <f>ხარჯები!OZJ33</f>
        <v>0</v>
      </c>
      <c r="OZK35" s="73">
        <f>ხარჯები!OZK33</f>
        <v>0</v>
      </c>
      <c r="OZL35" s="73">
        <f>ხარჯები!OZL33</f>
        <v>0</v>
      </c>
      <c r="OZM35" s="73">
        <f>ხარჯები!OZM33</f>
        <v>0</v>
      </c>
      <c r="OZN35" s="73">
        <f>ხარჯები!OZN33</f>
        <v>0</v>
      </c>
      <c r="OZO35" s="73">
        <f>ხარჯები!OZO33</f>
        <v>0</v>
      </c>
      <c r="OZP35" s="73">
        <f>ხარჯები!OZP33</f>
        <v>0</v>
      </c>
      <c r="OZQ35" s="73">
        <f>ხარჯები!OZQ33</f>
        <v>0</v>
      </c>
      <c r="OZR35" s="73">
        <f>ხარჯები!OZR33</f>
        <v>0</v>
      </c>
      <c r="OZS35" s="73">
        <f>ხარჯები!OZS33</f>
        <v>0</v>
      </c>
      <c r="OZT35" s="73">
        <f>ხარჯები!OZT33</f>
        <v>0</v>
      </c>
      <c r="OZU35" s="73">
        <f>ხარჯები!OZU33</f>
        <v>0</v>
      </c>
      <c r="OZV35" s="73">
        <f>ხარჯები!OZV33</f>
        <v>0</v>
      </c>
      <c r="OZW35" s="73">
        <f>ხარჯები!OZW33</f>
        <v>0</v>
      </c>
      <c r="OZX35" s="73">
        <f>ხარჯები!OZX33</f>
        <v>0</v>
      </c>
      <c r="OZY35" s="73">
        <f>ხარჯები!OZY33</f>
        <v>0</v>
      </c>
      <c r="OZZ35" s="73">
        <f>ხარჯები!OZZ33</f>
        <v>0</v>
      </c>
      <c r="PAA35" s="73">
        <f>ხარჯები!PAA33</f>
        <v>0</v>
      </c>
      <c r="PAB35" s="73">
        <f>ხარჯები!PAB33</f>
        <v>0</v>
      </c>
      <c r="PAC35" s="73">
        <f>ხარჯები!PAC33</f>
        <v>0</v>
      </c>
      <c r="PAD35" s="73">
        <f>ხარჯები!PAD33</f>
        <v>0</v>
      </c>
      <c r="PAE35" s="73">
        <f>ხარჯები!PAE33</f>
        <v>0</v>
      </c>
      <c r="PAF35" s="73">
        <f>ხარჯები!PAF33</f>
        <v>0</v>
      </c>
      <c r="PAG35" s="73">
        <f>ხარჯები!PAG33</f>
        <v>0</v>
      </c>
      <c r="PAH35" s="73">
        <f>ხარჯები!PAH33</f>
        <v>0</v>
      </c>
      <c r="PAI35" s="73">
        <f>ხარჯები!PAI33</f>
        <v>0</v>
      </c>
      <c r="PAJ35" s="73">
        <f>ხარჯები!PAJ33</f>
        <v>0</v>
      </c>
      <c r="PAK35" s="73">
        <f>ხარჯები!PAK33</f>
        <v>0</v>
      </c>
      <c r="PAL35" s="73">
        <f>ხარჯები!PAL33</f>
        <v>0</v>
      </c>
      <c r="PAM35" s="73">
        <f>ხარჯები!PAM33</f>
        <v>0</v>
      </c>
      <c r="PAN35" s="73">
        <f>ხარჯები!PAN33</f>
        <v>0</v>
      </c>
      <c r="PAO35" s="73">
        <f>ხარჯები!PAO33</f>
        <v>0</v>
      </c>
      <c r="PAP35" s="73">
        <f>ხარჯები!PAP33</f>
        <v>0</v>
      </c>
      <c r="PAQ35" s="73">
        <f>ხარჯები!PAQ33</f>
        <v>0</v>
      </c>
      <c r="PAR35" s="73">
        <f>ხარჯები!PAR33</f>
        <v>0</v>
      </c>
      <c r="PAS35" s="73">
        <f>ხარჯები!PAS33</f>
        <v>0</v>
      </c>
      <c r="PAT35" s="73">
        <f>ხარჯები!PAT33</f>
        <v>0</v>
      </c>
      <c r="PAU35" s="73">
        <f>ხარჯები!PAU33</f>
        <v>0</v>
      </c>
      <c r="PAV35" s="73">
        <f>ხარჯები!PAV33</f>
        <v>0</v>
      </c>
      <c r="PAW35" s="73">
        <f>ხარჯები!PAW33</f>
        <v>0</v>
      </c>
      <c r="PAX35" s="73">
        <f>ხარჯები!PAX33</f>
        <v>0</v>
      </c>
      <c r="PAY35" s="73">
        <f>ხარჯები!PAY33</f>
        <v>0</v>
      </c>
      <c r="PAZ35" s="73">
        <f>ხარჯები!PAZ33</f>
        <v>0</v>
      </c>
      <c r="PBA35" s="73">
        <f>ხარჯები!PBA33</f>
        <v>0</v>
      </c>
      <c r="PBB35" s="73">
        <f>ხარჯები!PBB33</f>
        <v>0</v>
      </c>
      <c r="PBC35" s="73">
        <f>ხარჯები!PBC33</f>
        <v>0</v>
      </c>
      <c r="PBD35" s="73">
        <f>ხარჯები!PBD33</f>
        <v>0</v>
      </c>
      <c r="PBE35" s="73">
        <f>ხარჯები!PBE33</f>
        <v>0</v>
      </c>
      <c r="PBF35" s="73">
        <f>ხარჯები!PBF33</f>
        <v>0</v>
      </c>
      <c r="PBG35" s="73">
        <f>ხარჯები!PBG33</f>
        <v>0</v>
      </c>
      <c r="PBH35" s="73">
        <f>ხარჯები!PBH33</f>
        <v>0</v>
      </c>
      <c r="PBI35" s="73">
        <f>ხარჯები!PBI33</f>
        <v>0</v>
      </c>
      <c r="PBJ35" s="73">
        <f>ხარჯები!PBJ33</f>
        <v>0</v>
      </c>
      <c r="PBK35" s="73">
        <f>ხარჯები!PBK33</f>
        <v>0</v>
      </c>
      <c r="PBL35" s="73">
        <f>ხარჯები!PBL33</f>
        <v>0</v>
      </c>
      <c r="PBM35" s="73">
        <f>ხარჯები!PBM33</f>
        <v>0</v>
      </c>
      <c r="PBN35" s="73">
        <f>ხარჯები!PBN33</f>
        <v>0</v>
      </c>
      <c r="PBO35" s="73">
        <f>ხარჯები!PBO33</f>
        <v>0</v>
      </c>
      <c r="PBP35" s="73">
        <f>ხარჯები!PBP33</f>
        <v>0</v>
      </c>
      <c r="PBQ35" s="73">
        <f>ხარჯები!PBQ33</f>
        <v>0</v>
      </c>
      <c r="PBR35" s="73">
        <f>ხარჯები!PBR33</f>
        <v>0</v>
      </c>
      <c r="PBS35" s="73">
        <f>ხარჯები!PBS33</f>
        <v>0</v>
      </c>
      <c r="PBT35" s="73">
        <f>ხარჯები!PBT33</f>
        <v>0</v>
      </c>
      <c r="PBU35" s="73">
        <f>ხარჯები!PBU33</f>
        <v>0</v>
      </c>
      <c r="PBV35" s="73">
        <f>ხარჯები!PBV33</f>
        <v>0</v>
      </c>
      <c r="PBW35" s="73">
        <f>ხარჯები!PBW33</f>
        <v>0</v>
      </c>
      <c r="PBX35" s="73">
        <f>ხარჯები!PBX33</f>
        <v>0</v>
      </c>
      <c r="PBY35" s="73">
        <f>ხარჯები!PBY33</f>
        <v>0</v>
      </c>
      <c r="PBZ35" s="73">
        <f>ხარჯები!PBZ33</f>
        <v>0</v>
      </c>
      <c r="PCA35" s="73">
        <f>ხარჯები!PCA33</f>
        <v>0</v>
      </c>
      <c r="PCB35" s="73">
        <f>ხარჯები!PCB33</f>
        <v>0</v>
      </c>
      <c r="PCC35" s="73">
        <f>ხარჯები!PCC33</f>
        <v>0</v>
      </c>
      <c r="PCD35" s="73">
        <f>ხარჯები!PCD33</f>
        <v>0</v>
      </c>
      <c r="PCE35" s="73">
        <f>ხარჯები!PCE33</f>
        <v>0</v>
      </c>
      <c r="PCF35" s="73">
        <f>ხარჯები!PCF33</f>
        <v>0</v>
      </c>
      <c r="PCG35" s="73">
        <f>ხარჯები!PCG33</f>
        <v>0</v>
      </c>
      <c r="PCH35" s="73">
        <f>ხარჯები!PCH33</f>
        <v>0</v>
      </c>
      <c r="PCI35" s="73">
        <f>ხარჯები!PCI33</f>
        <v>0</v>
      </c>
      <c r="PCJ35" s="73">
        <f>ხარჯები!PCJ33</f>
        <v>0</v>
      </c>
      <c r="PCK35" s="73">
        <f>ხარჯები!PCK33</f>
        <v>0</v>
      </c>
      <c r="PCL35" s="73">
        <f>ხარჯები!PCL33</f>
        <v>0</v>
      </c>
      <c r="PCM35" s="73">
        <f>ხარჯები!PCM33</f>
        <v>0</v>
      </c>
      <c r="PCN35" s="73">
        <f>ხარჯები!PCN33</f>
        <v>0</v>
      </c>
      <c r="PCO35" s="73">
        <f>ხარჯები!PCO33</f>
        <v>0</v>
      </c>
      <c r="PCP35" s="73">
        <f>ხარჯები!PCP33</f>
        <v>0</v>
      </c>
      <c r="PCQ35" s="73">
        <f>ხარჯები!PCQ33</f>
        <v>0</v>
      </c>
      <c r="PCR35" s="73">
        <f>ხარჯები!PCR33</f>
        <v>0</v>
      </c>
      <c r="PCS35" s="73">
        <f>ხარჯები!PCS33</f>
        <v>0</v>
      </c>
      <c r="PCT35" s="73">
        <f>ხარჯები!PCT33</f>
        <v>0</v>
      </c>
      <c r="PCU35" s="73">
        <f>ხარჯები!PCU33</f>
        <v>0</v>
      </c>
      <c r="PCV35" s="73">
        <f>ხარჯები!PCV33</f>
        <v>0</v>
      </c>
      <c r="PCW35" s="73">
        <f>ხარჯები!PCW33</f>
        <v>0</v>
      </c>
      <c r="PCX35" s="73">
        <f>ხარჯები!PCX33</f>
        <v>0</v>
      </c>
      <c r="PCY35" s="73">
        <f>ხარჯები!PCY33</f>
        <v>0</v>
      </c>
      <c r="PCZ35" s="73">
        <f>ხარჯები!PCZ33</f>
        <v>0</v>
      </c>
      <c r="PDA35" s="73">
        <f>ხარჯები!PDA33</f>
        <v>0</v>
      </c>
      <c r="PDB35" s="73">
        <f>ხარჯები!PDB33</f>
        <v>0</v>
      </c>
      <c r="PDC35" s="73">
        <f>ხარჯები!PDC33</f>
        <v>0</v>
      </c>
      <c r="PDD35" s="73">
        <f>ხარჯები!PDD33</f>
        <v>0</v>
      </c>
      <c r="PDE35" s="73">
        <f>ხარჯები!PDE33</f>
        <v>0</v>
      </c>
      <c r="PDF35" s="73">
        <f>ხარჯები!PDF33</f>
        <v>0</v>
      </c>
      <c r="PDG35" s="73">
        <f>ხარჯები!PDG33</f>
        <v>0</v>
      </c>
      <c r="PDH35" s="73">
        <f>ხარჯები!PDH33</f>
        <v>0</v>
      </c>
      <c r="PDI35" s="73">
        <f>ხარჯები!PDI33</f>
        <v>0</v>
      </c>
      <c r="PDJ35" s="73">
        <f>ხარჯები!PDJ33</f>
        <v>0</v>
      </c>
      <c r="PDK35" s="73">
        <f>ხარჯები!PDK33</f>
        <v>0</v>
      </c>
      <c r="PDL35" s="73">
        <f>ხარჯები!PDL33</f>
        <v>0</v>
      </c>
      <c r="PDM35" s="73">
        <f>ხარჯები!PDM33</f>
        <v>0</v>
      </c>
      <c r="PDN35" s="73">
        <f>ხარჯები!PDN33</f>
        <v>0</v>
      </c>
      <c r="PDO35" s="73">
        <f>ხარჯები!PDO33</f>
        <v>0</v>
      </c>
      <c r="PDP35" s="73">
        <f>ხარჯები!PDP33</f>
        <v>0</v>
      </c>
      <c r="PDQ35" s="73">
        <f>ხარჯები!PDQ33</f>
        <v>0</v>
      </c>
      <c r="PDR35" s="73">
        <f>ხარჯები!PDR33</f>
        <v>0</v>
      </c>
      <c r="PDS35" s="73">
        <f>ხარჯები!PDS33</f>
        <v>0</v>
      </c>
      <c r="PDT35" s="73">
        <f>ხარჯები!PDT33</f>
        <v>0</v>
      </c>
      <c r="PDU35" s="73">
        <f>ხარჯები!PDU33</f>
        <v>0</v>
      </c>
      <c r="PDV35" s="73">
        <f>ხარჯები!PDV33</f>
        <v>0</v>
      </c>
      <c r="PDW35" s="73">
        <f>ხარჯები!PDW33</f>
        <v>0</v>
      </c>
      <c r="PDX35" s="73">
        <f>ხარჯები!PDX33</f>
        <v>0</v>
      </c>
      <c r="PDY35" s="73">
        <f>ხარჯები!PDY33</f>
        <v>0</v>
      </c>
      <c r="PDZ35" s="73">
        <f>ხარჯები!PDZ33</f>
        <v>0</v>
      </c>
      <c r="PEA35" s="73">
        <f>ხარჯები!PEA33</f>
        <v>0</v>
      </c>
      <c r="PEB35" s="73">
        <f>ხარჯები!PEB33</f>
        <v>0</v>
      </c>
      <c r="PEC35" s="73">
        <f>ხარჯები!PEC33</f>
        <v>0</v>
      </c>
      <c r="PED35" s="73">
        <f>ხარჯები!PED33</f>
        <v>0</v>
      </c>
      <c r="PEE35" s="73">
        <f>ხარჯები!PEE33</f>
        <v>0</v>
      </c>
      <c r="PEF35" s="73">
        <f>ხარჯები!PEF33</f>
        <v>0</v>
      </c>
      <c r="PEG35" s="73">
        <f>ხარჯები!PEG33</f>
        <v>0</v>
      </c>
      <c r="PEH35" s="73">
        <f>ხარჯები!PEH33</f>
        <v>0</v>
      </c>
      <c r="PEI35" s="73">
        <f>ხარჯები!PEI33</f>
        <v>0</v>
      </c>
      <c r="PEJ35" s="73">
        <f>ხარჯები!PEJ33</f>
        <v>0</v>
      </c>
      <c r="PEK35" s="73">
        <f>ხარჯები!PEK33</f>
        <v>0</v>
      </c>
      <c r="PEL35" s="73">
        <f>ხარჯები!PEL33</f>
        <v>0</v>
      </c>
      <c r="PEM35" s="73">
        <f>ხარჯები!PEM33</f>
        <v>0</v>
      </c>
      <c r="PEN35" s="73">
        <f>ხარჯები!PEN33</f>
        <v>0</v>
      </c>
      <c r="PEO35" s="73">
        <f>ხარჯები!PEO33</f>
        <v>0</v>
      </c>
      <c r="PEP35" s="73">
        <f>ხარჯები!PEP33</f>
        <v>0</v>
      </c>
      <c r="PEQ35" s="73">
        <f>ხარჯები!PEQ33</f>
        <v>0</v>
      </c>
      <c r="PER35" s="73">
        <f>ხარჯები!PER33</f>
        <v>0</v>
      </c>
      <c r="PES35" s="73">
        <f>ხარჯები!PES33</f>
        <v>0</v>
      </c>
      <c r="PET35" s="73">
        <f>ხარჯები!PET33</f>
        <v>0</v>
      </c>
      <c r="PEU35" s="73">
        <f>ხარჯები!PEU33</f>
        <v>0</v>
      </c>
      <c r="PEV35" s="73">
        <f>ხარჯები!PEV33</f>
        <v>0</v>
      </c>
      <c r="PEW35" s="73">
        <f>ხარჯები!PEW33</f>
        <v>0</v>
      </c>
      <c r="PEX35" s="73">
        <f>ხარჯები!PEX33</f>
        <v>0</v>
      </c>
      <c r="PEY35" s="73">
        <f>ხარჯები!PEY33</f>
        <v>0</v>
      </c>
      <c r="PEZ35" s="73">
        <f>ხარჯები!PEZ33</f>
        <v>0</v>
      </c>
      <c r="PFA35" s="73">
        <f>ხარჯები!PFA33</f>
        <v>0</v>
      </c>
      <c r="PFB35" s="73">
        <f>ხარჯები!PFB33</f>
        <v>0</v>
      </c>
      <c r="PFC35" s="73">
        <f>ხარჯები!PFC33</f>
        <v>0</v>
      </c>
      <c r="PFD35" s="73">
        <f>ხარჯები!PFD33</f>
        <v>0</v>
      </c>
      <c r="PFE35" s="73">
        <f>ხარჯები!PFE33</f>
        <v>0</v>
      </c>
      <c r="PFF35" s="73">
        <f>ხარჯები!PFF33</f>
        <v>0</v>
      </c>
      <c r="PFG35" s="73">
        <f>ხარჯები!PFG33</f>
        <v>0</v>
      </c>
      <c r="PFH35" s="73">
        <f>ხარჯები!PFH33</f>
        <v>0</v>
      </c>
      <c r="PFI35" s="73">
        <f>ხარჯები!PFI33</f>
        <v>0</v>
      </c>
      <c r="PFJ35" s="73">
        <f>ხარჯები!PFJ33</f>
        <v>0</v>
      </c>
      <c r="PFK35" s="73">
        <f>ხარჯები!PFK33</f>
        <v>0</v>
      </c>
      <c r="PFL35" s="73">
        <f>ხარჯები!PFL33</f>
        <v>0</v>
      </c>
      <c r="PFM35" s="73">
        <f>ხარჯები!PFM33</f>
        <v>0</v>
      </c>
      <c r="PFN35" s="73">
        <f>ხარჯები!PFN33</f>
        <v>0</v>
      </c>
      <c r="PFO35" s="73">
        <f>ხარჯები!PFO33</f>
        <v>0</v>
      </c>
      <c r="PFP35" s="73">
        <f>ხარჯები!PFP33</f>
        <v>0</v>
      </c>
      <c r="PFQ35" s="73">
        <f>ხარჯები!PFQ33</f>
        <v>0</v>
      </c>
      <c r="PFR35" s="73">
        <f>ხარჯები!PFR33</f>
        <v>0</v>
      </c>
      <c r="PFS35" s="73">
        <f>ხარჯები!PFS33</f>
        <v>0</v>
      </c>
      <c r="PFT35" s="73">
        <f>ხარჯები!PFT33</f>
        <v>0</v>
      </c>
      <c r="PFU35" s="73">
        <f>ხარჯები!PFU33</f>
        <v>0</v>
      </c>
      <c r="PFV35" s="73">
        <f>ხარჯები!PFV33</f>
        <v>0</v>
      </c>
      <c r="PFW35" s="73">
        <f>ხარჯები!PFW33</f>
        <v>0</v>
      </c>
      <c r="PFX35" s="73">
        <f>ხარჯები!PFX33</f>
        <v>0</v>
      </c>
      <c r="PFY35" s="73">
        <f>ხარჯები!PFY33</f>
        <v>0</v>
      </c>
      <c r="PFZ35" s="73">
        <f>ხარჯები!PFZ33</f>
        <v>0</v>
      </c>
      <c r="PGA35" s="73">
        <f>ხარჯები!PGA33</f>
        <v>0</v>
      </c>
      <c r="PGB35" s="73">
        <f>ხარჯები!PGB33</f>
        <v>0</v>
      </c>
      <c r="PGC35" s="73">
        <f>ხარჯები!PGC33</f>
        <v>0</v>
      </c>
      <c r="PGD35" s="73">
        <f>ხარჯები!PGD33</f>
        <v>0</v>
      </c>
      <c r="PGE35" s="73">
        <f>ხარჯები!PGE33</f>
        <v>0</v>
      </c>
      <c r="PGF35" s="73">
        <f>ხარჯები!PGF33</f>
        <v>0</v>
      </c>
      <c r="PGG35" s="73">
        <f>ხარჯები!PGG33</f>
        <v>0</v>
      </c>
      <c r="PGH35" s="73">
        <f>ხარჯები!PGH33</f>
        <v>0</v>
      </c>
      <c r="PGI35" s="73">
        <f>ხარჯები!PGI33</f>
        <v>0</v>
      </c>
      <c r="PGJ35" s="73">
        <f>ხარჯები!PGJ33</f>
        <v>0</v>
      </c>
      <c r="PGK35" s="73">
        <f>ხარჯები!PGK33</f>
        <v>0</v>
      </c>
      <c r="PGL35" s="73">
        <f>ხარჯები!PGL33</f>
        <v>0</v>
      </c>
      <c r="PGM35" s="73">
        <f>ხარჯები!PGM33</f>
        <v>0</v>
      </c>
      <c r="PGN35" s="73">
        <f>ხარჯები!PGN33</f>
        <v>0</v>
      </c>
      <c r="PGO35" s="73">
        <f>ხარჯები!PGO33</f>
        <v>0</v>
      </c>
      <c r="PGP35" s="73">
        <f>ხარჯები!PGP33</f>
        <v>0</v>
      </c>
      <c r="PGQ35" s="73">
        <f>ხარჯები!PGQ33</f>
        <v>0</v>
      </c>
      <c r="PGR35" s="73">
        <f>ხარჯები!PGR33</f>
        <v>0</v>
      </c>
      <c r="PGS35" s="73">
        <f>ხარჯები!PGS33</f>
        <v>0</v>
      </c>
      <c r="PGT35" s="73">
        <f>ხარჯები!PGT33</f>
        <v>0</v>
      </c>
      <c r="PGU35" s="73">
        <f>ხარჯები!PGU33</f>
        <v>0</v>
      </c>
      <c r="PGV35" s="73">
        <f>ხარჯები!PGV33</f>
        <v>0</v>
      </c>
      <c r="PGW35" s="73">
        <f>ხარჯები!PGW33</f>
        <v>0</v>
      </c>
      <c r="PGX35" s="73">
        <f>ხარჯები!PGX33</f>
        <v>0</v>
      </c>
      <c r="PGY35" s="73">
        <f>ხარჯები!PGY33</f>
        <v>0</v>
      </c>
      <c r="PGZ35" s="73">
        <f>ხარჯები!PGZ33</f>
        <v>0</v>
      </c>
      <c r="PHA35" s="73">
        <f>ხარჯები!PHA33</f>
        <v>0</v>
      </c>
      <c r="PHB35" s="73">
        <f>ხარჯები!PHB33</f>
        <v>0</v>
      </c>
      <c r="PHC35" s="73">
        <f>ხარჯები!PHC33</f>
        <v>0</v>
      </c>
      <c r="PHD35" s="73">
        <f>ხარჯები!PHD33</f>
        <v>0</v>
      </c>
      <c r="PHE35" s="73">
        <f>ხარჯები!PHE33</f>
        <v>0</v>
      </c>
      <c r="PHF35" s="73">
        <f>ხარჯები!PHF33</f>
        <v>0</v>
      </c>
      <c r="PHG35" s="73">
        <f>ხარჯები!PHG33</f>
        <v>0</v>
      </c>
      <c r="PHH35" s="73">
        <f>ხარჯები!PHH33</f>
        <v>0</v>
      </c>
      <c r="PHI35" s="73">
        <f>ხარჯები!PHI33</f>
        <v>0</v>
      </c>
      <c r="PHJ35" s="73">
        <f>ხარჯები!PHJ33</f>
        <v>0</v>
      </c>
      <c r="PHK35" s="73">
        <f>ხარჯები!PHK33</f>
        <v>0</v>
      </c>
      <c r="PHL35" s="73">
        <f>ხარჯები!PHL33</f>
        <v>0</v>
      </c>
      <c r="PHM35" s="73">
        <f>ხარჯები!PHM33</f>
        <v>0</v>
      </c>
      <c r="PHN35" s="73">
        <f>ხარჯები!PHN33</f>
        <v>0</v>
      </c>
      <c r="PHO35" s="73">
        <f>ხარჯები!PHO33</f>
        <v>0</v>
      </c>
      <c r="PHP35" s="73">
        <f>ხარჯები!PHP33</f>
        <v>0</v>
      </c>
      <c r="PHQ35" s="73">
        <f>ხარჯები!PHQ33</f>
        <v>0</v>
      </c>
      <c r="PHR35" s="73">
        <f>ხარჯები!PHR33</f>
        <v>0</v>
      </c>
      <c r="PHS35" s="73">
        <f>ხარჯები!PHS33</f>
        <v>0</v>
      </c>
      <c r="PHT35" s="73">
        <f>ხარჯები!PHT33</f>
        <v>0</v>
      </c>
      <c r="PHU35" s="73">
        <f>ხარჯები!PHU33</f>
        <v>0</v>
      </c>
      <c r="PHV35" s="73">
        <f>ხარჯები!PHV33</f>
        <v>0</v>
      </c>
      <c r="PHW35" s="73">
        <f>ხარჯები!PHW33</f>
        <v>0</v>
      </c>
      <c r="PHX35" s="73">
        <f>ხარჯები!PHX33</f>
        <v>0</v>
      </c>
      <c r="PHY35" s="73">
        <f>ხარჯები!PHY33</f>
        <v>0</v>
      </c>
      <c r="PHZ35" s="73">
        <f>ხარჯები!PHZ33</f>
        <v>0</v>
      </c>
      <c r="PIA35" s="73">
        <f>ხარჯები!PIA33</f>
        <v>0</v>
      </c>
      <c r="PIB35" s="73">
        <f>ხარჯები!PIB33</f>
        <v>0</v>
      </c>
      <c r="PIC35" s="73">
        <f>ხარჯები!PIC33</f>
        <v>0</v>
      </c>
      <c r="PID35" s="73">
        <f>ხარჯები!PID33</f>
        <v>0</v>
      </c>
      <c r="PIE35" s="73">
        <f>ხარჯები!PIE33</f>
        <v>0</v>
      </c>
      <c r="PIF35" s="73">
        <f>ხარჯები!PIF33</f>
        <v>0</v>
      </c>
      <c r="PIG35" s="73">
        <f>ხარჯები!PIG33</f>
        <v>0</v>
      </c>
      <c r="PIH35" s="73">
        <f>ხარჯები!PIH33</f>
        <v>0</v>
      </c>
      <c r="PII35" s="73">
        <f>ხარჯები!PII33</f>
        <v>0</v>
      </c>
      <c r="PIJ35" s="73">
        <f>ხარჯები!PIJ33</f>
        <v>0</v>
      </c>
      <c r="PIK35" s="73">
        <f>ხარჯები!PIK33</f>
        <v>0</v>
      </c>
      <c r="PIL35" s="73">
        <f>ხარჯები!PIL33</f>
        <v>0</v>
      </c>
      <c r="PIM35" s="73">
        <f>ხარჯები!PIM33</f>
        <v>0</v>
      </c>
      <c r="PIN35" s="73">
        <f>ხარჯები!PIN33</f>
        <v>0</v>
      </c>
      <c r="PIO35" s="73">
        <f>ხარჯები!PIO33</f>
        <v>0</v>
      </c>
      <c r="PIP35" s="73">
        <f>ხარჯები!PIP33</f>
        <v>0</v>
      </c>
      <c r="PIQ35" s="73">
        <f>ხარჯები!PIQ33</f>
        <v>0</v>
      </c>
      <c r="PIR35" s="73">
        <f>ხარჯები!PIR33</f>
        <v>0</v>
      </c>
      <c r="PIS35" s="73">
        <f>ხარჯები!PIS33</f>
        <v>0</v>
      </c>
      <c r="PIT35" s="73">
        <f>ხარჯები!PIT33</f>
        <v>0</v>
      </c>
      <c r="PIU35" s="73">
        <f>ხარჯები!PIU33</f>
        <v>0</v>
      </c>
      <c r="PIV35" s="73">
        <f>ხარჯები!PIV33</f>
        <v>0</v>
      </c>
      <c r="PIW35" s="73">
        <f>ხარჯები!PIW33</f>
        <v>0</v>
      </c>
      <c r="PIX35" s="73">
        <f>ხარჯები!PIX33</f>
        <v>0</v>
      </c>
      <c r="PIY35" s="73">
        <f>ხარჯები!PIY33</f>
        <v>0</v>
      </c>
      <c r="PIZ35" s="73">
        <f>ხარჯები!PIZ33</f>
        <v>0</v>
      </c>
      <c r="PJA35" s="73">
        <f>ხარჯები!PJA33</f>
        <v>0</v>
      </c>
      <c r="PJB35" s="73">
        <f>ხარჯები!PJB33</f>
        <v>0</v>
      </c>
      <c r="PJC35" s="73">
        <f>ხარჯები!PJC33</f>
        <v>0</v>
      </c>
      <c r="PJD35" s="73">
        <f>ხარჯები!PJD33</f>
        <v>0</v>
      </c>
      <c r="PJE35" s="73">
        <f>ხარჯები!PJE33</f>
        <v>0</v>
      </c>
      <c r="PJF35" s="73">
        <f>ხარჯები!PJF33</f>
        <v>0</v>
      </c>
      <c r="PJG35" s="73">
        <f>ხარჯები!PJG33</f>
        <v>0</v>
      </c>
      <c r="PJH35" s="73">
        <f>ხარჯები!PJH33</f>
        <v>0</v>
      </c>
      <c r="PJI35" s="73">
        <f>ხარჯები!PJI33</f>
        <v>0</v>
      </c>
      <c r="PJJ35" s="73">
        <f>ხარჯები!PJJ33</f>
        <v>0</v>
      </c>
      <c r="PJK35" s="73">
        <f>ხარჯები!PJK33</f>
        <v>0</v>
      </c>
      <c r="PJL35" s="73">
        <f>ხარჯები!PJL33</f>
        <v>0</v>
      </c>
      <c r="PJM35" s="73">
        <f>ხარჯები!PJM33</f>
        <v>0</v>
      </c>
      <c r="PJN35" s="73">
        <f>ხარჯები!PJN33</f>
        <v>0</v>
      </c>
      <c r="PJO35" s="73">
        <f>ხარჯები!PJO33</f>
        <v>0</v>
      </c>
      <c r="PJP35" s="73">
        <f>ხარჯები!PJP33</f>
        <v>0</v>
      </c>
      <c r="PJQ35" s="73">
        <f>ხარჯები!PJQ33</f>
        <v>0</v>
      </c>
      <c r="PJR35" s="73">
        <f>ხარჯები!PJR33</f>
        <v>0</v>
      </c>
      <c r="PJS35" s="73">
        <f>ხარჯები!PJS33</f>
        <v>0</v>
      </c>
      <c r="PJT35" s="73">
        <f>ხარჯები!PJT33</f>
        <v>0</v>
      </c>
      <c r="PJU35" s="73">
        <f>ხარჯები!PJU33</f>
        <v>0</v>
      </c>
      <c r="PJV35" s="73">
        <f>ხარჯები!PJV33</f>
        <v>0</v>
      </c>
      <c r="PJW35" s="73">
        <f>ხარჯები!PJW33</f>
        <v>0</v>
      </c>
      <c r="PJX35" s="73">
        <f>ხარჯები!PJX33</f>
        <v>0</v>
      </c>
      <c r="PJY35" s="73">
        <f>ხარჯები!PJY33</f>
        <v>0</v>
      </c>
      <c r="PJZ35" s="73">
        <f>ხარჯები!PJZ33</f>
        <v>0</v>
      </c>
      <c r="PKA35" s="73">
        <f>ხარჯები!PKA33</f>
        <v>0</v>
      </c>
      <c r="PKB35" s="73">
        <f>ხარჯები!PKB33</f>
        <v>0</v>
      </c>
      <c r="PKC35" s="73">
        <f>ხარჯები!PKC33</f>
        <v>0</v>
      </c>
      <c r="PKD35" s="73">
        <f>ხარჯები!PKD33</f>
        <v>0</v>
      </c>
      <c r="PKE35" s="73">
        <f>ხარჯები!PKE33</f>
        <v>0</v>
      </c>
      <c r="PKF35" s="73">
        <f>ხარჯები!PKF33</f>
        <v>0</v>
      </c>
      <c r="PKG35" s="73">
        <f>ხარჯები!PKG33</f>
        <v>0</v>
      </c>
      <c r="PKH35" s="73">
        <f>ხარჯები!PKH33</f>
        <v>0</v>
      </c>
      <c r="PKI35" s="73">
        <f>ხარჯები!PKI33</f>
        <v>0</v>
      </c>
      <c r="PKJ35" s="73">
        <f>ხარჯები!PKJ33</f>
        <v>0</v>
      </c>
      <c r="PKK35" s="73">
        <f>ხარჯები!PKK33</f>
        <v>0</v>
      </c>
      <c r="PKL35" s="73">
        <f>ხარჯები!PKL33</f>
        <v>0</v>
      </c>
      <c r="PKM35" s="73">
        <f>ხარჯები!PKM33</f>
        <v>0</v>
      </c>
      <c r="PKN35" s="73">
        <f>ხარჯები!PKN33</f>
        <v>0</v>
      </c>
      <c r="PKO35" s="73">
        <f>ხარჯები!PKO33</f>
        <v>0</v>
      </c>
      <c r="PKP35" s="73">
        <f>ხარჯები!PKP33</f>
        <v>0</v>
      </c>
      <c r="PKQ35" s="73">
        <f>ხარჯები!PKQ33</f>
        <v>0</v>
      </c>
      <c r="PKR35" s="73">
        <f>ხარჯები!PKR33</f>
        <v>0</v>
      </c>
      <c r="PKS35" s="73">
        <f>ხარჯები!PKS33</f>
        <v>0</v>
      </c>
      <c r="PKT35" s="73">
        <f>ხარჯები!PKT33</f>
        <v>0</v>
      </c>
      <c r="PKU35" s="73">
        <f>ხარჯები!PKU33</f>
        <v>0</v>
      </c>
      <c r="PKV35" s="73">
        <f>ხარჯები!PKV33</f>
        <v>0</v>
      </c>
      <c r="PKW35" s="73">
        <f>ხარჯები!PKW33</f>
        <v>0</v>
      </c>
      <c r="PKX35" s="73">
        <f>ხარჯები!PKX33</f>
        <v>0</v>
      </c>
      <c r="PKY35" s="73">
        <f>ხარჯები!PKY33</f>
        <v>0</v>
      </c>
      <c r="PKZ35" s="73">
        <f>ხარჯები!PKZ33</f>
        <v>0</v>
      </c>
      <c r="PLA35" s="73">
        <f>ხარჯები!PLA33</f>
        <v>0</v>
      </c>
      <c r="PLB35" s="73">
        <f>ხარჯები!PLB33</f>
        <v>0</v>
      </c>
      <c r="PLC35" s="73">
        <f>ხარჯები!PLC33</f>
        <v>0</v>
      </c>
      <c r="PLD35" s="73">
        <f>ხარჯები!PLD33</f>
        <v>0</v>
      </c>
      <c r="PLE35" s="73">
        <f>ხარჯები!PLE33</f>
        <v>0</v>
      </c>
      <c r="PLF35" s="73">
        <f>ხარჯები!PLF33</f>
        <v>0</v>
      </c>
      <c r="PLG35" s="73">
        <f>ხარჯები!PLG33</f>
        <v>0</v>
      </c>
      <c r="PLH35" s="73">
        <f>ხარჯები!PLH33</f>
        <v>0</v>
      </c>
      <c r="PLI35" s="73">
        <f>ხარჯები!PLI33</f>
        <v>0</v>
      </c>
      <c r="PLJ35" s="73">
        <f>ხარჯები!PLJ33</f>
        <v>0</v>
      </c>
      <c r="PLK35" s="73">
        <f>ხარჯები!PLK33</f>
        <v>0</v>
      </c>
      <c r="PLL35" s="73">
        <f>ხარჯები!PLL33</f>
        <v>0</v>
      </c>
      <c r="PLM35" s="73">
        <f>ხარჯები!PLM33</f>
        <v>0</v>
      </c>
      <c r="PLN35" s="73">
        <f>ხარჯები!PLN33</f>
        <v>0</v>
      </c>
      <c r="PLO35" s="73">
        <f>ხარჯები!PLO33</f>
        <v>0</v>
      </c>
      <c r="PLP35" s="73">
        <f>ხარჯები!PLP33</f>
        <v>0</v>
      </c>
      <c r="PLQ35" s="73">
        <f>ხარჯები!PLQ33</f>
        <v>0</v>
      </c>
      <c r="PLR35" s="73">
        <f>ხარჯები!PLR33</f>
        <v>0</v>
      </c>
      <c r="PLS35" s="73">
        <f>ხარჯები!PLS33</f>
        <v>0</v>
      </c>
      <c r="PLT35" s="73">
        <f>ხარჯები!PLT33</f>
        <v>0</v>
      </c>
      <c r="PLU35" s="73">
        <f>ხარჯები!PLU33</f>
        <v>0</v>
      </c>
      <c r="PLV35" s="73">
        <f>ხარჯები!PLV33</f>
        <v>0</v>
      </c>
      <c r="PLW35" s="73">
        <f>ხარჯები!PLW33</f>
        <v>0</v>
      </c>
      <c r="PLX35" s="73">
        <f>ხარჯები!PLX33</f>
        <v>0</v>
      </c>
      <c r="PLY35" s="73">
        <f>ხარჯები!PLY33</f>
        <v>0</v>
      </c>
      <c r="PLZ35" s="73">
        <f>ხარჯები!PLZ33</f>
        <v>0</v>
      </c>
      <c r="PMA35" s="73">
        <f>ხარჯები!PMA33</f>
        <v>0</v>
      </c>
      <c r="PMB35" s="73">
        <f>ხარჯები!PMB33</f>
        <v>0</v>
      </c>
      <c r="PMC35" s="73">
        <f>ხარჯები!PMC33</f>
        <v>0</v>
      </c>
      <c r="PMD35" s="73">
        <f>ხარჯები!PMD33</f>
        <v>0</v>
      </c>
      <c r="PME35" s="73">
        <f>ხარჯები!PME33</f>
        <v>0</v>
      </c>
      <c r="PMF35" s="73">
        <f>ხარჯები!PMF33</f>
        <v>0</v>
      </c>
      <c r="PMG35" s="73">
        <f>ხარჯები!PMG33</f>
        <v>0</v>
      </c>
      <c r="PMH35" s="73">
        <f>ხარჯები!PMH33</f>
        <v>0</v>
      </c>
      <c r="PMI35" s="73">
        <f>ხარჯები!PMI33</f>
        <v>0</v>
      </c>
      <c r="PMJ35" s="73">
        <f>ხარჯები!PMJ33</f>
        <v>0</v>
      </c>
      <c r="PMK35" s="73">
        <f>ხარჯები!PMK33</f>
        <v>0</v>
      </c>
      <c r="PML35" s="73">
        <f>ხარჯები!PML33</f>
        <v>0</v>
      </c>
      <c r="PMM35" s="73">
        <f>ხარჯები!PMM33</f>
        <v>0</v>
      </c>
      <c r="PMN35" s="73">
        <f>ხარჯები!PMN33</f>
        <v>0</v>
      </c>
      <c r="PMO35" s="73">
        <f>ხარჯები!PMO33</f>
        <v>0</v>
      </c>
      <c r="PMP35" s="73">
        <f>ხარჯები!PMP33</f>
        <v>0</v>
      </c>
      <c r="PMQ35" s="73">
        <f>ხარჯები!PMQ33</f>
        <v>0</v>
      </c>
      <c r="PMR35" s="73">
        <f>ხარჯები!PMR33</f>
        <v>0</v>
      </c>
      <c r="PMS35" s="73">
        <f>ხარჯები!PMS33</f>
        <v>0</v>
      </c>
      <c r="PMT35" s="73">
        <f>ხარჯები!PMT33</f>
        <v>0</v>
      </c>
      <c r="PMU35" s="73">
        <f>ხარჯები!PMU33</f>
        <v>0</v>
      </c>
      <c r="PMV35" s="73">
        <f>ხარჯები!PMV33</f>
        <v>0</v>
      </c>
      <c r="PMW35" s="73">
        <f>ხარჯები!PMW33</f>
        <v>0</v>
      </c>
      <c r="PMX35" s="73">
        <f>ხარჯები!PMX33</f>
        <v>0</v>
      </c>
      <c r="PMY35" s="73">
        <f>ხარჯები!PMY33</f>
        <v>0</v>
      </c>
      <c r="PMZ35" s="73">
        <f>ხარჯები!PMZ33</f>
        <v>0</v>
      </c>
      <c r="PNA35" s="73">
        <f>ხარჯები!PNA33</f>
        <v>0</v>
      </c>
      <c r="PNB35" s="73">
        <f>ხარჯები!PNB33</f>
        <v>0</v>
      </c>
      <c r="PNC35" s="73">
        <f>ხარჯები!PNC33</f>
        <v>0</v>
      </c>
      <c r="PND35" s="73">
        <f>ხარჯები!PND33</f>
        <v>0</v>
      </c>
      <c r="PNE35" s="73">
        <f>ხარჯები!PNE33</f>
        <v>0</v>
      </c>
      <c r="PNF35" s="73">
        <f>ხარჯები!PNF33</f>
        <v>0</v>
      </c>
      <c r="PNG35" s="73">
        <f>ხარჯები!PNG33</f>
        <v>0</v>
      </c>
      <c r="PNH35" s="73">
        <f>ხარჯები!PNH33</f>
        <v>0</v>
      </c>
      <c r="PNI35" s="73">
        <f>ხარჯები!PNI33</f>
        <v>0</v>
      </c>
      <c r="PNJ35" s="73">
        <f>ხარჯები!PNJ33</f>
        <v>0</v>
      </c>
      <c r="PNK35" s="73">
        <f>ხარჯები!PNK33</f>
        <v>0</v>
      </c>
      <c r="PNL35" s="73">
        <f>ხარჯები!PNL33</f>
        <v>0</v>
      </c>
      <c r="PNM35" s="73">
        <f>ხარჯები!PNM33</f>
        <v>0</v>
      </c>
      <c r="PNN35" s="73">
        <f>ხარჯები!PNN33</f>
        <v>0</v>
      </c>
      <c r="PNO35" s="73">
        <f>ხარჯები!PNO33</f>
        <v>0</v>
      </c>
      <c r="PNP35" s="73">
        <f>ხარჯები!PNP33</f>
        <v>0</v>
      </c>
      <c r="PNQ35" s="73">
        <f>ხარჯები!PNQ33</f>
        <v>0</v>
      </c>
      <c r="PNR35" s="73">
        <f>ხარჯები!PNR33</f>
        <v>0</v>
      </c>
      <c r="PNS35" s="73">
        <f>ხარჯები!PNS33</f>
        <v>0</v>
      </c>
      <c r="PNT35" s="73">
        <f>ხარჯები!PNT33</f>
        <v>0</v>
      </c>
      <c r="PNU35" s="73">
        <f>ხარჯები!PNU33</f>
        <v>0</v>
      </c>
      <c r="PNV35" s="73">
        <f>ხარჯები!PNV33</f>
        <v>0</v>
      </c>
      <c r="PNW35" s="73">
        <f>ხარჯები!PNW33</f>
        <v>0</v>
      </c>
      <c r="PNX35" s="73">
        <f>ხარჯები!PNX33</f>
        <v>0</v>
      </c>
      <c r="PNY35" s="73">
        <f>ხარჯები!PNY33</f>
        <v>0</v>
      </c>
      <c r="PNZ35" s="73">
        <f>ხარჯები!PNZ33</f>
        <v>0</v>
      </c>
      <c r="POA35" s="73">
        <f>ხარჯები!POA33</f>
        <v>0</v>
      </c>
      <c r="POB35" s="73">
        <f>ხარჯები!POB33</f>
        <v>0</v>
      </c>
      <c r="POC35" s="73">
        <f>ხარჯები!POC33</f>
        <v>0</v>
      </c>
      <c r="POD35" s="73">
        <f>ხარჯები!POD33</f>
        <v>0</v>
      </c>
      <c r="POE35" s="73">
        <f>ხარჯები!POE33</f>
        <v>0</v>
      </c>
      <c r="POF35" s="73">
        <f>ხარჯები!POF33</f>
        <v>0</v>
      </c>
      <c r="POG35" s="73">
        <f>ხარჯები!POG33</f>
        <v>0</v>
      </c>
      <c r="POH35" s="73">
        <f>ხარჯები!POH33</f>
        <v>0</v>
      </c>
      <c r="POI35" s="73">
        <f>ხარჯები!POI33</f>
        <v>0</v>
      </c>
      <c r="POJ35" s="73">
        <f>ხარჯები!POJ33</f>
        <v>0</v>
      </c>
      <c r="POK35" s="73">
        <f>ხარჯები!POK33</f>
        <v>0</v>
      </c>
      <c r="POL35" s="73">
        <f>ხარჯები!POL33</f>
        <v>0</v>
      </c>
      <c r="POM35" s="73">
        <f>ხარჯები!POM33</f>
        <v>0</v>
      </c>
      <c r="PON35" s="73">
        <f>ხარჯები!PON33</f>
        <v>0</v>
      </c>
      <c r="POO35" s="73">
        <f>ხარჯები!POO33</f>
        <v>0</v>
      </c>
      <c r="POP35" s="73">
        <f>ხარჯები!POP33</f>
        <v>0</v>
      </c>
      <c r="POQ35" s="73">
        <f>ხარჯები!POQ33</f>
        <v>0</v>
      </c>
      <c r="POR35" s="73">
        <f>ხარჯები!POR33</f>
        <v>0</v>
      </c>
      <c r="POS35" s="73">
        <f>ხარჯები!POS33</f>
        <v>0</v>
      </c>
      <c r="POT35" s="73">
        <f>ხარჯები!POT33</f>
        <v>0</v>
      </c>
      <c r="POU35" s="73">
        <f>ხარჯები!POU33</f>
        <v>0</v>
      </c>
      <c r="POV35" s="73">
        <f>ხარჯები!POV33</f>
        <v>0</v>
      </c>
      <c r="POW35" s="73">
        <f>ხარჯები!POW33</f>
        <v>0</v>
      </c>
      <c r="POX35" s="73">
        <f>ხარჯები!POX33</f>
        <v>0</v>
      </c>
      <c r="POY35" s="73">
        <f>ხარჯები!POY33</f>
        <v>0</v>
      </c>
      <c r="POZ35" s="73">
        <f>ხარჯები!POZ33</f>
        <v>0</v>
      </c>
      <c r="PPA35" s="73">
        <f>ხარჯები!PPA33</f>
        <v>0</v>
      </c>
      <c r="PPB35" s="73">
        <f>ხარჯები!PPB33</f>
        <v>0</v>
      </c>
      <c r="PPC35" s="73">
        <f>ხარჯები!PPC33</f>
        <v>0</v>
      </c>
      <c r="PPD35" s="73">
        <f>ხარჯები!PPD33</f>
        <v>0</v>
      </c>
      <c r="PPE35" s="73">
        <f>ხარჯები!PPE33</f>
        <v>0</v>
      </c>
      <c r="PPF35" s="73">
        <f>ხარჯები!PPF33</f>
        <v>0</v>
      </c>
      <c r="PPG35" s="73">
        <f>ხარჯები!PPG33</f>
        <v>0</v>
      </c>
      <c r="PPH35" s="73">
        <f>ხარჯები!PPH33</f>
        <v>0</v>
      </c>
      <c r="PPI35" s="73">
        <f>ხარჯები!PPI33</f>
        <v>0</v>
      </c>
      <c r="PPJ35" s="73">
        <f>ხარჯები!PPJ33</f>
        <v>0</v>
      </c>
      <c r="PPK35" s="73">
        <f>ხარჯები!PPK33</f>
        <v>0</v>
      </c>
      <c r="PPL35" s="73">
        <f>ხარჯები!PPL33</f>
        <v>0</v>
      </c>
      <c r="PPM35" s="73">
        <f>ხარჯები!PPM33</f>
        <v>0</v>
      </c>
      <c r="PPN35" s="73">
        <f>ხარჯები!PPN33</f>
        <v>0</v>
      </c>
      <c r="PPO35" s="73">
        <f>ხარჯები!PPO33</f>
        <v>0</v>
      </c>
      <c r="PPP35" s="73">
        <f>ხარჯები!PPP33</f>
        <v>0</v>
      </c>
      <c r="PPQ35" s="73">
        <f>ხარჯები!PPQ33</f>
        <v>0</v>
      </c>
      <c r="PPR35" s="73">
        <f>ხარჯები!PPR33</f>
        <v>0</v>
      </c>
      <c r="PPS35" s="73">
        <f>ხარჯები!PPS33</f>
        <v>0</v>
      </c>
      <c r="PPT35" s="73">
        <f>ხარჯები!PPT33</f>
        <v>0</v>
      </c>
      <c r="PPU35" s="73">
        <f>ხარჯები!PPU33</f>
        <v>0</v>
      </c>
      <c r="PPV35" s="73">
        <f>ხარჯები!PPV33</f>
        <v>0</v>
      </c>
      <c r="PPW35" s="73">
        <f>ხარჯები!PPW33</f>
        <v>0</v>
      </c>
      <c r="PPX35" s="73">
        <f>ხარჯები!PPX33</f>
        <v>0</v>
      </c>
      <c r="PPY35" s="73">
        <f>ხარჯები!PPY33</f>
        <v>0</v>
      </c>
      <c r="PPZ35" s="73">
        <f>ხარჯები!PPZ33</f>
        <v>0</v>
      </c>
      <c r="PQA35" s="73">
        <f>ხარჯები!PQA33</f>
        <v>0</v>
      </c>
      <c r="PQB35" s="73">
        <f>ხარჯები!PQB33</f>
        <v>0</v>
      </c>
      <c r="PQC35" s="73">
        <f>ხარჯები!PQC33</f>
        <v>0</v>
      </c>
      <c r="PQD35" s="73">
        <f>ხარჯები!PQD33</f>
        <v>0</v>
      </c>
      <c r="PQE35" s="73">
        <f>ხარჯები!PQE33</f>
        <v>0</v>
      </c>
      <c r="PQF35" s="73">
        <f>ხარჯები!PQF33</f>
        <v>0</v>
      </c>
      <c r="PQG35" s="73">
        <f>ხარჯები!PQG33</f>
        <v>0</v>
      </c>
      <c r="PQH35" s="73">
        <f>ხარჯები!PQH33</f>
        <v>0</v>
      </c>
      <c r="PQI35" s="73">
        <f>ხარჯები!PQI33</f>
        <v>0</v>
      </c>
      <c r="PQJ35" s="73">
        <f>ხარჯები!PQJ33</f>
        <v>0</v>
      </c>
      <c r="PQK35" s="73">
        <f>ხარჯები!PQK33</f>
        <v>0</v>
      </c>
      <c r="PQL35" s="73">
        <f>ხარჯები!PQL33</f>
        <v>0</v>
      </c>
      <c r="PQM35" s="73">
        <f>ხარჯები!PQM33</f>
        <v>0</v>
      </c>
      <c r="PQN35" s="73">
        <f>ხარჯები!PQN33</f>
        <v>0</v>
      </c>
      <c r="PQO35" s="73">
        <f>ხარჯები!PQO33</f>
        <v>0</v>
      </c>
      <c r="PQP35" s="73">
        <f>ხარჯები!PQP33</f>
        <v>0</v>
      </c>
      <c r="PQQ35" s="73">
        <f>ხარჯები!PQQ33</f>
        <v>0</v>
      </c>
      <c r="PQR35" s="73">
        <f>ხარჯები!PQR33</f>
        <v>0</v>
      </c>
      <c r="PQS35" s="73">
        <f>ხარჯები!PQS33</f>
        <v>0</v>
      </c>
      <c r="PQT35" s="73">
        <f>ხარჯები!PQT33</f>
        <v>0</v>
      </c>
      <c r="PQU35" s="73">
        <f>ხარჯები!PQU33</f>
        <v>0</v>
      </c>
      <c r="PQV35" s="73">
        <f>ხარჯები!PQV33</f>
        <v>0</v>
      </c>
      <c r="PQW35" s="73">
        <f>ხარჯები!PQW33</f>
        <v>0</v>
      </c>
      <c r="PQX35" s="73">
        <f>ხარჯები!PQX33</f>
        <v>0</v>
      </c>
      <c r="PQY35" s="73">
        <f>ხარჯები!PQY33</f>
        <v>0</v>
      </c>
      <c r="PQZ35" s="73">
        <f>ხარჯები!PQZ33</f>
        <v>0</v>
      </c>
      <c r="PRA35" s="73">
        <f>ხარჯები!PRA33</f>
        <v>0</v>
      </c>
      <c r="PRB35" s="73">
        <f>ხარჯები!PRB33</f>
        <v>0</v>
      </c>
      <c r="PRC35" s="73">
        <f>ხარჯები!PRC33</f>
        <v>0</v>
      </c>
      <c r="PRD35" s="73">
        <f>ხარჯები!PRD33</f>
        <v>0</v>
      </c>
      <c r="PRE35" s="73">
        <f>ხარჯები!PRE33</f>
        <v>0</v>
      </c>
      <c r="PRF35" s="73">
        <f>ხარჯები!PRF33</f>
        <v>0</v>
      </c>
      <c r="PRG35" s="73">
        <f>ხარჯები!PRG33</f>
        <v>0</v>
      </c>
      <c r="PRH35" s="73">
        <f>ხარჯები!PRH33</f>
        <v>0</v>
      </c>
      <c r="PRI35" s="73">
        <f>ხარჯები!PRI33</f>
        <v>0</v>
      </c>
      <c r="PRJ35" s="73">
        <f>ხარჯები!PRJ33</f>
        <v>0</v>
      </c>
      <c r="PRK35" s="73">
        <f>ხარჯები!PRK33</f>
        <v>0</v>
      </c>
      <c r="PRL35" s="73">
        <f>ხარჯები!PRL33</f>
        <v>0</v>
      </c>
      <c r="PRM35" s="73">
        <f>ხარჯები!PRM33</f>
        <v>0</v>
      </c>
      <c r="PRN35" s="73">
        <f>ხარჯები!PRN33</f>
        <v>0</v>
      </c>
      <c r="PRO35" s="73">
        <f>ხარჯები!PRO33</f>
        <v>0</v>
      </c>
      <c r="PRP35" s="73">
        <f>ხარჯები!PRP33</f>
        <v>0</v>
      </c>
      <c r="PRQ35" s="73">
        <f>ხარჯები!PRQ33</f>
        <v>0</v>
      </c>
      <c r="PRR35" s="73">
        <f>ხარჯები!PRR33</f>
        <v>0</v>
      </c>
      <c r="PRS35" s="73">
        <f>ხარჯები!PRS33</f>
        <v>0</v>
      </c>
      <c r="PRT35" s="73">
        <f>ხარჯები!PRT33</f>
        <v>0</v>
      </c>
      <c r="PRU35" s="73">
        <f>ხარჯები!PRU33</f>
        <v>0</v>
      </c>
      <c r="PRV35" s="73">
        <f>ხარჯები!PRV33</f>
        <v>0</v>
      </c>
      <c r="PRW35" s="73">
        <f>ხარჯები!PRW33</f>
        <v>0</v>
      </c>
      <c r="PRX35" s="73">
        <f>ხარჯები!PRX33</f>
        <v>0</v>
      </c>
      <c r="PRY35" s="73">
        <f>ხარჯები!PRY33</f>
        <v>0</v>
      </c>
      <c r="PRZ35" s="73">
        <f>ხარჯები!PRZ33</f>
        <v>0</v>
      </c>
      <c r="PSA35" s="73">
        <f>ხარჯები!PSA33</f>
        <v>0</v>
      </c>
      <c r="PSB35" s="73">
        <f>ხარჯები!PSB33</f>
        <v>0</v>
      </c>
      <c r="PSC35" s="73">
        <f>ხარჯები!PSC33</f>
        <v>0</v>
      </c>
      <c r="PSD35" s="73">
        <f>ხარჯები!PSD33</f>
        <v>0</v>
      </c>
      <c r="PSE35" s="73">
        <f>ხარჯები!PSE33</f>
        <v>0</v>
      </c>
      <c r="PSF35" s="73">
        <f>ხარჯები!PSF33</f>
        <v>0</v>
      </c>
      <c r="PSG35" s="73">
        <f>ხარჯები!PSG33</f>
        <v>0</v>
      </c>
      <c r="PSH35" s="73">
        <f>ხარჯები!PSH33</f>
        <v>0</v>
      </c>
      <c r="PSI35" s="73">
        <f>ხარჯები!PSI33</f>
        <v>0</v>
      </c>
      <c r="PSJ35" s="73">
        <f>ხარჯები!PSJ33</f>
        <v>0</v>
      </c>
      <c r="PSK35" s="73">
        <f>ხარჯები!PSK33</f>
        <v>0</v>
      </c>
      <c r="PSL35" s="73">
        <f>ხარჯები!PSL33</f>
        <v>0</v>
      </c>
      <c r="PSM35" s="73">
        <f>ხარჯები!PSM33</f>
        <v>0</v>
      </c>
      <c r="PSN35" s="73">
        <f>ხარჯები!PSN33</f>
        <v>0</v>
      </c>
      <c r="PSO35" s="73">
        <f>ხარჯები!PSO33</f>
        <v>0</v>
      </c>
      <c r="PSP35" s="73">
        <f>ხარჯები!PSP33</f>
        <v>0</v>
      </c>
      <c r="PSQ35" s="73">
        <f>ხარჯები!PSQ33</f>
        <v>0</v>
      </c>
      <c r="PSR35" s="73">
        <f>ხარჯები!PSR33</f>
        <v>0</v>
      </c>
      <c r="PSS35" s="73">
        <f>ხარჯები!PSS33</f>
        <v>0</v>
      </c>
      <c r="PST35" s="73">
        <f>ხარჯები!PST33</f>
        <v>0</v>
      </c>
      <c r="PSU35" s="73">
        <f>ხარჯები!PSU33</f>
        <v>0</v>
      </c>
      <c r="PSV35" s="73">
        <f>ხარჯები!PSV33</f>
        <v>0</v>
      </c>
      <c r="PSW35" s="73">
        <f>ხარჯები!PSW33</f>
        <v>0</v>
      </c>
      <c r="PSX35" s="73">
        <f>ხარჯები!PSX33</f>
        <v>0</v>
      </c>
      <c r="PSY35" s="73">
        <f>ხარჯები!PSY33</f>
        <v>0</v>
      </c>
      <c r="PSZ35" s="73">
        <f>ხარჯები!PSZ33</f>
        <v>0</v>
      </c>
      <c r="PTA35" s="73">
        <f>ხარჯები!PTA33</f>
        <v>0</v>
      </c>
      <c r="PTB35" s="73">
        <f>ხარჯები!PTB33</f>
        <v>0</v>
      </c>
      <c r="PTC35" s="73">
        <f>ხარჯები!PTC33</f>
        <v>0</v>
      </c>
      <c r="PTD35" s="73">
        <f>ხარჯები!PTD33</f>
        <v>0</v>
      </c>
      <c r="PTE35" s="73">
        <f>ხარჯები!PTE33</f>
        <v>0</v>
      </c>
      <c r="PTF35" s="73">
        <f>ხარჯები!PTF33</f>
        <v>0</v>
      </c>
      <c r="PTG35" s="73">
        <f>ხარჯები!PTG33</f>
        <v>0</v>
      </c>
      <c r="PTH35" s="73">
        <f>ხარჯები!PTH33</f>
        <v>0</v>
      </c>
      <c r="PTI35" s="73">
        <f>ხარჯები!PTI33</f>
        <v>0</v>
      </c>
      <c r="PTJ35" s="73">
        <f>ხარჯები!PTJ33</f>
        <v>0</v>
      </c>
      <c r="PTK35" s="73">
        <f>ხარჯები!PTK33</f>
        <v>0</v>
      </c>
      <c r="PTL35" s="73">
        <f>ხარჯები!PTL33</f>
        <v>0</v>
      </c>
      <c r="PTM35" s="73">
        <f>ხარჯები!PTM33</f>
        <v>0</v>
      </c>
      <c r="PTN35" s="73">
        <f>ხარჯები!PTN33</f>
        <v>0</v>
      </c>
      <c r="PTO35" s="73">
        <f>ხარჯები!PTO33</f>
        <v>0</v>
      </c>
      <c r="PTP35" s="73">
        <f>ხარჯები!PTP33</f>
        <v>0</v>
      </c>
      <c r="PTQ35" s="73">
        <f>ხარჯები!PTQ33</f>
        <v>0</v>
      </c>
      <c r="PTR35" s="73">
        <f>ხარჯები!PTR33</f>
        <v>0</v>
      </c>
      <c r="PTS35" s="73">
        <f>ხარჯები!PTS33</f>
        <v>0</v>
      </c>
      <c r="PTT35" s="73">
        <f>ხარჯები!PTT33</f>
        <v>0</v>
      </c>
      <c r="PTU35" s="73">
        <f>ხარჯები!PTU33</f>
        <v>0</v>
      </c>
      <c r="PTV35" s="73">
        <f>ხარჯები!PTV33</f>
        <v>0</v>
      </c>
      <c r="PTW35" s="73">
        <f>ხარჯები!PTW33</f>
        <v>0</v>
      </c>
      <c r="PTX35" s="73">
        <f>ხარჯები!PTX33</f>
        <v>0</v>
      </c>
      <c r="PTY35" s="73">
        <f>ხარჯები!PTY33</f>
        <v>0</v>
      </c>
      <c r="PTZ35" s="73">
        <f>ხარჯები!PTZ33</f>
        <v>0</v>
      </c>
      <c r="PUA35" s="73">
        <f>ხარჯები!PUA33</f>
        <v>0</v>
      </c>
      <c r="PUB35" s="73">
        <f>ხარჯები!PUB33</f>
        <v>0</v>
      </c>
      <c r="PUC35" s="73">
        <f>ხარჯები!PUC33</f>
        <v>0</v>
      </c>
      <c r="PUD35" s="73">
        <f>ხარჯები!PUD33</f>
        <v>0</v>
      </c>
      <c r="PUE35" s="73">
        <f>ხარჯები!PUE33</f>
        <v>0</v>
      </c>
      <c r="PUF35" s="73">
        <f>ხარჯები!PUF33</f>
        <v>0</v>
      </c>
      <c r="PUG35" s="73">
        <f>ხარჯები!PUG33</f>
        <v>0</v>
      </c>
      <c r="PUH35" s="73">
        <f>ხარჯები!PUH33</f>
        <v>0</v>
      </c>
      <c r="PUI35" s="73">
        <f>ხარჯები!PUI33</f>
        <v>0</v>
      </c>
      <c r="PUJ35" s="73">
        <f>ხარჯები!PUJ33</f>
        <v>0</v>
      </c>
      <c r="PUK35" s="73">
        <f>ხარჯები!PUK33</f>
        <v>0</v>
      </c>
      <c r="PUL35" s="73">
        <f>ხარჯები!PUL33</f>
        <v>0</v>
      </c>
      <c r="PUM35" s="73">
        <f>ხარჯები!PUM33</f>
        <v>0</v>
      </c>
      <c r="PUN35" s="73">
        <f>ხარჯები!PUN33</f>
        <v>0</v>
      </c>
      <c r="PUO35" s="73">
        <f>ხარჯები!PUO33</f>
        <v>0</v>
      </c>
      <c r="PUP35" s="73">
        <f>ხარჯები!PUP33</f>
        <v>0</v>
      </c>
      <c r="PUQ35" s="73">
        <f>ხარჯები!PUQ33</f>
        <v>0</v>
      </c>
      <c r="PUR35" s="73">
        <f>ხარჯები!PUR33</f>
        <v>0</v>
      </c>
      <c r="PUS35" s="73">
        <f>ხარჯები!PUS33</f>
        <v>0</v>
      </c>
      <c r="PUT35" s="73">
        <f>ხარჯები!PUT33</f>
        <v>0</v>
      </c>
      <c r="PUU35" s="73">
        <f>ხარჯები!PUU33</f>
        <v>0</v>
      </c>
      <c r="PUV35" s="73">
        <f>ხარჯები!PUV33</f>
        <v>0</v>
      </c>
      <c r="PUW35" s="73">
        <f>ხარჯები!PUW33</f>
        <v>0</v>
      </c>
      <c r="PUX35" s="73">
        <f>ხარჯები!PUX33</f>
        <v>0</v>
      </c>
      <c r="PUY35" s="73">
        <f>ხარჯები!PUY33</f>
        <v>0</v>
      </c>
      <c r="PUZ35" s="73">
        <f>ხარჯები!PUZ33</f>
        <v>0</v>
      </c>
      <c r="PVA35" s="73">
        <f>ხარჯები!PVA33</f>
        <v>0</v>
      </c>
      <c r="PVB35" s="73">
        <f>ხარჯები!PVB33</f>
        <v>0</v>
      </c>
      <c r="PVC35" s="73">
        <f>ხარჯები!PVC33</f>
        <v>0</v>
      </c>
      <c r="PVD35" s="73">
        <f>ხარჯები!PVD33</f>
        <v>0</v>
      </c>
      <c r="PVE35" s="73">
        <f>ხარჯები!PVE33</f>
        <v>0</v>
      </c>
      <c r="PVF35" s="73">
        <f>ხარჯები!PVF33</f>
        <v>0</v>
      </c>
      <c r="PVG35" s="73">
        <f>ხარჯები!PVG33</f>
        <v>0</v>
      </c>
      <c r="PVH35" s="73">
        <f>ხარჯები!PVH33</f>
        <v>0</v>
      </c>
      <c r="PVI35" s="73">
        <f>ხარჯები!PVI33</f>
        <v>0</v>
      </c>
      <c r="PVJ35" s="73">
        <f>ხარჯები!PVJ33</f>
        <v>0</v>
      </c>
      <c r="PVK35" s="73">
        <f>ხარჯები!PVK33</f>
        <v>0</v>
      </c>
      <c r="PVL35" s="73">
        <f>ხარჯები!PVL33</f>
        <v>0</v>
      </c>
      <c r="PVM35" s="73">
        <f>ხარჯები!PVM33</f>
        <v>0</v>
      </c>
      <c r="PVN35" s="73">
        <f>ხარჯები!PVN33</f>
        <v>0</v>
      </c>
      <c r="PVO35" s="73">
        <f>ხარჯები!PVO33</f>
        <v>0</v>
      </c>
      <c r="PVP35" s="73">
        <f>ხარჯები!PVP33</f>
        <v>0</v>
      </c>
      <c r="PVQ35" s="73">
        <f>ხარჯები!PVQ33</f>
        <v>0</v>
      </c>
      <c r="PVR35" s="73">
        <f>ხარჯები!PVR33</f>
        <v>0</v>
      </c>
      <c r="PVS35" s="73">
        <f>ხარჯები!PVS33</f>
        <v>0</v>
      </c>
      <c r="PVT35" s="73">
        <f>ხარჯები!PVT33</f>
        <v>0</v>
      </c>
      <c r="PVU35" s="73">
        <f>ხარჯები!PVU33</f>
        <v>0</v>
      </c>
      <c r="PVV35" s="73">
        <f>ხარჯები!PVV33</f>
        <v>0</v>
      </c>
      <c r="PVW35" s="73">
        <f>ხარჯები!PVW33</f>
        <v>0</v>
      </c>
      <c r="PVX35" s="73">
        <f>ხარჯები!PVX33</f>
        <v>0</v>
      </c>
      <c r="PVY35" s="73">
        <f>ხარჯები!PVY33</f>
        <v>0</v>
      </c>
      <c r="PVZ35" s="73">
        <f>ხარჯები!PVZ33</f>
        <v>0</v>
      </c>
      <c r="PWA35" s="73">
        <f>ხარჯები!PWA33</f>
        <v>0</v>
      </c>
      <c r="PWB35" s="73">
        <f>ხარჯები!PWB33</f>
        <v>0</v>
      </c>
      <c r="PWC35" s="73">
        <f>ხარჯები!PWC33</f>
        <v>0</v>
      </c>
      <c r="PWD35" s="73">
        <f>ხარჯები!PWD33</f>
        <v>0</v>
      </c>
      <c r="PWE35" s="73">
        <f>ხარჯები!PWE33</f>
        <v>0</v>
      </c>
      <c r="PWF35" s="73">
        <f>ხარჯები!PWF33</f>
        <v>0</v>
      </c>
      <c r="PWG35" s="73">
        <f>ხარჯები!PWG33</f>
        <v>0</v>
      </c>
      <c r="PWH35" s="73">
        <f>ხარჯები!PWH33</f>
        <v>0</v>
      </c>
      <c r="PWI35" s="73">
        <f>ხარჯები!PWI33</f>
        <v>0</v>
      </c>
      <c r="PWJ35" s="73">
        <f>ხარჯები!PWJ33</f>
        <v>0</v>
      </c>
      <c r="PWK35" s="73">
        <f>ხარჯები!PWK33</f>
        <v>0</v>
      </c>
      <c r="PWL35" s="73">
        <f>ხარჯები!PWL33</f>
        <v>0</v>
      </c>
      <c r="PWM35" s="73">
        <f>ხარჯები!PWM33</f>
        <v>0</v>
      </c>
      <c r="PWN35" s="73">
        <f>ხარჯები!PWN33</f>
        <v>0</v>
      </c>
      <c r="PWO35" s="73">
        <f>ხარჯები!PWO33</f>
        <v>0</v>
      </c>
      <c r="PWP35" s="73">
        <f>ხარჯები!PWP33</f>
        <v>0</v>
      </c>
      <c r="PWQ35" s="73">
        <f>ხარჯები!PWQ33</f>
        <v>0</v>
      </c>
      <c r="PWR35" s="73">
        <f>ხარჯები!PWR33</f>
        <v>0</v>
      </c>
      <c r="PWS35" s="73">
        <f>ხარჯები!PWS33</f>
        <v>0</v>
      </c>
      <c r="PWT35" s="73">
        <f>ხარჯები!PWT33</f>
        <v>0</v>
      </c>
      <c r="PWU35" s="73">
        <f>ხარჯები!PWU33</f>
        <v>0</v>
      </c>
      <c r="PWV35" s="73">
        <f>ხარჯები!PWV33</f>
        <v>0</v>
      </c>
      <c r="PWW35" s="73">
        <f>ხარჯები!PWW33</f>
        <v>0</v>
      </c>
      <c r="PWX35" s="73">
        <f>ხარჯები!PWX33</f>
        <v>0</v>
      </c>
      <c r="PWY35" s="73">
        <f>ხარჯები!PWY33</f>
        <v>0</v>
      </c>
      <c r="PWZ35" s="73">
        <f>ხარჯები!PWZ33</f>
        <v>0</v>
      </c>
      <c r="PXA35" s="73">
        <f>ხარჯები!PXA33</f>
        <v>0</v>
      </c>
      <c r="PXB35" s="73">
        <f>ხარჯები!PXB33</f>
        <v>0</v>
      </c>
      <c r="PXC35" s="73">
        <f>ხარჯები!PXC33</f>
        <v>0</v>
      </c>
      <c r="PXD35" s="73">
        <f>ხარჯები!PXD33</f>
        <v>0</v>
      </c>
      <c r="PXE35" s="73">
        <f>ხარჯები!PXE33</f>
        <v>0</v>
      </c>
      <c r="PXF35" s="73">
        <f>ხარჯები!PXF33</f>
        <v>0</v>
      </c>
      <c r="PXG35" s="73">
        <f>ხარჯები!PXG33</f>
        <v>0</v>
      </c>
      <c r="PXH35" s="73">
        <f>ხარჯები!PXH33</f>
        <v>0</v>
      </c>
      <c r="PXI35" s="73">
        <f>ხარჯები!PXI33</f>
        <v>0</v>
      </c>
      <c r="PXJ35" s="73">
        <f>ხარჯები!PXJ33</f>
        <v>0</v>
      </c>
      <c r="PXK35" s="73">
        <f>ხარჯები!PXK33</f>
        <v>0</v>
      </c>
      <c r="PXL35" s="73">
        <f>ხარჯები!PXL33</f>
        <v>0</v>
      </c>
      <c r="PXM35" s="73">
        <f>ხარჯები!PXM33</f>
        <v>0</v>
      </c>
      <c r="PXN35" s="73">
        <f>ხარჯები!PXN33</f>
        <v>0</v>
      </c>
      <c r="PXO35" s="73">
        <f>ხარჯები!PXO33</f>
        <v>0</v>
      </c>
      <c r="PXP35" s="73">
        <f>ხარჯები!PXP33</f>
        <v>0</v>
      </c>
      <c r="PXQ35" s="73">
        <f>ხარჯები!PXQ33</f>
        <v>0</v>
      </c>
      <c r="PXR35" s="73">
        <f>ხარჯები!PXR33</f>
        <v>0</v>
      </c>
      <c r="PXS35" s="73">
        <f>ხარჯები!PXS33</f>
        <v>0</v>
      </c>
      <c r="PXT35" s="73">
        <f>ხარჯები!PXT33</f>
        <v>0</v>
      </c>
      <c r="PXU35" s="73">
        <f>ხარჯები!PXU33</f>
        <v>0</v>
      </c>
      <c r="PXV35" s="73">
        <f>ხარჯები!PXV33</f>
        <v>0</v>
      </c>
      <c r="PXW35" s="73">
        <f>ხარჯები!PXW33</f>
        <v>0</v>
      </c>
      <c r="PXX35" s="73">
        <f>ხარჯები!PXX33</f>
        <v>0</v>
      </c>
      <c r="PXY35" s="73">
        <f>ხარჯები!PXY33</f>
        <v>0</v>
      </c>
      <c r="PXZ35" s="73">
        <f>ხარჯები!PXZ33</f>
        <v>0</v>
      </c>
      <c r="PYA35" s="73">
        <f>ხარჯები!PYA33</f>
        <v>0</v>
      </c>
      <c r="PYB35" s="73">
        <f>ხარჯები!PYB33</f>
        <v>0</v>
      </c>
      <c r="PYC35" s="73">
        <f>ხარჯები!PYC33</f>
        <v>0</v>
      </c>
      <c r="PYD35" s="73">
        <f>ხარჯები!PYD33</f>
        <v>0</v>
      </c>
      <c r="PYE35" s="73">
        <f>ხარჯები!PYE33</f>
        <v>0</v>
      </c>
      <c r="PYF35" s="73">
        <f>ხარჯები!PYF33</f>
        <v>0</v>
      </c>
      <c r="PYG35" s="73">
        <f>ხარჯები!PYG33</f>
        <v>0</v>
      </c>
      <c r="PYH35" s="73">
        <f>ხარჯები!PYH33</f>
        <v>0</v>
      </c>
      <c r="PYI35" s="73">
        <f>ხარჯები!PYI33</f>
        <v>0</v>
      </c>
      <c r="PYJ35" s="73">
        <f>ხარჯები!PYJ33</f>
        <v>0</v>
      </c>
      <c r="PYK35" s="73">
        <f>ხარჯები!PYK33</f>
        <v>0</v>
      </c>
      <c r="PYL35" s="73">
        <f>ხარჯები!PYL33</f>
        <v>0</v>
      </c>
      <c r="PYM35" s="73">
        <f>ხარჯები!PYM33</f>
        <v>0</v>
      </c>
      <c r="PYN35" s="73">
        <f>ხარჯები!PYN33</f>
        <v>0</v>
      </c>
      <c r="PYO35" s="73">
        <f>ხარჯები!PYO33</f>
        <v>0</v>
      </c>
      <c r="PYP35" s="73">
        <f>ხარჯები!PYP33</f>
        <v>0</v>
      </c>
      <c r="PYQ35" s="73">
        <f>ხარჯები!PYQ33</f>
        <v>0</v>
      </c>
      <c r="PYR35" s="73">
        <f>ხარჯები!PYR33</f>
        <v>0</v>
      </c>
      <c r="PYS35" s="73">
        <f>ხარჯები!PYS33</f>
        <v>0</v>
      </c>
      <c r="PYT35" s="73">
        <f>ხარჯები!PYT33</f>
        <v>0</v>
      </c>
      <c r="PYU35" s="73">
        <f>ხარჯები!PYU33</f>
        <v>0</v>
      </c>
      <c r="PYV35" s="73">
        <f>ხარჯები!PYV33</f>
        <v>0</v>
      </c>
      <c r="PYW35" s="73">
        <f>ხარჯები!PYW33</f>
        <v>0</v>
      </c>
      <c r="PYX35" s="73">
        <f>ხარჯები!PYX33</f>
        <v>0</v>
      </c>
      <c r="PYY35" s="73">
        <f>ხარჯები!PYY33</f>
        <v>0</v>
      </c>
      <c r="PYZ35" s="73">
        <f>ხარჯები!PYZ33</f>
        <v>0</v>
      </c>
      <c r="PZA35" s="73">
        <f>ხარჯები!PZA33</f>
        <v>0</v>
      </c>
      <c r="PZB35" s="73">
        <f>ხარჯები!PZB33</f>
        <v>0</v>
      </c>
      <c r="PZC35" s="73">
        <f>ხარჯები!PZC33</f>
        <v>0</v>
      </c>
      <c r="PZD35" s="73">
        <f>ხარჯები!PZD33</f>
        <v>0</v>
      </c>
      <c r="PZE35" s="73">
        <f>ხარჯები!PZE33</f>
        <v>0</v>
      </c>
      <c r="PZF35" s="73">
        <f>ხარჯები!PZF33</f>
        <v>0</v>
      </c>
      <c r="PZG35" s="73">
        <f>ხარჯები!PZG33</f>
        <v>0</v>
      </c>
      <c r="PZH35" s="73">
        <f>ხარჯები!PZH33</f>
        <v>0</v>
      </c>
      <c r="PZI35" s="73">
        <f>ხარჯები!PZI33</f>
        <v>0</v>
      </c>
      <c r="PZJ35" s="73">
        <f>ხარჯები!PZJ33</f>
        <v>0</v>
      </c>
      <c r="PZK35" s="73">
        <f>ხარჯები!PZK33</f>
        <v>0</v>
      </c>
      <c r="PZL35" s="73">
        <f>ხარჯები!PZL33</f>
        <v>0</v>
      </c>
      <c r="PZM35" s="73">
        <f>ხარჯები!PZM33</f>
        <v>0</v>
      </c>
      <c r="PZN35" s="73">
        <f>ხარჯები!PZN33</f>
        <v>0</v>
      </c>
      <c r="PZO35" s="73">
        <f>ხარჯები!PZO33</f>
        <v>0</v>
      </c>
      <c r="PZP35" s="73">
        <f>ხარჯები!PZP33</f>
        <v>0</v>
      </c>
      <c r="PZQ35" s="73">
        <f>ხარჯები!PZQ33</f>
        <v>0</v>
      </c>
      <c r="PZR35" s="73">
        <f>ხარჯები!PZR33</f>
        <v>0</v>
      </c>
      <c r="PZS35" s="73">
        <f>ხარჯები!PZS33</f>
        <v>0</v>
      </c>
      <c r="PZT35" s="73">
        <f>ხარჯები!PZT33</f>
        <v>0</v>
      </c>
      <c r="PZU35" s="73">
        <f>ხარჯები!PZU33</f>
        <v>0</v>
      </c>
      <c r="PZV35" s="73">
        <f>ხარჯები!PZV33</f>
        <v>0</v>
      </c>
      <c r="PZW35" s="73">
        <f>ხარჯები!PZW33</f>
        <v>0</v>
      </c>
      <c r="PZX35" s="73">
        <f>ხარჯები!PZX33</f>
        <v>0</v>
      </c>
      <c r="PZY35" s="73">
        <f>ხარჯები!PZY33</f>
        <v>0</v>
      </c>
      <c r="PZZ35" s="73">
        <f>ხარჯები!PZZ33</f>
        <v>0</v>
      </c>
      <c r="QAA35" s="73">
        <f>ხარჯები!QAA33</f>
        <v>0</v>
      </c>
      <c r="QAB35" s="73">
        <f>ხარჯები!QAB33</f>
        <v>0</v>
      </c>
      <c r="QAC35" s="73">
        <f>ხარჯები!QAC33</f>
        <v>0</v>
      </c>
      <c r="QAD35" s="73">
        <f>ხარჯები!QAD33</f>
        <v>0</v>
      </c>
      <c r="QAE35" s="73">
        <f>ხარჯები!QAE33</f>
        <v>0</v>
      </c>
      <c r="QAF35" s="73">
        <f>ხარჯები!QAF33</f>
        <v>0</v>
      </c>
      <c r="QAG35" s="73">
        <f>ხარჯები!QAG33</f>
        <v>0</v>
      </c>
      <c r="QAH35" s="73">
        <f>ხარჯები!QAH33</f>
        <v>0</v>
      </c>
      <c r="QAI35" s="73">
        <f>ხარჯები!QAI33</f>
        <v>0</v>
      </c>
      <c r="QAJ35" s="73">
        <f>ხარჯები!QAJ33</f>
        <v>0</v>
      </c>
      <c r="QAK35" s="73">
        <f>ხარჯები!QAK33</f>
        <v>0</v>
      </c>
      <c r="QAL35" s="73">
        <f>ხარჯები!QAL33</f>
        <v>0</v>
      </c>
      <c r="QAM35" s="73">
        <f>ხარჯები!QAM33</f>
        <v>0</v>
      </c>
      <c r="QAN35" s="73">
        <f>ხარჯები!QAN33</f>
        <v>0</v>
      </c>
      <c r="QAO35" s="73">
        <f>ხარჯები!QAO33</f>
        <v>0</v>
      </c>
      <c r="QAP35" s="73">
        <f>ხარჯები!QAP33</f>
        <v>0</v>
      </c>
      <c r="QAQ35" s="73">
        <f>ხარჯები!QAQ33</f>
        <v>0</v>
      </c>
      <c r="QAR35" s="73">
        <f>ხარჯები!QAR33</f>
        <v>0</v>
      </c>
      <c r="QAS35" s="73">
        <f>ხარჯები!QAS33</f>
        <v>0</v>
      </c>
      <c r="QAT35" s="73">
        <f>ხარჯები!QAT33</f>
        <v>0</v>
      </c>
      <c r="QAU35" s="73">
        <f>ხარჯები!QAU33</f>
        <v>0</v>
      </c>
      <c r="QAV35" s="73">
        <f>ხარჯები!QAV33</f>
        <v>0</v>
      </c>
      <c r="QAW35" s="73">
        <f>ხარჯები!QAW33</f>
        <v>0</v>
      </c>
      <c r="QAX35" s="73">
        <f>ხარჯები!QAX33</f>
        <v>0</v>
      </c>
      <c r="QAY35" s="73">
        <f>ხარჯები!QAY33</f>
        <v>0</v>
      </c>
      <c r="QAZ35" s="73">
        <f>ხარჯები!QAZ33</f>
        <v>0</v>
      </c>
      <c r="QBA35" s="73">
        <f>ხარჯები!QBA33</f>
        <v>0</v>
      </c>
      <c r="QBB35" s="73">
        <f>ხარჯები!QBB33</f>
        <v>0</v>
      </c>
      <c r="QBC35" s="73">
        <f>ხარჯები!QBC33</f>
        <v>0</v>
      </c>
      <c r="QBD35" s="73">
        <f>ხარჯები!QBD33</f>
        <v>0</v>
      </c>
      <c r="QBE35" s="73">
        <f>ხარჯები!QBE33</f>
        <v>0</v>
      </c>
      <c r="QBF35" s="73">
        <f>ხარჯები!QBF33</f>
        <v>0</v>
      </c>
      <c r="QBG35" s="73">
        <f>ხარჯები!QBG33</f>
        <v>0</v>
      </c>
      <c r="QBH35" s="73">
        <f>ხარჯები!QBH33</f>
        <v>0</v>
      </c>
      <c r="QBI35" s="73">
        <f>ხარჯები!QBI33</f>
        <v>0</v>
      </c>
      <c r="QBJ35" s="73">
        <f>ხარჯები!QBJ33</f>
        <v>0</v>
      </c>
      <c r="QBK35" s="73">
        <f>ხარჯები!QBK33</f>
        <v>0</v>
      </c>
      <c r="QBL35" s="73">
        <f>ხარჯები!QBL33</f>
        <v>0</v>
      </c>
      <c r="QBM35" s="73">
        <f>ხარჯები!QBM33</f>
        <v>0</v>
      </c>
      <c r="QBN35" s="73">
        <f>ხარჯები!QBN33</f>
        <v>0</v>
      </c>
      <c r="QBO35" s="73">
        <f>ხარჯები!QBO33</f>
        <v>0</v>
      </c>
      <c r="QBP35" s="73">
        <f>ხარჯები!QBP33</f>
        <v>0</v>
      </c>
      <c r="QBQ35" s="73">
        <f>ხარჯები!QBQ33</f>
        <v>0</v>
      </c>
      <c r="QBR35" s="73">
        <f>ხარჯები!QBR33</f>
        <v>0</v>
      </c>
      <c r="QBS35" s="73">
        <f>ხარჯები!QBS33</f>
        <v>0</v>
      </c>
      <c r="QBT35" s="73">
        <f>ხარჯები!QBT33</f>
        <v>0</v>
      </c>
      <c r="QBU35" s="73">
        <f>ხარჯები!QBU33</f>
        <v>0</v>
      </c>
      <c r="QBV35" s="73">
        <f>ხარჯები!QBV33</f>
        <v>0</v>
      </c>
      <c r="QBW35" s="73">
        <f>ხარჯები!QBW33</f>
        <v>0</v>
      </c>
      <c r="QBX35" s="73">
        <f>ხარჯები!QBX33</f>
        <v>0</v>
      </c>
      <c r="QBY35" s="73">
        <f>ხარჯები!QBY33</f>
        <v>0</v>
      </c>
      <c r="QBZ35" s="73">
        <f>ხარჯები!QBZ33</f>
        <v>0</v>
      </c>
      <c r="QCA35" s="73">
        <f>ხარჯები!QCA33</f>
        <v>0</v>
      </c>
      <c r="QCB35" s="73">
        <f>ხარჯები!QCB33</f>
        <v>0</v>
      </c>
      <c r="QCC35" s="73">
        <f>ხარჯები!QCC33</f>
        <v>0</v>
      </c>
      <c r="QCD35" s="73">
        <f>ხარჯები!QCD33</f>
        <v>0</v>
      </c>
      <c r="QCE35" s="73">
        <f>ხარჯები!QCE33</f>
        <v>0</v>
      </c>
      <c r="QCF35" s="73">
        <f>ხარჯები!QCF33</f>
        <v>0</v>
      </c>
      <c r="QCG35" s="73">
        <f>ხარჯები!QCG33</f>
        <v>0</v>
      </c>
      <c r="QCH35" s="73">
        <f>ხარჯები!QCH33</f>
        <v>0</v>
      </c>
      <c r="QCI35" s="73">
        <f>ხარჯები!QCI33</f>
        <v>0</v>
      </c>
      <c r="QCJ35" s="73">
        <f>ხარჯები!QCJ33</f>
        <v>0</v>
      </c>
      <c r="QCK35" s="73">
        <f>ხარჯები!QCK33</f>
        <v>0</v>
      </c>
      <c r="QCL35" s="73">
        <f>ხარჯები!QCL33</f>
        <v>0</v>
      </c>
      <c r="QCM35" s="73">
        <f>ხარჯები!QCM33</f>
        <v>0</v>
      </c>
      <c r="QCN35" s="73">
        <f>ხარჯები!QCN33</f>
        <v>0</v>
      </c>
      <c r="QCO35" s="73">
        <f>ხარჯები!QCO33</f>
        <v>0</v>
      </c>
      <c r="QCP35" s="73">
        <f>ხარჯები!QCP33</f>
        <v>0</v>
      </c>
      <c r="QCQ35" s="73">
        <f>ხარჯები!QCQ33</f>
        <v>0</v>
      </c>
      <c r="QCR35" s="73">
        <f>ხარჯები!QCR33</f>
        <v>0</v>
      </c>
      <c r="QCS35" s="73">
        <f>ხარჯები!QCS33</f>
        <v>0</v>
      </c>
      <c r="QCT35" s="73">
        <f>ხარჯები!QCT33</f>
        <v>0</v>
      </c>
      <c r="QCU35" s="73">
        <f>ხარჯები!QCU33</f>
        <v>0</v>
      </c>
      <c r="QCV35" s="73">
        <f>ხარჯები!QCV33</f>
        <v>0</v>
      </c>
      <c r="QCW35" s="73">
        <f>ხარჯები!QCW33</f>
        <v>0</v>
      </c>
      <c r="QCX35" s="73">
        <f>ხარჯები!QCX33</f>
        <v>0</v>
      </c>
      <c r="QCY35" s="73">
        <f>ხარჯები!QCY33</f>
        <v>0</v>
      </c>
      <c r="QCZ35" s="73">
        <f>ხარჯები!QCZ33</f>
        <v>0</v>
      </c>
      <c r="QDA35" s="73">
        <f>ხარჯები!QDA33</f>
        <v>0</v>
      </c>
      <c r="QDB35" s="73">
        <f>ხარჯები!QDB33</f>
        <v>0</v>
      </c>
      <c r="QDC35" s="73">
        <f>ხარჯები!QDC33</f>
        <v>0</v>
      </c>
      <c r="QDD35" s="73">
        <f>ხარჯები!QDD33</f>
        <v>0</v>
      </c>
      <c r="QDE35" s="73">
        <f>ხარჯები!QDE33</f>
        <v>0</v>
      </c>
      <c r="QDF35" s="73">
        <f>ხარჯები!QDF33</f>
        <v>0</v>
      </c>
      <c r="QDG35" s="73">
        <f>ხარჯები!QDG33</f>
        <v>0</v>
      </c>
      <c r="QDH35" s="73">
        <f>ხარჯები!QDH33</f>
        <v>0</v>
      </c>
      <c r="QDI35" s="73">
        <f>ხარჯები!QDI33</f>
        <v>0</v>
      </c>
      <c r="QDJ35" s="73">
        <f>ხარჯები!QDJ33</f>
        <v>0</v>
      </c>
      <c r="QDK35" s="73">
        <f>ხარჯები!QDK33</f>
        <v>0</v>
      </c>
      <c r="QDL35" s="73">
        <f>ხარჯები!QDL33</f>
        <v>0</v>
      </c>
      <c r="QDM35" s="73">
        <f>ხარჯები!QDM33</f>
        <v>0</v>
      </c>
      <c r="QDN35" s="73">
        <f>ხარჯები!QDN33</f>
        <v>0</v>
      </c>
      <c r="QDO35" s="73">
        <f>ხარჯები!QDO33</f>
        <v>0</v>
      </c>
      <c r="QDP35" s="73">
        <f>ხარჯები!QDP33</f>
        <v>0</v>
      </c>
      <c r="QDQ35" s="73">
        <f>ხარჯები!QDQ33</f>
        <v>0</v>
      </c>
      <c r="QDR35" s="73">
        <f>ხარჯები!QDR33</f>
        <v>0</v>
      </c>
      <c r="QDS35" s="73">
        <f>ხარჯები!QDS33</f>
        <v>0</v>
      </c>
      <c r="QDT35" s="73">
        <f>ხარჯები!QDT33</f>
        <v>0</v>
      </c>
      <c r="QDU35" s="73">
        <f>ხარჯები!QDU33</f>
        <v>0</v>
      </c>
      <c r="QDV35" s="73">
        <f>ხარჯები!QDV33</f>
        <v>0</v>
      </c>
      <c r="QDW35" s="73">
        <f>ხარჯები!QDW33</f>
        <v>0</v>
      </c>
      <c r="QDX35" s="73">
        <f>ხარჯები!QDX33</f>
        <v>0</v>
      </c>
      <c r="QDY35" s="73">
        <f>ხარჯები!QDY33</f>
        <v>0</v>
      </c>
      <c r="QDZ35" s="73">
        <f>ხარჯები!QDZ33</f>
        <v>0</v>
      </c>
      <c r="QEA35" s="73">
        <f>ხარჯები!QEA33</f>
        <v>0</v>
      </c>
      <c r="QEB35" s="73">
        <f>ხარჯები!QEB33</f>
        <v>0</v>
      </c>
      <c r="QEC35" s="73">
        <f>ხარჯები!QEC33</f>
        <v>0</v>
      </c>
      <c r="QED35" s="73">
        <f>ხარჯები!QED33</f>
        <v>0</v>
      </c>
      <c r="QEE35" s="73">
        <f>ხარჯები!QEE33</f>
        <v>0</v>
      </c>
      <c r="QEF35" s="73">
        <f>ხარჯები!QEF33</f>
        <v>0</v>
      </c>
      <c r="QEG35" s="73">
        <f>ხარჯები!QEG33</f>
        <v>0</v>
      </c>
      <c r="QEH35" s="73">
        <f>ხარჯები!QEH33</f>
        <v>0</v>
      </c>
      <c r="QEI35" s="73">
        <f>ხარჯები!QEI33</f>
        <v>0</v>
      </c>
      <c r="QEJ35" s="73">
        <f>ხარჯები!QEJ33</f>
        <v>0</v>
      </c>
      <c r="QEK35" s="73">
        <f>ხარჯები!QEK33</f>
        <v>0</v>
      </c>
      <c r="QEL35" s="73">
        <f>ხარჯები!QEL33</f>
        <v>0</v>
      </c>
      <c r="QEM35" s="73">
        <f>ხარჯები!QEM33</f>
        <v>0</v>
      </c>
      <c r="QEN35" s="73">
        <f>ხარჯები!QEN33</f>
        <v>0</v>
      </c>
      <c r="QEO35" s="73">
        <f>ხარჯები!QEO33</f>
        <v>0</v>
      </c>
      <c r="QEP35" s="73">
        <f>ხარჯები!QEP33</f>
        <v>0</v>
      </c>
      <c r="QEQ35" s="73">
        <f>ხარჯები!QEQ33</f>
        <v>0</v>
      </c>
      <c r="QER35" s="73">
        <f>ხარჯები!QER33</f>
        <v>0</v>
      </c>
      <c r="QES35" s="73">
        <f>ხარჯები!QES33</f>
        <v>0</v>
      </c>
      <c r="QET35" s="73">
        <f>ხარჯები!QET33</f>
        <v>0</v>
      </c>
      <c r="QEU35" s="73">
        <f>ხარჯები!QEU33</f>
        <v>0</v>
      </c>
      <c r="QEV35" s="73">
        <f>ხარჯები!QEV33</f>
        <v>0</v>
      </c>
      <c r="QEW35" s="73">
        <f>ხარჯები!QEW33</f>
        <v>0</v>
      </c>
      <c r="QEX35" s="73">
        <f>ხარჯები!QEX33</f>
        <v>0</v>
      </c>
      <c r="QEY35" s="73">
        <f>ხარჯები!QEY33</f>
        <v>0</v>
      </c>
      <c r="QEZ35" s="73">
        <f>ხარჯები!QEZ33</f>
        <v>0</v>
      </c>
      <c r="QFA35" s="73">
        <f>ხარჯები!QFA33</f>
        <v>0</v>
      </c>
      <c r="QFB35" s="73">
        <f>ხარჯები!QFB33</f>
        <v>0</v>
      </c>
      <c r="QFC35" s="73">
        <f>ხარჯები!QFC33</f>
        <v>0</v>
      </c>
      <c r="QFD35" s="73">
        <f>ხარჯები!QFD33</f>
        <v>0</v>
      </c>
      <c r="QFE35" s="73">
        <f>ხარჯები!QFE33</f>
        <v>0</v>
      </c>
      <c r="QFF35" s="73">
        <f>ხარჯები!QFF33</f>
        <v>0</v>
      </c>
      <c r="QFG35" s="73">
        <f>ხარჯები!QFG33</f>
        <v>0</v>
      </c>
      <c r="QFH35" s="73">
        <f>ხარჯები!QFH33</f>
        <v>0</v>
      </c>
      <c r="QFI35" s="73">
        <f>ხარჯები!QFI33</f>
        <v>0</v>
      </c>
      <c r="QFJ35" s="73">
        <f>ხარჯები!QFJ33</f>
        <v>0</v>
      </c>
      <c r="QFK35" s="73">
        <f>ხარჯები!QFK33</f>
        <v>0</v>
      </c>
      <c r="QFL35" s="73">
        <f>ხარჯები!QFL33</f>
        <v>0</v>
      </c>
      <c r="QFM35" s="73">
        <f>ხარჯები!QFM33</f>
        <v>0</v>
      </c>
      <c r="QFN35" s="73">
        <f>ხარჯები!QFN33</f>
        <v>0</v>
      </c>
      <c r="QFO35" s="73">
        <f>ხარჯები!QFO33</f>
        <v>0</v>
      </c>
      <c r="QFP35" s="73">
        <f>ხარჯები!QFP33</f>
        <v>0</v>
      </c>
      <c r="QFQ35" s="73">
        <f>ხარჯები!QFQ33</f>
        <v>0</v>
      </c>
      <c r="QFR35" s="73">
        <f>ხარჯები!QFR33</f>
        <v>0</v>
      </c>
      <c r="QFS35" s="73">
        <f>ხარჯები!QFS33</f>
        <v>0</v>
      </c>
      <c r="QFT35" s="73">
        <f>ხარჯები!QFT33</f>
        <v>0</v>
      </c>
      <c r="QFU35" s="73">
        <f>ხარჯები!QFU33</f>
        <v>0</v>
      </c>
      <c r="QFV35" s="73">
        <f>ხარჯები!QFV33</f>
        <v>0</v>
      </c>
      <c r="QFW35" s="73">
        <f>ხარჯები!QFW33</f>
        <v>0</v>
      </c>
      <c r="QFX35" s="73">
        <f>ხარჯები!QFX33</f>
        <v>0</v>
      </c>
      <c r="QFY35" s="73">
        <f>ხარჯები!QFY33</f>
        <v>0</v>
      </c>
      <c r="QFZ35" s="73">
        <f>ხარჯები!QFZ33</f>
        <v>0</v>
      </c>
      <c r="QGA35" s="73">
        <f>ხარჯები!QGA33</f>
        <v>0</v>
      </c>
      <c r="QGB35" s="73">
        <f>ხარჯები!QGB33</f>
        <v>0</v>
      </c>
      <c r="QGC35" s="73">
        <f>ხარჯები!QGC33</f>
        <v>0</v>
      </c>
      <c r="QGD35" s="73">
        <f>ხარჯები!QGD33</f>
        <v>0</v>
      </c>
      <c r="QGE35" s="73">
        <f>ხარჯები!QGE33</f>
        <v>0</v>
      </c>
      <c r="QGF35" s="73">
        <f>ხარჯები!QGF33</f>
        <v>0</v>
      </c>
      <c r="QGG35" s="73">
        <f>ხარჯები!QGG33</f>
        <v>0</v>
      </c>
      <c r="QGH35" s="73">
        <f>ხარჯები!QGH33</f>
        <v>0</v>
      </c>
      <c r="QGI35" s="73">
        <f>ხარჯები!QGI33</f>
        <v>0</v>
      </c>
      <c r="QGJ35" s="73">
        <f>ხარჯები!QGJ33</f>
        <v>0</v>
      </c>
      <c r="QGK35" s="73">
        <f>ხარჯები!QGK33</f>
        <v>0</v>
      </c>
      <c r="QGL35" s="73">
        <f>ხარჯები!QGL33</f>
        <v>0</v>
      </c>
      <c r="QGM35" s="73">
        <f>ხარჯები!QGM33</f>
        <v>0</v>
      </c>
      <c r="QGN35" s="73">
        <f>ხარჯები!QGN33</f>
        <v>0</v>
      </c>
      <c r="QGO35" s="73">
        <f>ხარჯები!QGO33</f>
        <v>0</v>
      </c>
      <c r="QGP35" s="73">
        <f>ხარჯები!QGP33</f>
        <v>0</v>
      </c>
      <c r="QGQ35" s="73">
        <f>ხარჯები!QGQ33</f>
        <v>0</v>
      </c>
      <c r="QGR35" s="73">
        <f>ხარჯები!QGR33</f>
        <v>0</v>
      </c>
      <c r="QGS35" s="73">
        <f>ხარჯები!QGS33</f>
        <v>0</v>
      </c>
      <c r="QGT35" s="73">
        <f>ხარჯები!QGT33</f>
        <v>0</v>
      </c>
      <c r="QGU35" s="73">
        <f>ხარჯები!QGU33</f>
        <v>0</v>
      </c>
      <c r="QGV35" s="73">
        <f>ხარჯები!QGV33</f>
        <v>0</v>
      </c>
      <c r="QGW35" s="73">
        <f>ხარჯები!QGW33</f>
        <v>0</v>
      </c>
      <c r="QGX35" s="73">
        <f>ხარჯები!QGX33</f>
        <v>0</v>
      </c>
      <c r="QGY35" s="73">
        <f>ხარჯები!QGY33</f>
        <v>0</v>
      </c>
      <c r="QGZ35" s="73">
        <f>ხარჯები!QGZ33</f>
        <v>0</v>
      </c>
      <c r="QHA35" s="73">
        <f>ხარჯები!QHA33</f>
        <v>0</v>
      </c>
      <c r="QHB35" s="73">
        <f>ხარჯები!QHB33</f>
        <v>0</v>
      </c>
      <c r="QHC35" s="73">
        <f>ხარჯები!QHC33</f>
        <v>0</v>
      </c>
      <c r="QHD35" s="73">
        <f>ხარჯები!QHD33</f>
        <v>0</v>
      </c>
      <c r="QHE35" s="73">
        <f>ხარჯები!QHE33</f>
        <v>0</v>
      </c>
      <c r="QHF35" s="73">
        <f>ხარჯები!QHF33</f>
        <v>0</v>
      </c>
      <c r="QHG35" s="73">
        <f>ხარჯები!QHG33</f>
        <v>0</v>
      </c>
      <c r="QHH35" s="73">
        <f>ხარჯები!QHH33</f>
        <v>0</v>
      </c>
      <c r="QHI35" s="73">
        <f>ხარჯები!QHI33</f>
        <v>0</v>
      </c>
      <c r="QHJ35" s="73">
        <f>ხარჯები!QHJ33</f>
        <v>0</v>
      </c>
      <c r="QHK35" s="73">
        <f>ხარჯები!QHK33</f>
        <v>0</v>
      </c>
      <c r="QHL35" s="73">
        <f>ხარჯები!QHL33</f>
        <v>0</v>
      </c>
      <c r="QHM35" s="73">
        <f>ხარჯები!QHM33</f>
        <v>0</v>
      </c>
      <c r="QHN35" s="73">
        <f>ხარჯები!QHN33</f>
        <v>0</v>
      </c>
      <c r="QHO35" s="73">
        <f>ხარჯები!QHO33</f>
        <v>0</v>
      </c>
      <c r="QHP35" s="73">
        <f>ხარჯები!QHP33</f>
        <v>0</v>
      </c>
      <c r="QHQ35" s="73">
        <f>ხარჯები!QHQ33</f>
        <v>0</v>
      </c>
      <c r="QHR35" s="73">
        <f>ხარჯები!QHR33</f>
        <v>0</v>
      </c>
      <c r="QHS35" s="73">
        <f>ხარჯები!QHS33</f>
        <v>0</v>
      </c>
      <c r="QHT35" s="73">
        <f>ხარჯები!QHT33</f>
        <v>0</v>
      </c>
      <c r="QHU35" s="73">
        <f>ხარჯები!QHU33</f>
        <v>0</v>
      </c>
      <c r="QHV35" s="73">
        <f>ხარჯები!QHV33</f>
        <v>0</v>
      </c>
      <c r="QHW35" s="73">
        <f>ხარჯები!QHW33</f>
        <v>0</v>
      </c>
      <c r="QHX35" s="73">
        <f>ხარჯები!QHX33</f>
        <v>0</v>
      </c>
      <c r="QHY35" s="73">
        <f>ხარჯები!QHY33</f>
        <v>0</v>
      </c>
      <c r="QHZ35" s="73">
        <f>ხარჯები!QHZ33</f>
        <v>0</v>
      </c>
      <c r="QIA35" s="73">
        <f>ხარჯები!QIA33</f>
        <v>0</v>
      </c>
      <c r="QIB35" s="73">
        <f>ხარჯები!QIB33</f>
        <v>0</v>
      </c>
      <c r="QIC35" s="73">
        <f>ხარჯები!QIC33</f>
        <v>0</v>
      </c>
      <c r="QID35" s="73">
        <f>ხარჯები!QID33</f>
        <v>0</v>
      </c>
      <c r="QIE35" s="73">
        <f>ხარჯები!QIE33</f>
        <v>0</v>
      </c>
      <c r="QIF35" s="73">
        <f>ხარჯები!QIF33</f>
        <v>0</v>
      </c>
      <c r="QIG35" s="73">
        <f>ხარჯები!QIG33</f>
        <v>0</v>
      </c>
      <c r="QIH35" s="73">
        <f>ხარჯები!QIH33</f>
        <v>0</v>
      </c>
      <c r="QII35" s="73">
        <f>ხარჯები!QII33</f>
        <v>0</v>
      </c>
      <c r="QIJ35" s="73">
        <f>ხარჯები!QIJ33</f>
        <v>0</v>
      </c>
      <c r="QIK35" s="73">
        <f>ხარჯები!QIK33</f>
        <v>0</v>
      </c>
      <c r="QIL35" s="73">
        <f>ხარჯები!QIL33</f>
        <v>0</v>
      </c>
      <c r="QIM35" s="73">
        <f>ხარჯები!QIM33</f>
        <v>0</v>
      </c>
      <c r="QIN35" s="73">
        <f>ხარჯები!QIN33</f>
        <v>0</v>
      </c>
      <c r="QIO35" s="73">
        <f>ხარჯები!QIO33</f>
        <v>0</v>
      </c>
      <c r="QIP35" s="73">
        <f>ხარჯები!QIP33</f>
        <v>0</v>
      </c>
      <c r="QIQ35" s="73">
        <f>ხარჯები!QIQ33</f>
        <v>0</v>
      </c>
      <c r="QIR35" s="73">
        <f>ხარჯები!QIR33</f>
        <v>0</v>
      </c>
      <c r="QIS35" s="73">
        <f>ხარჯები!QIS33</f>
        <v>0</v>
      </c>
      <c r="QIT35" s="73">
        <f>ხარჯები!QIT33</f>
        <v>0</v>
      </c>
      <c r="QIU35" s="73">
        <f>ხარჯები!QIU33</f>
        <v>0</v>
      </c>
      <c r="QIV35" s="73">
        <f>ხარჯები!QIV33</f>
        <v>0</v>
      </c>
      <c r="QIW35" s="73">
        <f>ხარჯები!QIW33</f>
        <v>0</v>
      </c>
      <c r="QIX35" s="73">
        <f>ხარჯები!QIX33</f>
        <v>0</v>
      </c>
      <c r="QIY35" s="73">
        <f>ხარჯები!QIY33</f>
        <v>0</v>
      </c>
      <c r="QIZ35" s="73">
        <f>ხარჯები!QIZ33</f>
        <v>0</v>
      </c>
      <c r="QJA35" s="73">
        <f>ხარჯები!QJA33</f>
        <v>0</v>
      </c>
      <c r="QJB35" s="73">
        <f>ხარჯები!QJB33</f>
        <v>0</v>
      </c>
      <c r="QJC35" s="73">
        <f>ხარჯები!QJC33</f>
        <v>0</v>
      </c>
      <c r="QJD35" s="73">
        <f>ხარჯები!QJD33</f>
        <v>0</v>
      </c>
      <c r="QJE35" s="73">
        <f>ხარჯები!QJE33</f>
        <v>0</v>
      </c>
      <c r="QJF35" s="73">
        <f>ხარჯები!QJF33</f>
        <v>0</v>
      </c>
      <c r="QJG35" s="73">
        <f>ხარჯები!QJG33</f>
        <v>0</v>
      </c>
      <c r="QJH35" s="73">
        <f>ხარჯები!QJH33</f>
        <v>0</v>
      </c>
      <c r="QJI35" s="73">
        <f>ხარჯები!QJI33</f>
        <v>0</v>
      </c>
      <c r="QJJ35" s="73">
        <f>ხარჯები!QJJ33</f>
        <v>0</v>
      </c>
      <c r="QJK35" s="73">
        <f>ხარჯები!QJK33</f>
        <v>0</v>
      </c>
      <c r="QJL35" s="73">
        <f>ხარჯები!QJL33</f>
        <v>0</v>
      </c>
      <c r="QJM35" s="73">
        <f>ხარჯები!QJM33</f>
        <v>0</v>
      </c>
      <c r="QJN35" s="73">
        <f>ხარჯები!QJN33</f>
        <v>0</v>
      </c>
      <c r="QJO35" s="73">
        <f>ხარჯები!QJO33</f>
        <v>0</v>
      </c>
      <c r="QJP35" s="73">
        <f>ხარჯები!QJP33</f>
        <v>0</v>
      </c>
      <c r="QJQ35" s="73">
        <f>ხარჯები!QJQ33</f>
        <v>0</v>
      </c>
      <c r="QJR35" s="73">
        <f>ხარჯები!QJR33</f>
        <v>0</v>
      </c>
      <c r="QJS35" s="73">
        <f>ხარჯები!QJS33</f>
        <v>0</v>
      </c>
      <c r="QJT35" s="73">
        <f>ხარჯები!QJT33</f>
        <v>0</v>
      </c>
      <c r="QJU35" s="73">
        <f>ხარჯები!QJU33</f>
        <v>0</v>
      </c>
      <c r="QJV35" s="73">
        <f>ხარჯები!QJV33</f>
        <v>0</v>
      </c>
      <c r="QJW35" s="73">
        <f>ხარჯები!QJW33</f>
        <v>0</v>
      </c>
      <c r="QJX35" s="73">
        <f>ხარჯები!QJX33</f>
        <v>0</v>
      </c>
      <c r="QJY35" s="73">
        <f>ხარჯები!QJY33</f>
        <v>0</v>
      </c>
      <c r="QJZ35" s="73">
        <f>ხარჯები!QJZ33</f>
        <v>0</v>
      </c>
      <c r="QKA35" s="73">
        <f>ხარჯები!QKA33</f>
        <v>0</v>
      </c>
      <c r="QKB35" s="73">
        <f>ხარჯები!QKB33</f>
        <v>0</v>
      </c>
      <c r="QKC35" s="73">
        <f>ხარჯები!QKC33</f>
        <v>0</v>
      </c>
      <c r="QKD35" s="73">
        <f>ხარჯები!QKD33</f>
        <v>0</v>
      </c>
      <c r="QKE35" s="73">
        <f>ხარჯები!QKE33</f>
        <v>0</v>
      </c>
      <c r="QKF35" s="73">
        <f>ხარჯები!QKF33</f>
        <v>0</v>
      </c>
      <c r="QKG35" s="73">
        <f>ხარჯები!QKG33</f>
        <v>0</v>
      </c>
      <c r="QKH35" s="73">
        <f>ხარჯები!QKH33</f>
        <v>0</v>
      </c>
      <c r="QKI35" s="73">
        <f>ხარჯები!QKI33</f>
        <v>0</v>
      </c>
      <c r="QKJ35" s="73">
        <f>ხარჯები!QKJ33</f>
        <v>0</v>
      </c>
      <c r="QKK35" s="73">
        <f>ხარჯები!QKK33</f>
        <v>0</v>
      </c>
      <c r="QKL35" s="73">
        <f>ხარჯები!QKL33</f>
        <v>0</v>
      </c>
      <c r="QKM35" s="73">
        <f>ხარჯები!QKM33</f>
        <v>0</v>
      </c>
      <c r="QKN35" s="73">
        <f>ხარჯები!QKN33</f>
        <v>0</v>
      </c>
      <c r="QKO35" s="73">
        <f>ხარჯები!QKO33</f>
        <v>0</v>
      </c>
      <c r="QKP35" s="73">
        <f>ხარჯები!QKP33</f>
        <v>0</v>
      </c>
      <c r="QKQ35" s="73">
        <f>ხარჯები!QKQ33</f>
        <v>0</v>
      </c>
      <c r="QKR35" s="73">
        <f>ხარჯები!QKR33</f>
        <v>0</v>
      </c>
      <c r="QKS35" s="73">
        <f>ხარჯები!QKS33</f>
        <v>0</v>
      </c>
      <c r="QKT35" s="73">
        <f>ხარჯები!QKT33</f>
        <v>0</v>
      </c>
      <c r="QKU35" s="73">
        <f>ხარჯები!QKU33</f>
        <v>0</v>
      </c>
      <c r="QKV35" s="73">
        <f>ხარჯები!QKV33</f>
        <v>0</v>
      </c>
      <c r="QKW35" s="73">
        <f>ხარჯები!QKW33</f>
        <v>0</v>
      </c>
      <c r="QKX35" s="73">
        <f>ხარჯები!QKX33</f>
        <v>0</v>
      </c>
      <c r="QKY35" s="73">
        <f>ხარჯები!QKY33</f>
        <v>0</v>
      </c>
      <c r="QKZ35" s="73">
        <f>ხარჯები!QKZ33</f>
        <v>0</v>
      </c>
      <c r="QLA35" s="73">
        <f>ხარჯები!QLA33</f>
        <v>0</v>
      </c>
      <c r="QLB35" s="73">
        <f>ხარჯები!QLB33</f>
        <v>0</v>
      </c>
      <c r="QLC35" s="73">
        <f>ხარჯები!QLC33</f>
        <v>0</v>
      </c>
      <c r="QLD35" s="73">
        <f>ხარჯები!QLD33</f>
        <v>0</v>
      </c>
      <c r="QLE35" s="73">
        <f>ხარჯები!QLE33</f>
        <v>0</v>
      </c>
      <c r="QLF35" s="73">
        <f>ხარჯები!QLF33</f>
        <v>0</v>
      </c>
      <c r="QLG35" s="73">
        <f>ხარჯები!QLG33</f>
        <v>0</v>
      </c>
      <c r="QLH35" s="73">
        <f>ხარჯები!QLH33</f>
        <v>0</v>
      </c>
      <c r="QLI35" s="73">
        <f>ხარჯები!QLI33</f>
        <v>0</v>
      </c>
      <c r="QLJ35" s="73">
        <f>ხარჯები!QLJ33</f>
        <v>0</v>
      </c>
      <c r="QLK35" s="73">
        <f>ხარჯები!QLK33</f>
        <v>0</v>
      </c>
      <c r="QLL35" s="73">
        <f>ხარჯები!QLL33</f>
        <v>0</v>
      </c>
      <c r="QLM35" s="73">
        <f>ხარჯები!QLM33</f>
        <v>0</v>
      </c>
      <c r="QLN35" s="73">
        <f>ხარჯები!QLN33</f>
        <v>0</v>
      </c>
      <c r="QLO35" s="73">
        <f>ხარჯები!QLO33</f>
        <v>0</v>
      </c>
      <c r="QLP35" s="73">
        <f>ხარჯები!QLP33</f>
        <v>0</v>
      </c>
      <c r="QLQ35" s="73">
        <f>ხარჯები!QLQ33</f>
        <v>0</v>
      </c>
      <c r="QLR35" s="73">
        <f>ხარჯები!QLR33</f>
        <v>0</v>
      </c>
      <c r="QLS35" s="73">
        <f>ხარჯები!QLS33</f>
        <v>0</v>
      </c>
      <c r="QLT35" s="73">
        <f>ხარჯები!QLT33</f>
        <v>0</v>
      </c>
      <c r="QLU35" s="73">
        <f>ხარჯები!QLU33</f>
        <v>0</v>
      </c>
      <c r="QLV35" s="73">
        <f>ხარჯები!QLV33</f>
        <v>0</v>
      </c>
      <c r="QLW35" s="73">
        <f>ხარჯები!QLW33</f>
        <v>0</v>
      </c>
      <c r="QLX35" s="73">
        <f>ხარჯები!QLX33</f>
        <v>0</v>
      </c>
      <c r="QLY35" s="73">
        <f>ხარჯები!QLY33</f>
        <v>0</v>
      </c>
      <c r="QLZ35" s="73">
        <f>ხარჯები!QLZ33</f>
        <v>0</v>
      </c>
      <c r="QMA35" s="73">
        <f>ხარჯები!QMA33</f>
        <v>0</v>
      </c>
      <c r="QMB35" s="73">
        <f>ხარჯები!QMB33</f>
        <v>0</v>
      </c>
      <c r="QMC35" s="73">
        <f>ხარჯები!QMC33</f>
        <v>0</v>
      </c>
      <c r="QMD35" s="73">
        <f>ხარჯები!QMD33</f>
        <v>0</v>
      </c>
      <c r="QME35" s="73">
        <f>ხარჯები!QME33</f>
        <v>0</v>
      </c>
      <c r="QMF35" s="73">
        <f>ხარჯები!QMF33</f>
        <v>0</v>
      </c>
      <c r="QMG35" s="73">
        <f>ხარჯები!QMG33</f>
        <v>0</v>
      </c>
      <c r="QMH35" s="73">
        <f>ხარჯები!QMH33</f>
        <v>0</v>
      </c>
      <c r="QMI35" s="73">
        <f>ხარჯები!QMI33</f>
        <v>0</v>
      </c>
      <c r="QMJ35" s="73">
        <f>ხარჯები!QMJ33</f>
        <v>0</v>
      </c>
      <c r="QMK35" s="73">
        <f>ხარჯები!QMK33</f>
        <v>0</v>
      </c>
      <c r="QML35" s="73">
        <f>ხარჯები!QML33</f>
        <v>0</v>
      </c>
      <c r="QMM35" s="73">
        <f>ხარჯები!QMM33</f>
        <v>0</v>
      </c>
      <c r="QMN35" s="73">
        <f>ხარჯები!QMN33</f>
        <v>0</v>
      </c>
      <c r="QMO35" s="73">
        <f>ხარჯები!QMO33</f>
        <v>0</v>
      </c>
      <c r="QMP35" s="73">
        <f>ხარჯები!QMP33</f>
        <v>0</v>
      </c>
      <c r="QMQ35" s="73">
        <f>ხარჯები!QMQ33</f>
        <v>0</v>
      </c>
      <c r="QMR35" s="73">
        <f>ხარჯები!QMR33</f>
        <v>0</v>
      </c>
      <c r="QMS35" s="73">
        <f>ხარჯები!QMS33</f>
        <v>0</v>
      </c>
      <c r="QMT35" s="73">
        <f>ხარჯები!QMT33</f>
        <v>0</v>
      </c>
      <c r="QMU35" s="73">
        <f>ხარჯები!QMU33</f>
        <v>0</v>
      </c>
      <c r="QMV35" s="73">
        <f>ხარჯები!QMV33</f>
        <v>0</v>
      </c>
      <c r="QMW35" s="73">
        <f>ხარჯები!QMW33</f>
        <v>0</v>
      </c>
      <c r="QMX35" s="73">
        <f>ხარჯები!QMX33</f>
        <v>0</v>
      </c>
      <c r="QMY35" s="73">
        <f>ხარჯები!QMY33</f>
        <v>0</v>
      </c>
      <c r="QMZ35" s="73">
        <f>ხარჯები!QMZ33</f>
        <v>0</v>
      </c>
      <c r="QNA35" s="73">
        <f>ხარჯები!QNA33</f>
        <v>0</v>
      </c>
      <c r="QNB35" s="73">
        <f>ხარჯები!QNB33</f>
        <v>0</v>
      </c>
      <c r="QNC35" s="73">
        <f>ხარჯები!QNC33</f>
        <v>0</v>
      </c>
      <c r="QND35" s="73">
        <f>ხარჯები!QND33</f>
        <v>0</v>
      </c>
      <c r="QNE35" s="73">
        <f>ხარჯები!QNE33</f>
        <v>0</v>
      </c>
      <c r="QNF35" s="73">
        <f>ხარჯები!QNF33</f>
        <v>0</v>
      </c>
      <c r="QNG35" s="73">
        <f>ხარჯები!QNG33</f>
        <v>0</v>
      </c>
      <c r="QNH35" s="73">
        <f>ხარჯები!QNH33</f>
        <v>0</v>
      </c>
      <c r="QNI35" s="73">
        <f>ხარჯები!QNI33</f>
        <v>0</v>
      </c>
      <c r="QNJ35" s="73">
        <f>ხარჯები!QNJ33</f>
        <v>0</v>
      </c>
      <c r="QNK35" s="73">
        <f>ხარჯები!QNK33</f>
        <v>0</v>
      </c>
      <c r="QNL35" s="73">
        <f>ხარჯები!QNL33</f>
        <v>0</v>
      </c>
      <c r="QNM35" s="73">
        <f>ხარჯები!QNM33</f>
        <v>0</v>
      </c>
      <c r="QNN35" s="73">
        <f>ხარჯები!QNN33</f>
        <v>0</v>
      </c>
      <c r="QNO35" s="73">
        <f>ხარჯები!QNO33</f>
        <v>0</v>
      </c>
      <c r="QNP35" s="73">
        <f>ხარჯები!QNP33</f>
        <v>0</v>
      </c>
      <c r="QNQ35" s="73">
        <f>ხარჯები!QNQ33</f>
        <v>0</v>
      </c>
      <c r="QNR35" s="73">
        <f>ხარჯები!QNR33</f>
        <v>0</v>
      </c>
      <c r="QNS35" s="73">
        <f>ხარჯები!QNS33</f>
        <v>0</v>
      </c>
      <c r="QNT35" s="73">
        <f>ხარჯები!QNT33</f>
        <v>0</v>
      </c>
      <c r="QNU35" s="73">
        <f>ხარჯები!QNU33</f>
        <v>0</v>
      </c>
      <c r="QNV35" s="73">
        <f>ხარჯები!QNV33</f>
        <v>0</v>
      </c>
      <c r="QNW35" s="73">
        <f>ხარჯები!QNW33</f>
        <v>0</v>
      </c>
      <c r="QNX35" s="73">
        <f>ხარჯები!QNX33</f>
        <v>0</v>
      </c>
      <c r="QNY35" s="73">
        <f>ხარჯები!QNY33</f>
        <v>0</v>
      </c>
      <c r="QNZ35" s="73">
        <f>ხარჯები!QNZ33</f>
        <v>0</v>
      </c>
      <c r="QOA35" s="73">
        <f>ხარჯები!QOA33</f>
        <v>0</v>
      </c>
      <c r="QOB35" s="73">
        <f>ხარჯები!QOB33</f>
        <v>0</v>
      </c>
      <c r="QOC35" s="73">
        <f>ხარჯები!QOC33</f>
        <v>0</v>
      </c>
      <c r="QOD35" s="73">
        <f>ხარჯები!QOD33</f>
        <v>0</v>
      </c>
      <c r="QOE35" s="73">
        <f>ხარჯები!QOE33</f>
        <v>0</v>
      </c>
      <c r="QOF35" s="73">
        <f>ხარჯები!QOF33</f>
        <v>0</v>
      </c>
      <c r="QOG35" s="73">
        <f>ხარჯები!QOG33</f>
        <v>0</v>
      </c>
      <c r="QOH35" s="73">
        <f>ხარჯები!QOH33</f>
        <v>0</v>
      </c>
      <c r="QOI35" s="73">
        <f>ხარჯები!QOI33</f>
        <v>0</v>
      </c>
      <c r="QOJ35" s="73">
        <f>ხარჯები!QOJ33</f>
        <v>0</v>
      </c>
      <c r="QOK35" s="73">
        <f>ხარჯები!QOK33</f>
        <v>0</v>
      </c>
      <c r="QOL35" s="73">
        <f>ხარჯები!QOL33</f>
        <v>0</v>
      </c>
      <c r="QOM35" s="73">
        <f>ხარჯები!QOM33</f>
        <v>0</v>
      </c>
      <c r="QON35" s="73">
        <f>ხარჯები!QON33</f>
        <v>0</v>
      </c>
      <c r="QOO35" s="73">
        <f>ხარჯები!QOO33</f>
        <v>0</v>
      </c>
      <c r="QOP35" s="73">
        <f>ხარჯები!QOP33</f>
        <v>0</v>
      </c>
      <c r="QOQ35" s="73">
        <f>ხარჯები!QOQ33</f>
        <v>0</v>
      </c>
      <c r="QOR35" s="73">
        <f>ხარჯები!QOR33</f>
        <v>0</v>
      </c>
      <c r="QOS35" s="73">
        <f>ხარჯები!QOS33</f>
        <v>0</v>
      </c>
      <c r="QOT35" s="73">
        <f>ხარჯები!QOT33</f>
        <v>0</v>
      </c>
      <c r="QOU35" s="73">
        <f>ხარჯები!QOU33</f>
        <v>0</v>
      </c>
      <c r="QOV35" s="73">
        <f>ხარჯები!QOV33</f>
        <v>0</v>
      </c>
      <c r="QOW35" s="73">
        <f>ხარჯები!QOW33</f>
        <v>0</v>
      </c>
      <c r="QOX35" s="73">
        <f>ხარჯები!QOX33</f>
        <v>0</v>
      </c>
      <c r="QOY35" s="73">
        <f>ხარჯები!QOY33</f>
        <v>0</v>
      </c>
      <c r="QOZ35" s="73">
        <f>ხარჯები!QOZ33</f>
        <v>0</v>
      </c>
      <c r="QPA35" s="73">
        <f>ხარჯები!QPA33</f>
        <v>0</v>
      </c>
      <c r="QPB35" s="73">
        <f>ხარჯები!QPB33</f>
        <v>0</v>
      </c>
      <c r="QPC35" s="73">
        <f>ხარჯები!QPC33</f>
        <v>0</v>
      </c>
      <c r="QPD35" s="73">
        <f>ხარჯები!QPD33</f>
        <v>0</v>
      </c>
      <c r="QPE35" s="73">
        <f>ხარჯები!QPE33</f>
        <v>0</v>
      </c>
      <c r="QPF35" s="73">
        <f>ხარჯები!QPF33</f>
        <v>0</v>
      </c>
      <c r="QPG35" s="73">
        <f>ხარჯები!QPG33</f>
        <v>0</v>
      </c>
      <c r="QPH35" s="73">
        <f>ხარჯები!QPH33</f>
        <v>0</v>
      </c>
      <c r="QPI35" s="73">
        <f>ხარჯები!QPI33</f>
        <v>0</v>
      </c>
      <c r="QPJ35" s="73">
        <f>ხარჯები!QPJ33</f>
        <v>0</v>
      </c>
      <c r="QPK35" s="73">
        <f>ხარჯები!QPK33</f>
        <v>0</v>
      </c>
      <c r="QPL35" s="73">
        <f>ხარჯები!QPL33</f>
        <v>0</v>
      </c>
      <c r="QPM35" s="73">
        <f>ხარჯები!QPM33</f>
        <v>0</v>
      </c>
      <c r="QPN35" s="73">
        <f>ხარჯები!QPN33</f>
        <v>0</v>
      </c>
      <c r="QPO35" s="73">
        <f>ხარჯები!QPO33</f>
        <v>0</v>
      </c>
      <c r="QPP35" s="73">
        <f>ხარჯები!QPP33</f>
        <v>0</v>
      </c>
      <c r="QPQ35" s="73">
        <f>ხარჯები!QPQ33</f>
        <v>0</v>
      </c>
      <c r="QPR35" s="73">
        <f>ხარჯები!QPR33</f>
        <v>0</v>
      </c>
      <c r="QPS35" s="73">
        <f>ხარჯები!QPS33</f>
        <v>0</v>
      </c>
      <c r="QPT35" s="73">
        <f>ხარჯები!QPT33</f>
        <v>0</v>
      </c>
      <c r="QPU35" s="73">
        <f>ხარჯები!QPU33</f>
        <v>0</v>
      </c>
      <c r="QPV35" s="73">
        <f>ხარჯები!QPV33</f>
        <v>0</v>
      </c>
      <c r="QPW35" s="73">
        <f>ხარჯები!QPW33</f>
        <v>0</v>
      </c>
      <c r="QPX35" s="73">
        <f>ხარჯები!QPX33</f>
        <v>0</v>
      </c>
      <c r="QPY35" s="73">
        <f>ხარჯები!QPY33</f>
        <v>0</v>
      </c>
      <c r="QPZ35" s="73">
        <f>ხარჯები!QPZ33</f>
        <v>0</v>
      </c>
      <c r="QQA35" s="73">
        <f>ხარჯები!QQA33</f>
        <v>0</v>
      </c>
      <c r="QQB35" s="73">
        <f>ხარჯები!QQB33</f>
        <v>0</v>
      </c>
      <c r="QQC35" s="73">
        <f>ხარჯები!QQC33</f>
        <v>0</v>
      </c>
      <c r="QQD35" s="73">
        <f>ხარჯები!QQD33</f>
        <v>0</v>
      </c>
      <c r="QQE35" s="73">
        <f>ხარჯები!QQE33</f>
        <v>0</v>
      </c>
      <c r="QQF35" s="73">
        <f>ხარჯები!QQF33</f>
        <v>0</v>
      </c>
      <c r="QQG35" s="73">
        <f>ხარჯები!QQG33</f>
        <v>0</v>
      </c>
      <c r="QQH35" s="73">
        <f>ხარჯები!QQH33</f>
        <v>0</v>
      </c>
      <c r="QQI35" s="73">
        <f>ხარჯები!QQI33</f>
        <v>0</v>
      </c>
      <c r="QQJ35" s="73">
        <f>ხარჯები!QQJ33</f>
        <v>0</v>
      </c>
      <c r="QQK35" s="73">
        <f>ხარჯები!QQK33</f>
        <v>0</v>
      </c>
      <c r="QQL35" s="73">
        <f>ხარჯები!QQL33</f>
        <v>0</v>
      </c>
      <c r="QQM35" s="73">
        <f>ხარჯები!QQM33</f>
        <v>0</v>
      </c>
      <c r="QQN35" s="73">
        <f>ხარჯები!QQN33</f>
        <v>0</v>
      </c>
      <c r="QQO35" s="73">
        <f>ხარჯები!QQO33</f>
        <v>0</v>
      </c>
      <c r="QQP35" s="73">
        <f>ხარჯები!QQP33</f>
        <v>0</v>
      </c>
      <c r="QQQ35" s="73">
        <f>ხარჯები!QQQ33</f>
        <v>0</v>
      </c>
      <c r="QQR35" s="73">
        <f>ხარჯები!QQR33</f>
        <v>0</v>
      </c>
      <c r="QQS35" s="73">
        <f>ხარჯები!QQS33</f>
        <v>0</v>
      </c>
      <c r="QQT35" s="73">
        <f>ხარჯები!QQT33</f>
        <v>0</v>
      </c>
      <c r="QQU35" s="73">
        <f>ხარჯები!QQU33</f>
        <v>0</v>
      </c>
      <c r="QQV35" s="73">
        <f>ხარჯები!QQV33</f>
        <v>0</v>
      </c>
      <c r="QQW35" s="73">
        <f>ხარჯები!QQW33</f>
        <v>0</v>
      </c>
      <c r="QQX35" s="73">
        <f>ხარჯები!QQX33</f>
        <v>0</v>
      </c>
      <c r="QQY35" s="73">
        <f>ხარჯები!QQY33</f>
        <v>0</v>
      </c>
      <c r="QQZ35" s="73">
        <f>ხარჯები!QQZ33</f>
        <v>0</v>
      </c>
      <c r="QRA35" s="73">
        <f>ხარჯები!QRA33</f>
        <v>0</v>
      </c>
      <c r="QRB35" s="73">
        <f>ხარჯები!QRB33</f>
        <v>0</v>
      </c>
      <c r="QRC35" s="73">
        <f>ხარჯები!QRC33</f>
        <v>0</v>
      </c>
      <c r="QRD35" s="73">
        <f>ხარჯები!QRD33</f>
        <v>0</v>
      </c>
      <c r="QRE35" s="73">
        <f>ხარჯები!QRE33</f>
        <v>0</v>
      </c>
      <c r="QRF35" s="73">
        <f>ხარჯები!QRF33</f>
        <v>0</v>
      </c>
      <c r="QRG35" s="73">
        <f>ხარჯები!QRG33</f>
        <v>0</v>
      </c>
      <c r="QRH35" s="73">
        <f>ხარჯები!QRH33</f>
        <v>0</v>
      </c>
      <c r="QRI35" s="73">
        <f>ხარჯები!QRI33</f>
        <v>0</v>
      </c>
      <c r="QRJ35" s="73">
        <f>ხარჯები!QRJ33</f>
        <v>0</v>
      </c>
      <c r="QRK35" s="73">
        <f>ხარჯები!QRK33</f>
        <v>0</v>
      </c>
      <c r="QRL35" s="73">
        <f>ხარჯები!QRL33</f>
        <v>0</v>
      </c>
      <c r="QRM35" s="73">
        <f>ხარჯები!QRM33</f>
        <v>0</v>
      </c>
      <c r="QRN35" s="73">
        <f>ხარჯები!QRN33</f>
        <v>0</v>
      </c>
      <c r="QRO35" s="73">
        <f>ხარჯები!QRO33</f>
        <v>0</v>
      </c>
      <c r="QRP35" s="73">
        <f>ხარჯები!QRP33</f>
        <v>0</v>
      </c>
      <c r="QRQ35" s="73">
        <f>ხარჯები!QRQ33</f>
        <v>0</v>
      </c>
      <c r="QRR35" s="73">
        <f>ხარჯები!QRR33</f>
        <v>0</v>
      </c>
      <c r="QRS35" s="73">
        <f>ხარჯები!QRS33</f>
        <v>0</v>
      </c>
      <c r="QRT35" s="73">
        <f>ხარჯები!QRT33</f>
        <v>0</v>
      </c>
      <c r="QRU35" s="73">
        <f>ხარჯები!QRU33</f>
        <v>0</v>
      </c>
      <c r="QRV35" s="73">
        <f>ხარჯები!QRV33</f>
        <v>0</v>
      </c>
      <c r="QRW35" s="73">
        <f>ხარჯები!QRW33</f>
        <v>0</v>
      </c>
      <c r="QRX35" s="73">
        <f>ხარჯები!QRX33</f>
        <v>0</v>
      </c>
      <c r="QRY35" s="73">
        <f>ხარჯები!QRY33</f>
        <v>0</v>
      </c>
      <c r="QRZ35" s="73">
        <f>ხარჯები!QRZ33</f>
        <v>0</v>
      </c>
      <c r="QSA35" s="73">
        <f>ხარჯები!QSA33</f>
        <v>0</v>
      </c>
      <c r="QSB35" s="73">
        <f>ხარჯები!QSB33</f>
        <v>0</v>
      </c>
      <c r="QSC35" s="73">
        <f>ხარჯები!QSC33</f>
        <v>0</v>
      </c>
      <c r="QSD35" s="73">
        <f>ხარჯები!QSD33</f>
        <v>0</v>
      </c>
      <c r="QSE35" s="73">
        <f>ხარჯები!QSE33</f>
        <v>0</v>
      </c>
      <c r="QSF35" s="73">
        <f>ხარჯები!QSF33</f>
        <v>0</v>
      </c>
      <c r="QSG35" s="73">
        <f>ხარჯები!QSG33</f>
        <v>0</v>
      </c>
      <c r="QSH35" s="73">
        <f>ხარჯები!QSH33</f>
        <v>0</v>
      </c>
      <c r="QSI35" s="73">
        <f>ხარჯები!QSI33</f>
        <v>0</v>
      </c>
      <c r="QSJ35" s="73">
        <f>ხარჯები!QSJ33</f>
        <v>0</v>
      </c>
      <c r="QSK35" s="73">
        <f>ხარჯები!QSK33</f>
        <v>0</v>
      </c>
      <c r="QSL35" s="73">
        <f>ხარჯები!QSL33</f>
        <v>0</v>
      </c>
      <c r="QSM35" s="73">
        <f>ხარჯები!QSM33</f>
        <v>0</v>
      </c>
      <c r="QSN35" s="73">
        <f>ხარჯები!QSN33</f>
        <v>0</v>
      </c>
      <c r="QSO35" s="73">
        <f>ხარჯები!QSO33</f>
        <v>0</v>
      </c>
      <c r="QSP35" s="73">
        <f>ხარჯები!QSP33</f>
        <v>0</v>
      </c>
      <c r="QSQ35" s="73">
        <f>ხარჯები!QSQ33</f>
        <v>0</v>
      </c>
      <c r="QSR35" s="73">
        <f>ხარჯები!QSR33</f>
        <v>0</v>
      </c>
      <c r="QSS35" s="73">
        <f>ხარჯები!QSS33</f>
        <v>0</v>
      </c>
      <c r="QST35" s="73">
        <f>ხარჯები!QST33</f>
        <v>0</v>
      </c>
      <c r="QSU35" s="73">
        <f>ხარჯები!QSU33</f>
        <v>0</v>
      </c>
      <c r="QSV35" s="73">
        <f>ხარჯები!QSV33</f>
        <v>0</v>
      </c>
      <c r="QSW35" s="73">
        <f>ხარჯები!QSW33</f>
        <v>0</v>
      </c>
      <c r="QSX35" s="73">
        <f>ხარჯები!QSX33</f>
        <v>0</v>
      </c>
      <c r="QSY35" s="73">
        <f>ხარჯები!QSY33</f>
        <v>0</v>
      </c>
      <c r="QSZ35" s="73">
        <f>ხარჯები!QSZ33</f>
        <v>0</v>
      </c>
      <c r="QTA35" s="73">
        <f>ხარჯები!QTA33</f>
        <v>0</v>
      </c>
      <c r="QTB35" s="73">
        <f>ხარჯები!QTB33</f>
        <v>0</v>
      </c>
      <c r="QTC35" s="73">
        <f>ხარჯები!QTC33</f>
        <v>0</v>
      </c>
      <c r="QTD35" s="73">
        <f>ხარჯები!QTD33</f>
        <v>0</v>
      </c>
      <c r="QTE35" s="73">
        <f>ხარჯები!QTE33</f>
        <v>0</v>
      </c>
      <c r="QTF35" s="73">
        <f>ხარჯები!QTF33</f>
        <v>0</v>
      </c>
      <c r="QTG35" s="73">
        <f>ხარჯები!QTG33</f>
        <v>0</v>
      </c>
      <c r="QTH35" s="73">
        <f>ხარჯები!QTH33</f>
        <v>0</v>
      </c>
      <c r="QTI35" s="73">
        <f>ხარჯები!QTI33</f>
        <v>0</v>
      </c>
      <c r="QTJ35" s="73">
        <f>ხარჯები!QTJ33</f>
        <v>0</v>
      </c>
      <c r="QTK35" s="73">
        <f>ხარჯები!QTK33</f>
        <v>0</v>
      </c>
      <c r="QTL35" s="73">
        <f>ხარჯები!QTL33</f>
        <v>0</v>
      </c>
      <c r="QTM35" s="73">
        <f>ხარჯები!QTM33</f>
        <v>0</v>
      </c>
      <c r="QTN35" s="73">
        <f>ხარჯები!QTN33</f>
        <v>0</v>
      </c>
      <c r="QTO35" s="73">
        <f>ხარჯები!QTO33</f>
        <v>0</v>
      </c>
      <c r="QTP35" s="73">
        <f>ხარჯები!QTP33</f>
        <v>0</v>
      </c>
      <c r="QTQ35" s="73">
        <f>ხარჯები!QTQ33</f>
        <v>0</v>
      </c>
      <c r="QTR35" s="73">
        <f>ხარჯები!QTR33</f>
        <v>0</v>
      </c>
      <c r="QTS35" s="73">
        <f>ხარჯები!QTS33</f>
        <v>0</v>
      </c>
      <c r="QTT35" s="73">
        <f>ხარჯები!QTT33</f>
        <v>0</v>
      </c>
      <c r="QTU35" s="73">
        <f>ხარჯები!QTU33</f>
        <v>0</v>
      </c>
      <c r="QTV35" s="73">
        <f>ხარჯები!QTV33</f>
        <v>0</v>
      </c>
      <c r="QTW35" s="73">
        <f>ხარჯები!QTW33</f>
        <v>0</v>
      </c>
      <c r="QTX35" s="73">
        <f>ხარჯები!QTX33</f>
        <v>0</v>
      </c>
      <c r="QTY35" s="73">
        <f>ხარჯები!QTY33</f>
        <v>0</v>
      </c>
      <c r="QTZ35" s="73">
        <f>ხარჯები!QTZ33</f>
        <v>0</v>
      </c>
      <c r="QUA35" s="73">
        <f>ხარჯები!QUA33</f>
        <v>0</v>
      </c>
      <c r="QUB35" s="73">
        <f>ხარჯები!QUB33</f>
        <v>0</v>
      </c>
      <c r="QUC35" s="73">
        <f>ხარჯები!QUC33</f>
        <v>0</v>
      </c>
      <c r="QUD35" s="73">
        <f>ხარჯები!QUD33</f>
        <v>0</v>
      </c>
      <c r="QUE35" s="73">
        <f>ხარჯები!QUE33</f>
        <v>0</v>
      </c>
      <c r="QUF35" s="73">
        <f>ხარჯები!QUF33</f>
        <v>0</v>
      </c>
      <c r="QUG35" s="73">
        <f>ხარჯები!QUG33</f>
        <v>0</v>
      </c>
      <c r="QUH35" s="73">
        <f>ხარჯები!QUH33</f>
        <v>0</v>
      </c>
      <c r="QUI35" s="73">
        <f>ხარჯები!QUI33</f>
        <v>0</v>
      </c>
      <c r="QUJ35" s="73">
        <f>ხარჯები!QUJ33</f>
        <v>0</v>
      </c>
      <c r="QUK35" s="73">
        <f>ხარჯები!QUK33</f>
        <v>0</v>
      </c>
      <c r="QUL35" s="73">
        <f>ხარჯები!QUL33</f>
        <v>0</v>
      </c>
      <c r="QUM35" s="73">
        <f>ხარჯები!QUM33</f>
        <v>0</v>
      </c>
      <c r="QUN35" s="73">
        <f>ხარჯები!QUN33</f>
        <v>0</v>
      </c>
      <c r="QUO35" s="73">
        <f>ხარჯები!QUO33</f>
        <v>0</v>
      </c>
      <c r="QUP35" s="73">
        <f>ხარჯები!QUP33</f>
        <v>0</v>
      </c>
      <c r="QUQ35" s="73">
        <f>ხარჯები!QUQ33</f>
        <v>0</v>
      </c>
      <c r="QUR35" s="73">
        <f>ხარჯები!QUR33</f>
        <v>0</v>
      </c>
      <c r="QUS35" s="73">
        <f>ხარჯები!QUS33</f>
        <v>0</v>
      </c>
      <c r="QUT35" s="73">
        <f>ხარჯები!QUT33</f>
        <v>0</v>
      </c>
      <c r="QUU35" s="73">
        <f>ხარჯები!QUU33</f>
        <v>0</v>
      </c>
      <c r="QUV35" s="73">
        <f>ხარჯები!QUV33</f>
        <v>0</v>
      </c>
      <c r="QUW35" s="73">
        <f>ხარჯები!QUW33</f>
        <v>0</v>
      </c>
      <c r="QUX35" s="73">
        <f>ხარჯები!QUX33</f>
        <v>0</v>
      </c>
      <c r="QUY35" s="73">
        <f>ხარჯები!QUY33</f>
        <v>0</v>
      </c>
      <c r="QUZ35" s="73">
        <f>ხარჯები!QUZ33</f>
        <v>0</v>
      </c>
      <c r="QVA35" s="73">
        <f>ხარჯები!QVA33</f>
        <v>0</v>
      </c>
      <c r="QVB35" s="73">
        <f>ხარჯები!QVB33</f>
        <v>0</v>
      </c>
      <c r="QVC35" s="73">
        <f>ხარჯები!QVC33</f>
        <v>0</v>
      </c>
      <c r="QVD35" s="73">
        <f>ხარჯები!QVD33</f>
        <v>0</v>
      </c>
      <c r="QVE35" s="73">
        <f>ხარჯები!QVE33</f>
        <v>0</v>
      </c>
      <c r="QVF35" s="73">
        <f>ხარჯები!QVF33</f>
        <v>0</v>
      </c>
      <c r="QVG35" s="73">
        <f>ხარჯები!QVG33</f>
        <v>0</v>
      </c>
      <c r="QVH35" s="73">
        <f>ხარჯები!QVH33</f>
        <v>0</v>
      </c>
      <c r="QVI35" s="73">
        <f>ხარჯები!QVI33</f>
        <v>0</v>
      </c>
      <c r="QVJ35" s="73">
        <f>ხარჯები!QVJ33</f>
        <v>0</v>
      </c>
      <c r="QVK35" s="73">
        <f>ხარჯები!QVK33</f>
        <v>0</v>
      </c>
      <c r="QVL35" s="73">
        <f>ხარჯები!QVL33</f>
        <v>0</v>
      </c>
      <c r="QVM35" s="73">
        <f>ხარჯები!QVM33</f>
        <v>0</v>
      </c>
      <c r="QVN35" s="73">
        <f>ხარჯები!QVN33</f>
        <v>0</v>
      </c>
      <c r="QVO35" s="73">
        <f>ხარჯები!QVO33</f>
        <v>0</v>
      </c>
      <c r="QVP35" s="73">
        <f>ხარჯები!QVP33</f>
        <v>0</v>
      </c>
      <c r="QVQ35" s="73">
        <f>ხარჯები!QVQ33</f>
        <v>0</v>
      </c>
      <c r="QVR35" s="73">
        <f>ხარჯები!QVR33</f>
        <v>0</v>
      </c>
      <c r="QVS35" s="73">
        <f>ხარჯები!QVS33</f>
        <v>0</v>
      </c>
      <c r="QVT35" s="73">
        <f>ხარჯები!QVT33</f>
        <v>0</v>
      </c>
      <c r="QVU35" s="73">
        <f>ხარჯები!QVU33</f>
        <v>0</v>
      </c>
      <c r="QVV35" s="73">
        <f>ხარჯები!QVV33</f>
        <v>0</v>
      </c>
      <c r="QVW35" s="73">
        <f>ხარჯები!QVW33</f>
        <v>0</v>
      </c>
      <c r="QVX35" s="73">
        <f>ხარჯები!QVX33</f>
        <v>0</v>
      </c>
      <c r="QVY35" s="73">
        <f>ხარჯები!QVY33</f>
        <v>0</v>
      </c>
      <c r="QVZ35" s="73">
        <f>ხარჯები!QVZ33</f>
        <v>0</v>
      </c>
      <c r="QWA35" s="73">
        <f>ხარჯები!QWA33</f>
        <v>0</v>
      </c>
      <c r="QWB35" s="73">
        <f>ხარჯები!QWB33</f>
        <v>0</v>
      </c>
      <c r="QWC35" s="73">
        <f>ხარჯები!QWC33</f>
        <v>0</v>
      </c>
      <c r="QWD35" s="73">
        <f>ხარჯები!QWD33</f>
        <v>0</v>
      </c>
      <c r="QWE35" s="73">
        <f>ხარჯები!QWE33</f>
        <v>0</v>
      </c>
      <c r="QWF35" s="73">
        <f>ხარჯები!QWF33</f>
        <v>0</v>
      </c>
      <c r="QWG35" s="73">
        <f>ხარჯები!QWG33</f>
        <v>0</v>
      </c>
      <c r="QWH35" s="73">
        <f>ხარჯები!QWH33</f>
        <v>0</v>
      </c>
      <c r="QWI35" s="73">
        <f>ხარჯები!QWI33</f>
        <v>0</v>
      </c>
      <c r="QWJ35" s="73">
        <f>ხარჯები!QWJ33</f>
        <v>0</v>
      </c>
      <c r="QWK35" s="73">
        <f>ხარჯები!QWK33</f>
        <v>0</v>
      </c>
      <c r="QWL35" s="73">
        <f>ხარჯები!QWL33</f>
        <v>0</v>
      </c>
      <c r="QWM35" s="73">
        <f>ხარჯები!QWM33</f>
        <v>0</v>
      </c>
      <c r="QWN35" s="73">
        <f>ხარჯები!QWN33</f>
        <v>0</v>
      </c>
      <c r="QWO35" s="73">
        <f>ხარჯები!QWO33</f>
        <v>0</v>
      </c>
      <c r="QWP35" s="73">
        <f>ხარჯები!QWP33</f>
        <v>0</v>
      </c>
      <c r="QWQ35" s="73">
        <f>ხარჯები!QWQ33</f>
        <v>0</v>
      </c>
      <c r="QWR35" s="73">
        <f>ხარჯები!QWR33</f>
        <v>0</v>
      </c>
      <c r="QWS35" s="73">
        <f>ხარჯები!QWS33</f>
        <v>0</v>
      </c>
      <c r="QWT35" s="73">
        <f>ხარჯები!QWT33</f>
        <v>0</v>
      </c>
      <c r="QWU35" s="73">
        <f>ხარჯები!QWU33</f>
        <v>0</v>
      </c>
      <c r="QWV35" s="73">
        <f>ხარჯები!QWV33</f>
        <v>0</v>
      </c>
      <c r="QWW35" s="73">
        <f>ხარჯები!QWW33</f>
        <v>0</v>
      </c>
      <c r="QWX35" s="73">
        <f>ხარჯები!QWX33</f>
        <v>0</v>
      </c>
      <c r="QWY35" s="73">
        <f>ხარჯები!QWY33</f>
        <v>0</v>
      </c>
      <c r="QWZ35" s="73">
        <f>ხარჯები!QWZ33</f>
        <v>0</v>
      </c>
      <c r="QXA35" s="73">
        <f>ხარჯები!QXA33</f>
        <v>0</v>
      </c>
      <c r="QXB35" s="73">
        <f>ხარჯები!QXB33</f>
        <v>0</v>
      </c>
      <c r="QXC35" s="73">
        <f>ხარჯები!QXC33</f>
        <v>0</v>
      </c>
      <c r="QXD35" s="73">
        <f>ხარჯები!QXD33</f>
        <v>0</v>
      </c>
      <c r="QXE35" s="73">
        <f>ხარჯები!QXE33</f>
        <v>0</v>
      </c>
      <c r="QXF35" s="73">
        <f>ხარჯები!QXF33</f>
        <v>0</v>
      </c>
      <c r="QXG35" s="73">
        <f>ხარჯები!QXG33</f>
        <v>0</v>
      </c>
      <c r="QXH35" s="73">
        <f>ხარჯები!QXH33</f>
        <v>0</v>
      </c>
      <c r="QXI35" s="73">
        <f>ხარჯები!QXI33</f>
        <v>0</v>
      </c>
      <c r="QXJ35" s="73">
        <f>ხარჯები!QXJ33</f>
        <v>0</v>
      </c>
      <c r="QXK35" s="73">
        <f>ხარჯები!QXK33</f>
        <v>0</v>
      </c>
      <c r="QXL35" s="73">
        <f>ხარჯები!QXL33</f>
        <v>0</v>
      </c>
      <c r="QXM35" s="73">
        <f>ხარჯები!QXM33</f>
        <v>0</v>
      </c>
      <c r="QXN35" s="73">
        <f>ხარჯები!QXN33</f>
        <v>0</v>
      </c>
      <c r="QXO35" s="73">
        <f>ხარჯები!QXO33</f>
        <v>0</v>
      </c>
      <c r="QXP35" s="73">
        <f>ხარჯები!QXP33</f>
        <v>0</v>
      </c>
      <c r="QXQ35" s="73">
        <f>ხარჯები!QXQ33</f>
        <v>0</v>
      </c>
      <c r="QXR35" s="73">
        <f>ხარჯები!QXR33</f>
        <v>0</v>
      </c>
      <c r="QXS35" s="73">
        <f>ხარჯები!QXS33</f>
        <v>0</v>
      </c>
      <c r="QXT35" s="73">
        <f>ხარჯები!QXT33</f>
        <v>0</v>
      </c>
      <c r="QXU35" s="73">
        <f>ხარჯები!QXU33</f>
        <v>0</v>
      </c>
      <c r="QXV35" s="73">
        <f>ხარჯები!QXV33</f>
        <v>0</v>
      </c>
      <c r="QXW35" s="73">
        <f>ხარჯები!QXW33</f>
        <v>0</v>
      </c>
      <c r="QXX35" s="73">
        <f>ხარჯები!QXX33</f>
        <v>0</v>
      </c>
      <c r="QXY35" s="73">
        <f>ხარჯები!QXY33</f>
        <v>0</v>
      </c>
      <c r="QXZ35" s="73">
        <f>ხარჯები!QXZ33</f>
        <v>0</v>
      </c>
      <c r="QYA35" s="73">
        <f>ხარჯები!QYA33</f>
        <v>0</v>
      </c>
      <c r="QYB35" s="73">
        <f>ხარჯები!QYB33</f>
        <v>0</v>
      </c>
      <c r="QYC35" s="73">
        <f>ხარჯები!QYC33</f>
        <v>0</v>
      </c>
      <c r="QYD35" s="73">
        <f>ხარჯები!QYD33</f>
        <v>0</v>
      </c>
      <c r="QYE35" s="73">
        <f>ხარჯები!QYE33</f>
        <v>0</v>
      </c>
      <c r="QYF35" s="73">
        <f>ხარჯები!QYF33</f>
        <v>0</v>
      </c>
      <c r="QYG35" s="73">
        <f>ხარჯები!QYG33</f>
        <v>0</v>
      </c>
      <c r="QYH35" s="73">
        <f>ხარჯები!QYH33</f>
        <v>0</v>
      </c>
      <c r="QYI35" s="73">
        <f>ხარჯები!QYI33</f>
        <v>0</v>
      </c>
      <c r="QYJ35" s="73">
        <f>ხარჯები!QYJ33</f>
        <v>0</v>
      </c>
      <c r="QYK35" s="73">
        <f>ხარჯები!QYK33</f>
        <v>0</v>
      </c>
      <c r="QYL35" s="73">
        <f>ხარჯები!QYL33</f>
        <v>0</v>
      </c>
      <c r="QYM35" s="73">
        <f>ხარჯები!QYM33</f>
        <v>0</v>
      </c>
      <c r="QYN35" s="73">
        <f>ხარჯები!QYN33</f>
        <v>0</v>
      </c>
      <c r="QYO35" s="73">
        <f>ხარჯები!QYO33</f>
        <v>0</v>
      </c>
      <c r="QYP35" s="73">
        <f>ხარჯები!QYP33</f>
        <v>0</v>
      </c>
      <c r="QYQ35" s="73">
        <f>ხარჯები!QYQ33</f>
        <v>0</v>
      </c>
      <c r="QYR35" s="73">
        <f>ხარჯები!QYR33</f>
        <v>0</v>
      </c>
      <c r="QYS35" s="73">
        <f>ხარჯები!QYS33</f>
        <v>0</v>
      </c>
      <c r="QYT35" s="73">
        <f>ხარჯები!QYT33</f>
        <v>0</v>
      </c>
      <c r="QYU35" s="73">
        <f>ხარჯები!QYU33</f>
        <v>0</v>
      </c>
      <c r="QYV35" s="73">
        <f>ხარჯები!QYV33</f>
        <v>0</v>
      </c>
      <c r="QYW35" s="73">
        <f>ხარჯები!QYW33</f>
        <v>0</v>
      </c>
      <c r="QYX35" s="73">
        <f>ხარჯები!QYX33</f>
        <v>0</v>
      </c>
      <c r="QYY35" s="73">
        <f>ხარჯები!QYY33</f>
        <v>0</v>
      </c>
      <c r="QYZ35" s="73">
        <f>ხარჯები!QYZ33</f>
        <v>0</v>
      </c>
      <c r="QZA35" s="73">
        <f>ხარჯები!QZA33</f>
        <v>0</v>
      </c>
      <c r="QZB35" s="73">
        <f>ხარჯები!QZB33</f>
        <v>0</v>
      </c>
      <c r="QZC35" s="73">
        <f>ხარჯები!QZC33</f>
        <v>0</v>
      </c>
      <c r="QZD35" s="73">
        <f>ხარჯები!QZD33</f>
        <v>0</v>
      </c>
      <c r="QZE35" s="73">
        <f>ხარჯები!QZE33</f>
        <v>0</v>
      </c>
      <c r="QZF35" s="73">
        <f>ხარჯები!QZF33</f>
        <v>0</v>
      </c>
      <c r="QZG35" s="73">
        <f>ხარჯები!QZG33</f>
        <v>0</v>
      </c>
      <c r="QZH35" s="73">
        <f>ხარჯები!QZH33</f>
        <v>0</v>
      </c>
      <c r="QZI35" s="73">
        <f>ხარჯები!QZI33</f>
        <v>0</v>
      </c>
      <c r="QZJ35" s="73">
        <f>ხარჯები!QZJ33</f>
        <v>0</v>
      </c>
      <c r="QZK35" s="73">
        <f>ხარჯები!QZK33</f>
        <v>0</v>
      </c>
      <c r="QZL35" s="73">
        <f>ხარჯები!QZL33</f>
        <v>0</v>
      </c>
      <c r="QZM35" s="73">
        <f>ხარჯები!QZM33</f>
        <v>0</v>
      </c>
      <c r="QZN35" s="73">
        <f>ხარჯები!QZN33</f>
        <v>0</v>
      </c>
      <c r="QZO35" s="73">
        <f>ხარჯები!QZO33</f>
        <v>0</v>
      </c>
      <c r="QZP35" s="73">
        <f>ხარჯები!QZP33</f>
        <v>0</v>
      </c>
      <c r="QZQ35" s="73">
        <f>ხარჯები!QZQ33</f>
        <v>0</v>
      </c>
      <c r="QZR35" s="73">
        <f>ხარჯები!QZR33</f>
        <v>0</v>
      </c>
      <c r="QZS35" s="73">
        <f>ხარჯები!QZS33</f>
        <v>0</v>
      </c>
      <c r="QZT35" s="73">
        <f>ხარჯები!QZT33</f>
        <v>0</v>
      </c>
      <c r="QZU35" s="73">
        <f>ხარჯები!QZU33</f>
        <v>0</v>
      </c>
      <c r="QZV35" s="73">
        <f>ხარჯები!QZV33</f>
        <v>0</v>
      </c>
      <c r="QZW35" s="73">
        <f>ხარჯები!QZW33</f>
        <v>0</v>
      </c>
      <c r="QZX35" s="73">
        <f>ხარჯები!QZX33</f>
        <v>0</v>
      </c>
      <c r="QZY35" s="73">
        <f>ხარჯები!QZY33</f>
        <v>0</v>
      </c>
      <c r="QZZ35" s="73">
        <f>ხარჯები!QZZ33</f>
        <v>0</v>
      </c>
      <c r="RAA35" s="73">
        <f>ხარჯები!RAA33</f>
        <v>0</v>
      </c>
      <c r="RAB35" s="73">
        <f>ხარჯები!RAB33</f>
        <v>0</v>
      </c>
      <c r="RAC35" s="73">
        <f>ხარჯები!RAC33</f>
        <v>0</v>
      </c>
      <c r="RAD35" s="73">
        <f>ხარჯები!RAD33</f>
        <v>0</v>
      </c>
      <c r="RAE35" s="73">
        <f>ხარჯები!RAE33</f>
        <v>0</v>
      </c>
      <c r="RAF35" s="73">
        <f>ხარჯები!RAF33</f>
        <v>0</v>
      </c>
      <c r="RAG35" s="73">
        <f>ხარჯები!RAG33</f>
        <v>0</v>
      </c>
      <c r="RAH35" s="73">
        <f>ხარჯები!RAH33</f>
        <v>0</v>
      </c>
      <c r="RAI35" s="73">
        <f>ხარჯები!RAI33</f>
        <v>0</v>
      </c>
      <c r="RAJ35" s="73">
        <f>ხარჯები!RAJ33</f>
        <v>0</v>
      </c>
      <c r="RAK35" s="73">
        <f>ხარჯები!RAK33</f>
        <v>0</v>
      </c>
      <c r="RAL35" s="73">
        <f>ხარჯები!RAL33</f>
        <v>0</v>
      </c>
      <c r="RAM35" s="73">
        <f>ხარჯები!RAM33</f>
        <v>0</v>
      </c>
      <c r="RAN35" s="73">
        <f>ხარჯები!RAN33</f>
        <v>0</v>
      </c>
      <c r="RAO35" s="73">
        <f>ხარჯები!RAO33</f>
        <v>0</v>
      </c>
      <c r="RAP35" s="73">
        <f>ხარჯები!RAP33</f>
        <v>0</v>
      </c>
      <c r="RAQ35" s="73">
        <f>ხარჯები!RAQ33</f>
        <v>0</v>
      </c>
      <c r="RAR35" s="73">
        <f>ხარჯები!RAR33</f>
        <v>0</v>
      </c>
      <c r="RAS35" s="73">
        <f>ხარჯები!RAS33</f>
        <v>0</v>
      </c>
      <c r="RAT35" s="73">
        <f>ხარჯები!RAT33</f>
        <v>0</v>
      </c>
      <c r="RAU35" s="73">
        <f>ხარჯები!RAU33</f>
        <v>0</v>
      </c>
      <c r="RAV35" s="73">
        <f>ხარჯები!RAV33</f>
        <v>0</v>
      </c>
      <c r="RAW35" s="73">
        <f>ხარჯები!RAW33</f>
        <v>0</v>
      </c>
      <c r="RAX35" s="73">
        <f>ხარჯები!RAX33</f>
        <v>0</v>
      </c>
      <c r="RAY35" s="73">
        <f>ხარჯები!RAY33</f>
        <v>0</v>
      </c>
      <c r="RAZ35" s="73">
        <f>ხარჯები!RAZ33</f>
        <v>0</v>
      </c>
      <c r="RBA35" s="73">
        <f>ხარჯები!RBA33</f>
        <v>0</v>
      </c>
      <c r="RBB35" s="73">
        <f>ხარჯები!RBB33</f>
        <v>0</v>
      </c>
      <c r="RBC35" s="73">
        <f>ხარჯები!RBC33</f>
        <v>0</v>
      </c>
      <c r="RBD35" s="73">
        <f>ხარჯები!RBD33</f>
        <v>0</v>
      </c>
      <c r="RBE35" s="73">
        <f>ხარჯები!RBE33</f>
        <v>0</v>
      </c>
      <c r="RBF35" s="73">
        <f>ხარჯები!RBF33</f>
        <v>0</v>
      </c>
      <c r="RBG35" s="73">
        <f>ხარჯები!RBG33</f>
        <v>0</v>
      </c>
      <c r="RBH35" s="73">
        <f>ხარჯები!RBH33</f>
        <v>0</v>
      </c>
      <c r="RBI35" s="73">
        <f>ხარჯები!RBI33</f>
        <v>0</v>
      </c>
      <c r="RBJ35" s="73">
        <f>ხარჯები!RBJ33</f>
        <v>0</v>
      </c>
      <c r="RBK35" s="73">
        <f>ხარჯები!RBK33</f>
        <v>0</v>
      </c>
      <c r="RBL35" s="73">
        <f>ხარჯები!RBL33</f>
        <v>0</v>
      </c>
      <c r="RBM35" s="73">
        <f>ხარჯები!RBM33</f>
        <v>0</v>
      </c>
      <c r="RBN35" s="73">
        <f>ხარჯები!RBN33</f>
        <v>0</v>
      </c>
      <c r="RBO35" s="73">
        <f>ხარჯები!RBO33</f>
        <v>0</v>
      </c>
      <c r="RBP35" s="73">
        <f>ხარჯები!RBP33</f>
        <v>0</v>
      </c>
      <c r="RBQ35" s="73">
        <f>ხარჯები!RBQ33</f>
        <v>0</v>
      </c>
      <c r="RBR35" s="73">
        <f>ხარჯები!RBR33</f>
        <v>0</v>
      </c>
      <c r="RBS35" s="73">
        <f>ხარჯები!RBS33</f>
        <v>0</v>
      </c>
      <c r="RBT35" s="73">
        <f>ხარჯები!RBT33</f>
        <v>0</v>
      </c>
      <c r="RBU35" s="73">
        <f>ხარჯები!RBU33</f>
        <v>0</v>
      </c>
      <c r="RBV35" s="73">
        <f>ხარჯები!RBV33</f>
        <v>0</v>
      </c>
      <c r="RBW35" s="73">
        <f>ხარჯები!RBW33</f>
        <v>0</v>
      </c>
      <c r="RBX35" s="73">
        <f>ხარჯები!RBX33</f>
        <v>0</v>
      </c>
      <c r="RBY35" s="73">
        <f>ხარჯები!RBY33</f>
        <v>0</v>
      </c>
      <c r="RBZ35" s="73">
        <f>ხარჯები!RBZ33</f>
        <v>0</v>
      </c>
      <c r="RCA35" s="73">
        <f>ხარჯები!RCA33</f>
        <v>0</v>
      </c>
      <c r="RCB35" s="73">
        <f>ხარჯები!RCB33</f>
        <v>0</v>
      </c>
      <c r="RCC35" s="73">
        <f>ხარჯები!RCC33</f>
        <v>0</v>
      </c>
      <c r="RCD35" s="73">
        <f>ხარჯები!RCD33</f>
        <v>0</v>
      </c>
      <c r="RCE35" s="73">
        <f>ხარჯები!RCE33</f>
        <v>0</v>
      </c>
      <c r="RCF35" s="73">
        <f>ხარჯები!RCF33</f>
        <v>0</v>
      </c>
      <c r="RCG35" s="73">
        <f>ხარჯები!RCG33</f>
        <v>0</v>
      </c>
      <c r="RCH35" s="73">
        <f>ხარჯები!RCH33</f>
        <v>0</v>
      </c>
      <c r="RCI35" s="73">
        <f>ხარჯები!RCI33</f>
        <v>0</v>
      </c>
      <c r="RCJ35" s="73">
        <f>ხარჯები!RCJ33</f>
        <v>0</v>
      </c>
      <c r="RCK35" s="73">
        <f>ხარჯები!RCK33</f>
        <v>0</v>
      </c>
      <c r="RCL35" s="73">
        <f>ხარჯები!RCL33</f>
        <v>0</v>
      </c>
      <c r="RCM35" s="73">
        <f>ხარჯები!RCM33</f>
        <v>0</v>
      </c>
      <c r="RCN35" s="73">
        <f>ხარჯები!RCN33</f>
        <v>0</v>
      </c>
      <c r="RCO35" s="73">
        <f>ხარჯები!RCO33</f>
        <v>0</v>
      </c>
      <c r="RCP35" s="73">
        <f>ხარჯები!RCP33</f>
        <v>0</v>
      </c>
      <c r="RCQ35" s="73">
        <f>ხარჯები!RCQ33</f>
        <v>0</v>
      </c>
      <c r="RCR35" s="73">
        <f>ხარჯები!RCR33</f>
        <v>0</v>
      </c>
      <c r="RCS35" s="73">
        <f>ხარჯები!RCS33</f>
        <v>0</v>
      </c>
      <c r="RCT35" s="73">
        <f>ხარჯები!RCT33</f>
        <v>0</v>
      </c>
      <c r="RCU35" s="73">
        <f>ხარჯები!RCU33</f>
        <v>0</v>
      </c>
      <c r="RCV35" s="73">
        <f>ხარჯები!RCV33</f>
        <v>0</v>
      </c>
      <c r="RCW35" s="73">
        <f>ხარჯები!RCW33</f>
        <v>0</v>
      </c>
      <c r="RCX35" s="73">
        <f>ხარჯები!RCX33</f>
        <v>0</v>
      </c>
      <c r="RCY35" s="73">
        <f>ხარჯები!RCY33</f>
        <v>0</v>
      </c>
      <c r="RCZ35" s="73">
        <f>ხარჯები!RCZ33</f>
        <v>0</v>
      </c>
      <c r="RDA35" s="73">
        <f>ხარჯები!RDA33</f>
        <v>0</v>
      </c>
      <c r="RDB35" s="73">
        <f>ხარჯები!RDB33</f>
        <v>0</v>
      </c>
      <c r="RDC35" s="73">
        <f>ხარჯები!RDC33</f>
        <v>0</v>
      </c>
      <c r="RDD35" s="73">
        <f>ხარჯები!RDD33</f>
        <v>0</v>
      </c>
      <c r="RDE35" s="73">
        <f>ხარჯები!RDE33</f>
        <v>0</v>
      </c>
      <c r="RDF35" s="73">
        <f>ხარჯები!RDF33</f>
        <v>0</v>
      </c>
      <c r="RDG35" s="73">
        <f>ხარჯები!RDG33</f>
        <v>0</v>
      </c>
      <c r="RDH35" s="73">
        <f>ხარჯები!RDH33</f>
        <v>0</v>
      </c>
      <c r="RDI35" s="73">
        <f>ხარჯები!RDI33</f>
        <v>0</v>
      </c>
      <c r="RDJ35" s="73">
        <f>ხარჯები!RDJ33</f>
        <v>0</v>
      </c>
      <c r="RDK35" s="73">
        <f>ხარჯები!RDK33</f>
        <v>0</v>
      </c>
      <c r="RDL35" s="73">
        <f>ხარჯები!RDL33</f>
        <v>0</v>
      </c>
      <c r="RDM35" s="73">
        <f>ხარჯები!RDM33</f>
        <v>0</v>
      </c>
      <c r="RDN35" s="73">
        <f>ხარჯები!RDN33</f>
        <v>0</v>
      </c>
      <c r="RDO35" s="73">
        <f>ხარჯები!RDO33</f>
        <v>0</v>
      </c>
      <c r="RDP35" s="73">
        <f>ხარჯები!RDP33</f>
        <v>0</v>
      </c>
      <c r="RDQ35" s="73">
        <f>ხარჯები!RDQ33</f>
        <v>0</v>
      </c>
      <c r="RDR35" s="73">
        <f>ხარჯები!RDR33</f>
        <v>0</v>
      </c>
      <c r="RDS35" s="73">
        <f>ხარჯები!RDS33</f>
        <v>0</v>
      </c>
      <c r="RDT35" s="73">
        <f>ხარჯები!RDT33</f>
        <v>0</v>
      </c>
      <c r="RDU35" s="73">
        <f>ხარჯები!RDU33</f>
        <v>0</v>
      </c>
      <c r="RDV35" s="73">
        <f>ხარჯები!RDV33</f>
        <v>0</v>
      </c>
      <c r="RDW35" s="73">
        <f>ხარჯები!RDW33</f>
        <v>0</v>
      </c>
      <c r="RDX35" s="73">
        <f>ხარჯები!RDX33</f>
        <v>0</v>
      </c>
      <c r="RDY35" s="73">
        <f>ხარჯები!RDY33</f>
        <v>0</v>
      </c>
      <c r="RDZ35" s="73">
        <f>ხარჯები!RDZ33</f>
        <v>0</v>
      </c>
      <c r="REA35" s="73">
        <f>ხარჯები!REA33</f>
        <v>0</v>
      </c>
      <c r="REB35" s="73">
        <f>ხარჯები!REB33</f>
        <v>0</v>
      </c>
      <c r="REC35" s="73">
        <f>ხარჯები!REC33</f>
        <v>0</v>
      </c>
      <c r="RED35" s="73">
        <f>ხარჯები!RED33</f>
        <v>0</v>
      </c>
      <c r="REE35" s="73">
        <f>ხარჯები!REE33</f>
        <v>0</v>
      </c>
      <c r="REF35" s="73">
        <f>ხარჯები!REF33</f>
        <v>0</v>
      </c>
      <c r="REG35" s="73">
        <f>ხარჯები!REG33</f>
        <v>0</v>
      </c>
      <c r="REH35" s="73">
        <f>ხარჯები!REH33</f>
        <v>0</v>
      </c>
      <c r="REI35" s="73">
        <f>ხარჯები!REI33</f>
        <v>0</v>
      </c>
      <c r="REJ35" s="73">
        <f>ხარჯები!REJ33</f>
        <v>0</v>
      </c>
      <c r="REK35" s="73">
        <f>ხარჯები!REK33</f>
        <v>0</v>
      </c>
      <c r="REL35" s="73">
        <f>ხარჯები!REL33</f>
        <v>0</v>
      </c>
      <c r="REM35" s="73">
        <f>ხარჯები!REM33</f>
        <v>0</v>
      </c>
      <c r="REN35" s="73">
        <f>ხარჯები!REN33</f>
        <v>0</v>
      </c>
      <c r="REO35" s="73">
        <f>ხარჯები!REO33</f>
        <v>0</v>
      </c>
      <c r="REP35" s="73">
        <f>ხარჯები!REP33</f>
        <v>0</v>
      </c>
      <c r="REQ35" s="73">
        <f>ხარჯები!REQ33</f>
        <v>0</v>
      </c>
      <c r="RER35" s="73">
        <f>ხარჯები!RER33</f>
        <v>0</v>
      </c>
      <c r="RES35" s="73">
        <f>ხარჯები!RES33</f>
        <v>0</v>
      </c>
      <c r="RET35" s="73">
        <f>ხარჯები!RET33</f>
        <v>0</v>
      </c>
      <c r="REU35" s="73">
        <f>ხარჯები!REU33</f>
        <v>0</v>
      </c>
      <c r="REV35" s="73">
        <f>ხარჯები!REV33</f>
        <v>0</v>
      </c>
      <c r="REW35" s="73">
        <f>ხარჯები!REW33</f>
        <v>0</v>
      </c>
      <c r="REX35" s="73">
        <f>ხარჯები!REX33</f>
        <v>0</v>
      </c>
      <c r="REY35" s="73">
        <f>ხარჯები!REY33</f>
        <v>0</v>
      </c>
      <c r="REZ35" s="73">
        <f>ხარჯები!REZ33</f>
        <v>0</v>
      </c>
      <c r="RFA35" s="73">
        <f>ხარჯები!RFA33</f>
        <v>0</v>
      </c>
      <c r="RFB35" s="73">
        <f>ხარჯები!RFB33</f>
        <v>0</v>
      </c>
      <c r="RFC35" s="73">
        <f>ხარჯები!RFC33</f>
        <v>0</v>
      </c>
      <c r="RFD35" s="73">
        <f>ხარჯები!RFD33</f>
        <v>0</v>
      </c>
      <c r="RFE35" s="73">
        <f>ხარჯები!RFE33</f>
        <v>0</v>
      </c>
      <c r="RFF35" s="73">
        <f>ხარჯები!RFF33</f>
        <v>0</v>
      </c>
      <c r="RFG35" s="73">
        <f>ხარჯები!RFG33</f>
        <v>0</v>
      </c>
      <c r="RFH35" s="73">
        <f>ხარჯები!RFH33</f>
        <v>0</v>
      </c>
      <c r="RFI35" s="73">
        <f>ხარჯები!RFI33</f>
        <v>0</v>
      </c>
      <c r="RFJ35" s="73">
        <f>ხარჯები!RFJ33</f>
        <v>0</v>
      </c>
      <c r="RFK35" s="73">
        <f>ხარჯები!RFK33</f>
        <v>0</v>
      </c>
      <c r="RFL35" s="73">
        <f>ხარჯები!RFL33</f>
        <v>0</v>
      </c>
      <c r="RFM35" s="73">
        <f>ხარჯები!RFM33</f>
        <v>0</v>
      </c>
      <c r="RFN35" s="73">
        <f>ხარჯები!RFN33</f>
        <v>0</v>
      </c>
      <c r="RFO35" s="73">
        <f>ხარჯები!RFO33</f>
        <v>0</v>
      </c>
      <c r="RFP35" s="73">
        <f>ხარჯები!RFP33</f>
        <v>0</v>
      </c>
      <c r="RFQ35" s="73">
        <f>ხარჯები!RFQ33</f>
        <v>0</v>
      </c>
      <c r="RFR35" s="73">
        <f>ხარჯები!RFR33</f>
        <v>0</v>
      </c>
      <c r="RFS35" s="73">
        <f>ხარჯები!RFS33</f>
        <v>0</v>
      </c>
      <c r="RFT35" s="73">
        <f>ხარჯები!RFT33</f>
        <v>0</v>
      </c>
      <c r="RFU35" s="73">
        <f>ხარჯები!RFU33</f>
        <v>0</v>
      </c>
      <c r="RFV35" s="73">
        <f>ხარჯები!RFV33</f>
        <v>0</v>
      </c>
      <c r="RFW35" s="73">
        <f>ხარჯები!RFW33</f>
        <v>0</v>
      </c>
      <c r="RFX35" s="73">
        <f>ხარჯები!RFX33</f>
        <v>0</v>
      </c>
      <c r="RFY35" s="73">
        <f>ხარჯები!RFY33</f>
        <v>0</v>
      </c>
      <c r="RFZ35" s="73">
        <f>ხარჯები!RFZ33</f>
        <v>0</v>
      </c>
      <c r="RGA35" s="73">
        <f>ხარჯები!RGA33</f>
        <v>0</v>
      </c>
      <c r="RGB35" s="73">
        <f>ხარჯები!RGB33</f>
        <v>0</v>
      </c>
      <c r="RGC35" s="73">
        <f>ხარჯები!RGC33</f>
        <v>0</v>
      </c>
      <c r="RGD35" s="73">
        <f>ხარჯები!RGD33</f>
        <v>0</v>
      </c>
      <c r="RGE35" s="73">
        <f>ხარჯები!RGE33</f>
        <v>0</v>
      </c>
      <c r="RGF35" s="73">
        <f>ხარჯები!RGF33</f>
        <v>0</v>
      </c>
      <c r="RGG35" s="73">
        <f>ხარჯები!RGG33</f>
        <v>0</v>
      </c>
      <c r="RGH35" s="73">
        <f>ხარჯები!RGH33</f>
        <v>0</v>
      </c>
      <c r="RGI35" s="73">
        <f>ხარჯები!RGI33</f>
        <v>0</v>
      </c>
      <c r="RGJ35" s="73">
        <f>ხარჯები!RGJ33</f>
        <v>0</v>
      </c>
      <c r="RGK35" s="73">
        <f>ხარჯები!RGK33</f>
        <v>0</v>
      </c>
      <c r="RGL35" s="73">
        <f>ხარჯები!RGL33</f>
        <v>0</v>
      </c>
      <c r="RGM35" s="73">
        <f>ხარჯები!RGM33</f>
        <v>0</v>
      </c>
      <c r="RGN35" s="73">
        <f>ხარჯები!RGN33</f>
        <v>0</v>
      </c>
      <c r="RGO35" s="73">
        <f>ხარჯები!RGO33</f>
        <v>0</v>
      </c>
      <c r="RGP35" s="73">
        <f>ხარჯები!RGP33</f>
        <v>0</v>
      </c>
      <c r="RGQ35" s="73">
        <f>ხარჯები!RGQ33</f>
        <v>0</v>
      </c>
      <c r="RGR35" s="73">
        <f>ხარჯები!RGR33</f>
        <v>0</v>
      </c>
      <c r="RGS35" s="73">
        <f>ხარჯები!RGS33</f>
        <v>0</v>
      </c>
      <c r="RGT35" s="73">
        <f>ხარჯები!RGT33</f>
        <v>0</v>
      </c>
      <c r="RGU35" s="73">
        <f>ხარჯები!RGU33</f>
        <v>0</v>
      </c>
      <c r="RGV35" s="73">
        <f>ხარჯები!RGV33</f>
        <v>0</v>
      </c>
      <c r="RGW35" s="73">
        <f>ხარჯები!RGW33</f>
        <v>0</v>
      </c>
      <c r="RGX35" s="73">
        <f>ხარჯები!RGX33</f>
        <v>0</v>
      </c>
      <c r="RGY35" s="73">
        <f>ხარჯები!RGY33</f>
        <v>0</v>
      </c>
      <c r="RGZ35" s="73">
        <f>ხარჯები!RGZ33</f>
        <v>0</v>
      </c>
      <c r="RHA35" s="73">
        <f>ხარჯები!RHA33</f>
        <v>0</v>
      </c>
      <c r="RHB35" s="73">
        <f>ხარჯები!RHB33</f>
        <v>0</v>
      </c>
      <c r="RHC35" s="73">
        <f>ხარჯები!RHC33</f>
        <v>0</v>
      </c>
      <c r="RHD35" s="73">
        <f>ხარჯები!RHD33</f>
        <v>0</v>
      </c>
      <c r="RHE35" s="73">
        <f>ხარჯები!RHE33</f>
        <v>0</v>
      </c>
      <c r="RHF35" s="73">
        <f>ხარჯები!RHF33</f>
        <v>0</v>
      </c>
      <c r="RHG35" s="73">
        <f>ხარჯები!RHG33</f>
        <v>0</v>
      </c>
      <c r="RHH35" s="73">
        <f>ხარჯები!RHH33</f>
        <v>0</v>
      </c>
      <c r="RHI35" s="73">
        <f>ხარჯები!RHI33</f>
        <v>0</v>
      </c>
      <c r="RHJ35" s="73">
        <f>ხარჯები!RHJ33</f>
        <v>0</v>
      </c>
      <c r="RHK35" s="73">
        <f>ხარჯები!RHK33</f>
        <v>0</v>
      </c>
      <c r="RHL35" s="73">
        <f>ხარჯები!RHL33</f>
        <v>0</v>
      </c>
      <c r="RHM35" s="73">
        <f>ხარჯები!RHM33</f>
        <v>0</v>
      </c>
      <c r="RHN35" s="73">
        <f>ხარჯები!RHN33</f>
        <v>0</v>
      </c>
      <c r="RHO35" s="73">
        <f>ხარჯები!RHO33</f>
        <v>0</v>
      </c>
      <c r="RHP35" s="73">
        <f>ხარჯები!RHP33</f>
        <v>0</v>
      </c>
      <c r="RHQ35" s="73">
        <f>ხარჯები!RHQ33</f>
        <v>0</v>
      </c>
      <c r="RHR35" s="73">
        <f>ხარჯები!RHR33</f>
        <v>0</v>
      </c>
      <c r="RHS35" s="73">
        <f>ხარჯები!RHS33</f>
        <v>0</v>
      </c>
      <c r="RHT35" s="73">
        <f>ხარჯები!RHT33</f>
        <v>0</v>
      </c>
      <c r="RHU35" s="73">
        <f>ხარჯები!RHU33</f>
        <v>0</v>
      </c>
      <c r="RHV35" s="73">
        <f>ხარჯები!RHV33</f>
        <v>0</v>
      </c>
      <c r="RHW35" s="73">
        <f>ხარჯები!RHW33</f>
        <v>0</v>
      </c>
      <c r="RHX35" s="73">
        <f>ხარჯები!RHX33</f>
        <v>0</v>
      </c>
      <c r="RHY35" s="73">
        <f>ხარჯები!RHY33</f>
        <v>0</v>
      </c>
      <c r="RHZ35" s="73">
        <f>ხარჯები!RHZ33</f>
        <v>0</v>
      </c>
      <c r="RIA35" s="73">
        <f>ხარჯები!RIA33</f>
        <v>0</v>
      </c>
      <c r="RIB35" s="73">
        <f>ხარჯები!RIB33</f>
        <v>0</v>
      </c>
      <c r="RIC35" s="73">
        <f>ხარჯები!RIC33</f>
        <v>0</v>
      </c>
      <c r="RID35" s="73">
        <f>ხარჯები!RID33</f>
        <v>0</v>
      </c>
      <c r="RIE35" s="73">
        <f>ხარჯები!RIE33</f>
        <v>0</v>
      </c>
      <c r="RIF35" s="73">
        <f>ხარჯები!RIF33</f>
        <v>0</v>
      </c>
      <c r="RIG35" s="73">
        <f>ხარჯები!RIG33</f>
        <v>0</v>
      </c>
      <c r="RIH35" s="73">
        <f>ხარჯები!RIH33</f>
        <v>0</v>
      </c>
      <c r="RII35" s="73">
        <f>ხარჯები!RII33</f>
        <v>0</v>
      </c>
      <c r="RIJ35" s="73">
        <f>ხარჯები!RIJ33</f>
        <v>0</v>
      </c>
      <c r="RIK35" s="73">
        <f>ხარჯები!RIK33</f>
        <v>0</v>
      </c>
      <c r="RIL35" s="73">
        <f>ხარჯები!RIL33</f>
        <v>0</v>
      </c>
      <c r="RIM35" s="73">
        <f>ხარჯები!RIM33</f>
        <v>0</v>
      </c>
      <c r="RIN35" s="73">
        <f>ხარჯები!RIN33</f>
        <v>0</v>
      </c>
      <c r="RIO35" s="73">
        <f>ხარჯები!RIO33</f>
        <v>0</v>
      </c>
      <c r="RIP35" s="73">
        <f>ხარჯები!RIP33</f>
        <v>0</v>
      </c>
      <c r="RIQ35" s="73">
        <f>ხარჯები!RIQ33</f>
        <v>0</v>
      </c>
      <c r="RIR35" s="73">
        <f>ხარჯები!RIR33</f>
        <v>0</v>
      </c>
      <c r="RIS35" s="73">
        <f>ხარჯები!RIS33</f>
        <v>0</v>
      </c>
      <c r="RIT35" s="73">
        <f>ხარჯები!RIT33</f>
        <v>0</v>
      </c>
      <c r="RIU35" s="73">
        <f>ხარჯები!RIU33</f>
        <v>0</v>
      </c>
      <c r="RIV35" s="73">
        <f>ხარჯები!RIV33</f>
        <v>0</v>
      </c>
      <c r="RIW35" s="73">
        <f>ხარჯები!RIW33</f>
        <v>0</v>
      </c>
      <c r="RIX35" s="73">
        <f>ხარჯები!RIX33</f>
        <v>0</v>
      </c>
      <c r="RIY35" s="73">
        <f>ხარჯები!RIY33</f>
        <v>0</v>
      </c>
      <c r="RIZ35" s="73">
        <f>ხარჯები!RIZ33</f>
        <v>0</v>
      </c>
      <c r="RJA35" s="73">
        <f>ხარჯები!RJA33</f>
        <v>0</v>
      </c>
      <c r="RJB35" s="73">
        <f>ხარჯები!RJB33</f>
        <v>0</v>
      </c>
      <c r="RJC35" s="73">
        <f>ხარჯები!RJC33</f>
        <v>0</v>
      </c>
      <c r="RJD35" s="73">
        <f>ხარჯები!RJD33</f>
        <v>0</v>
      </c>
      <c r="RJE35" s="73">
        <f>ხარჯები!RJE33</f>
        <v>0</v>
      </c>
      <c r="RJF35" s="73">
        <f>ხარჯები!RJF33</f>
        <v>0</v>
      </c>
      <c r="RJG35" s="73">
        <f>ხარჯები!RJG33</f>
        <v>0</v>
      </c>
      <c r="RJH35" s="73">
        <f>ხარჯები!RJH33</f>
        <v>0</v>
      </c>
      <c r="RJI35" s="73">
        <f>ხარჯები!RJI33</f>
        <v>0</v>
      </c>
      <c r="RJJ35" s="73">
        <f>ხარჯები!RJJ33</f>
        <v>0</v>
      </c>
      <c r="RJK35" s="73">
        <f>ხარჯები!RJK33</f>
        <v>0</v>
      </c>
      <c r="RJL35" s="73">
        <f>ხარჯები!RJL33</f>
        <v>0</v>
      </c>
      <c r="RJM35" s="73">
        <f>ხარჯები!RJM33</f>
        <v>0</v>
      </c>
      <c r="RJN35" s="73">
        <f>ხარჯები!RJN33</f>
        <v>0</v>
      </c>
      <c r="RJO35" s="73">
        <f>ხარჯები!RJO33</f>
        <v>0</v>
      </c>
      <c r="RJP35" s="73">
        <f>ხარჯები!RJP33</f>
        <v>0</v>
      </c>
      <c r="RJQ35" s="73">
        <f>ხარჯები!RJQ33</f>
        <v>0</v>
      </c>
      <c r="RJR35" s="73">
        <f>ხარჯები!RJR33</f>
        <v>0</v>
      </c>
      <c r="RJS35" s="73">
        <f>ხარჯები!RJS33</f>
        <v>0</v>
      </c>
      <c r="RJT35" s="73">
        <f>ხარჯები!RJT33</f>
        <v>0</v>
      </c>
      <c r="RJU35" s="73">
        <f>ხარჯები!RJU33</f>
        <v>0</v>
      </c>
      <c r="RJV35" s="73">
        <f>ხარჯები!RJV33</f>
        <v>0</v>
      </c>
      <c r="RJW35" s="73">
        <f>ხარჯები!RJW33</f>
        <v>0</v>
      </c>
      <c r="RJX35" s="73">
        <f>ხარჯები!RJX33</f>
        <v>0</v>
      </c>
      <c r="RJY35" s="73">
        <f>ხარჯები!RJY33</f>
        <v>0</v>
      </c>
      <c r="RJZ35" s="73">
        <f>ხარჯები!RJZ33</f>
        <v>0</v>
      </c>
      <c r="RKA35" s="73">
        <f>ხარჯები!RKA33</f>
        <v>0</v>
      </c>
      <c r="RKB35" s="73">
        <f>ხარჯები!RKB33</f>
        <v>0</v>
      </c>
      <c r="RKC35" s="73">
        <f>ხარჯები!RKC33</f>
        <v>0</v>
      </c>
      <c r="RKD35" s="73">
        <f>ხარჯები!RKD33</f>
        <v>0</v>
      </c>
      <c r="RKE35" s="73">
        <f>ხარჯები!RKE33</f>
        <v>0</v>
      </c>
      <c r="RKF35" s="73">
        <f>ხარჯები!RKF33</f>
        <v>0</v>
      </c>
      <c r="RKG35" s="73">
        <f>ხარჯები!RKG33</f>
        <v>0</v>
      </c>
      <c r="RKH35" s="73">
        <f>ხარჯები!RKH33</f>
        <v>0</v>
      </c>
      <c r="RKI35" s="73">
        <f>ხარჯები!RKI33</f>
        <v>0</v>
      </c>
      <c r="RKJ35" s="73">
        <f>ხარჯები!RKJ33</f>
        <v>0</v>
      </c>
      <c r="RKK35" s="73">
        <f>ხარჯები!RKK33</f>
        <v>0</v>
      </c>
      <c r="RKL35" s="73">
        <f>ხარჯები!RKL33</f>
        <v>0</v>
      </c>
      <c r="RKM35" s="73">
        <f>ხარჯები!RKM33</f>
        <v>0</v>
      </c>
      <c r="RKN35" s="73">
        <f>ხარჯები!RKN33</f>
        <v>0</v>
      </c>
      <c r="RKO35" s="73">
        <f>ხარჯები!RKO33</f>
        <v>0</v>
      </c>
      <c r="RKP35" s="73">
        <f>ხარჯები!RKP33</f>
        <v>0</v>
      </c>
      <c r="RKQ35" s="73">
        <f>ხარჯები!RKQ33</f>
        <v>0</v>
      </c>
      <c r="RKR35" s="73">
        <f>ხარჯები!RKR33</f>
        <v>0</v>
      </c>
      <c r="RKS35" s="73">
        <f>ხარჯები!RKS33</f>
        <v>0</v>
      </c>
      <c r="RKT35" s="73">
        <f>ხარჯები!RKT33</f>
        <v>0</v>
      </c>
      <c r="RKU35" s="73">
        <f>ხარჯები!RKU33</f>
        <v>0</v>
      </c>
      <c r="RKV35" s="73">
        <f>ხარჯები!RKV33</f>
        <v>0</v>
      </c>
      <c r="RKW35" s="73">
        <f>ხარჯები!RKW33</f>
        <v>0</v>
      </c>
      <c r="RKX35" s="73">
        <f>ხარჯები!RKX33</f>
        <v>0</v>
      </c>
      <c r="RKY35" s="73">
        <f>ხარჯები!RKY33</f>
        <v>0</v>
      </c>
      <c r="RKZ35" s="73">
        <f>ხარჯები!RKZ33</f>
        <v>0</v>
      </c>
      <c r="RLA35" s="73">
        <f>ხარჯები!RLA33</f>
        <v>0</v>
      </c>
      <c r="RLB35" s="73">
        <f>ხარჯები!RLB33</f>
        <v>0</v>
      </c>
      <c r="RLC35" s="73">
        <f>ხარჯები!RLC33</f>
        <v>0</v>
      </c>
      <c r="RLD35" s="73">
        <f>ხარჯები!RLD33</f>
        <v>0</v>
      </c>
      <c r="RLE35" s="73">
        <f>ხარჯები!RLE33</f>
        <v>0</v>
      </c>
      <c r="RLF35" s="73">
        <f>ხარჯები!RLF33</f>
        <v>0</v>
      </c>
      <c r="RLG35" s="73">
        <f>ხარჯები!RLG33</f>
        <v>0</v>
      </c>
      <c r="RLH35" s="73">
        <f>ხარჯები!RLH33</f>
        <v>0</v>
      </c>
      <c r="RLI35" s="73">
        <f>ხარჯები!RLI33</f>
        <v>0</v>
      </c>
      <c r="RLJ35" s="73">
        <f>ხარჯები!RLJ33</f>
        <v>0</v>
      </c>
      <c r="RLK35" s="73">
        <f>ხარჯები!RLK33</f>
        <v>0</v>
      </c>
      <c r="RLL35" s="73">
        <f>ხარჯები!RLL33</f>
        <v>0</v>
      </c>
      <c r="RLM35" s="73">
        <f>ხარჯები!RLM33</f>
        <v>0</v>
      </c>
      <c r="RLN35" s="73">
        <f>ხარჯები!RLN33</f>
        <v>0</v>
      </c>
      <c r="RLO35" s="73">
        <f>ხარჯები!RLO33</f>
        <v>0</v>
      </c>
      <c r="RLP35" s="73">
        <f>ხარჯები!RLP33</f>
        <v>0</v>
      </c>
      <c r="RLQ35" s="73">
        <f>ხარჯები!RLQ33</f>
        <v>0</v>
      </c>
      <c r="RLR35" s="73">
        <f>ხარჯები!RLR33</f>
        <v>0</v>
      </c>
      <c r="RLS35" s="73">
        <f>ხარჯები!RLS33</f>
        <v>0</v>
      </c>
      <c r="RLT35" s="73">
        <f>ხარჯები!RLT33</f>
        <v>0</v>
      </c>
      <c r="RLU35" s="73">
        <f>ხარჯები!RLU33</f>
        <v>0</v>
      </c>
      <c r="RLV35" s="73">
        <f>ხარჯები!RLV33</f>
        <v>0</v>
      </c>
      <c r="RLW35" s="73">
        <f>ხარჯები!RLW33</f>
        <v>0</v>
      </c>
      <c r="RLX35" s="73">
        <f>ხარჯები!RLX33</f>
        <v>0</v>
      </c>
      <c r="RLY35" s="73">
        <f>ხარჯები!RLY33</f>
        <v>0</v>
      </c>
      <c r="RLZ35" s="73">
        <f>ხარჯები!RLZ33</f>
        <v>0</v>
      </c>
      <c r="RMA35" s="73">
        <f>ხარჯები!RMA33</f>
        <v>0</v>
      </c>
      <c r="RMB35" s="73">
        <f>ხარჯები!RMB33</f>
        <v>0</v>
      </c>
      <c r="RMC35" s="73">
        <f>ხარჯები!RMC33</f>
        <v>0</v>
      </c>
      <c r="RMD35" s="73">
        <f>ხარჯები!RMD33</f>
        <v>0</v>
      </c>
      <c r="RME35" s="73">
        <f>ხარჯები!RME33</f>
        <v>0</v>
      </c>
      <c r="RMF35" s="73">
        <f>ხარჯები!RMF33</f>
        <v>0</v>
      </c>
      <c r="RMG35" s="73">
        <f>ხარჯები!RMG33</f>
        <v>0</v>
      </c>
      <c r="RMH35" s="73">
        <f>ხარჯები!RMH33</f>
        <v>0</v>
      </c>
      <c r="RMI35" s="73">
        <f>ხარჯები!RMI33</f>
        <v>0</v>
      </c>
      <c r="RMJ35" s="73">
        <f>ხარჯები!RMJ33</f>
        <v>0</v>
      </c>
      <c r="RMK35" s="73">
        <f>ხარჯები!RMK33</f>
        <v>0</v>
      </c>
      <c r="RML35" s="73">
        <f>ხარჯები!RML33</f>
        <v>0</v>
      </c>
      <c r="RMM35" s="73">
        <f>ხარჯები!RMM33</f>
        <v>0</v>
      </c>
      <c r="RMN35" s="73">
        <f>ხარჯები!RMN33</f>
        <v>0</v>
      </c>
      <c r="RMO35" s="73">
        <f>ხარჯები!RMO33</f>
        <v>0</v>
      </c>
      <c r="RMP35" s="73">
        <f>ხარჯები!RMP33</f>
        <v>0</v>
      </c>
      <c r="RMQ35" s="73">
        <f>ხარჯები!RMQ33</f>
        <v>0</v>
      </c>
      <c r="RMR35" s="73">
        <f>ხარჯები!RMR33</f>
        <v>0</v>
      </c>
      <c r="RMS35" s="73">
        <f>ხარჯები!RMS33</f>
        <v>0</v>
      </c>
      <c r="RMT35" s="73">
        <f>ხარჯები!RMT33</f>
        <v>0</v>
      </c>
      <c r="RMU35" s="73">
        <f>ხარჯები!RMU33</f>
        <v>0</v>
      </c>
      <c r="RMV35" s="73">
        <f>ხარჯები!RMV33</f>
        <v>0</v>
      </c>
      <c r="RMW35" s="73">
        <f>ხარჯები!RMW33</f>
        <v>0</v>
      </c>
      <c r="RMX35" s="73">
        <f>ხარჯები!RMX33</f>
        <v>0</v>
      </c>
      <c r="RMY35" s="73">
        <f>ხარჯები!RMY33</f>
        <v>0</v>
      </c>
      <c r="RMZ35" s="73">
        <f>ხარჯები!RMZ33</f>
        <v>0</v>
      </c>
      <c r="RNA35" s="73">
        <f>ხარჯები!RNA33</f>
        <v>0</v>
      </c>
      <c r="RNB35" s="73">
        <f>ხარჯები!RNB33</f>
        <v>0</v>
      </c>
      <c r="RNC35" s="73">
        <f>ხარჯები!RNC33</f>
        <v>0</v>
      </c>
      <c r="RND35" s="73">
        <f>ხარჯები!RND33</f>
        <v>0</v>
      </c>
      <c r="RNE35" s="73">
        <f>ხარჯები!RNE33</f>
        <v>0</v>
      </c>
      <c r="RNF35" s="73">
        <f>ხარჯები!RNF33</f>
        <v>0</v>
      </c>
      <c r="RNG35" s="73">
        <f>ხარჯები!RNG33</f>
        <v>0</v>
      </c>
      <c r="RNH35" s="73">
        <f>ხარჯები!RNH33</f>
        <v>0</v>
      </c>
      <c r="RNI35" s="73">
        <f>ხარჯები!RNI33</f>
        <v>0</v>
      </c>
      <c r="RNJ35" s="73">
        <f>ხარჯები!RNJ33</f>
        <v>0</v>
      </c>
      <c r="RNK35" s="73">
        <f>ხარჯები!RNK33</f>
        <v>0</v>
      </c>
      <c r="RNL35" s="73">
        <f>ხარჯები!RNL33</f>
        <v>0</v>
      </c>
      <c r="RNM35" s="73">
        <f>ხარჯები!RNM33</f>
        <v>0</v>
      </c>
      <c r="RNN35" s="73">
        <f>ხარჯები!RNN33</f>
        <v>0</v>
      </c>
      <c r="RNO35" s="73">
        <f>ხარჯები!RNO33</f>
        <v>0</v>
      </c>
      <c r="RNP35" s="73">
        <f>ხარჯები!RNP33</f>
        <v>0</v>
      </c>
      <c r="RNQ35" s="73">
        <f>ხარჯები!RNQ33</f>
        <v>0</v>
      </c>
      <c r="RNR35" s="73">
        <f>ხარჯები!RNR33</f>
        <v>0</v>
      </c>
      <c r="RNS35" s="73">
        <f>ხარჯები!RNS33</f>
        <v>0</v>
      </c>
      <c r="RNT35" s="73">
        <f>ხარჯები!RNT33</f>
        <v>0</v>
      </c>
      <c r="RNU35" s="73">
        <f>ხარჯები!RNU33</f>
        <v>0</v>
      </c>
      <c r="RNV35" s="73">
        <f>ხარჯები!RNV33</f>
        <v>0</v>
      </c>
      <c r="RNW35" s="73">
        <f>ხარჯები!RNW33</f>
        <v>0</v>
      </c>
      <c r="RNX35" s="73">
        <f>ხარჯები!RNX33</f>
        <v>0</v>
      </c>
      <c r="RNY35" s="73">
        <f>ხარჯები!RNY33</f>
        <v>0</v>
      </c>
      <c r="RNZ35" s="73">
        <f>ხარჯები!RNZ33</f>
        <v>0</v>
      </c>
      <c r="ROA35" s="73">
        <f>ხარჯები!ROA33</f>
        <v>0</v>
      </c>
      <c r="ROB35" s="73">
        <f>ხარჯები!ROB33</f>
        <v>0</v>
      </c>
      <c r="ROC35" s="73">
        <f>ხარჯები!ROC33</f>
        <v>0</v>
      </c>
      <c r="ROD35" s="73">
        <f>ხარჯები!ROD33</f>
        <v>0</v>
      </c>
      <c r="ROE35" s="73">
        <f>ხარჯები!ROE33</f>
        <v>0</v>
      </c>
      <c r="ROF35" s="73">
        <f>ხარჯები!ROF33</f>
        <v>0</v>
      </c>
      <c r="ROG35" s="73">
        <f>ხარჯები!ROG33</f>
        <v>0</v>
      </c>
      <c r="ROH35" s="73">
        <f>ხარჯები!ROH33</f>
        <v>0</v>
      </c>
      <c r="ROI35" s="73">
        <f>ხარჯები!ROI33</f>
        <v>0</v>
      </c>
      <c r="ROJ35" s="73">
        <f>ხარჯები!ROJ33</f>
        <v>0</v>
      </c>
      <c r="ROK35" s="73">
        <f>ხარჯები!ROK33</f>
        <v>0</v>
      </c>
      <c r="ROL35" s="73">
        <f>ხარჯები!ROL33</f>
        <v>0</v>
      </c>
      <c r="ROM35" s="73">
        <f>ხარჯები!ROM33</f>
        <v>0</v>
      </c>
      <c r="RON35" s="73">
        <f>ხარჯები!RON33</f>
        <v>0</v>
      </c>
      <c r="ROO35" s="73">
        <f>ხარჯები!ROO33</f>
        <v>0</v>
      </c>
      <c r="ROP35" s="73">
        <f>ხარჯები!ROP33</f>
        <v>0</v>
      </c>
      <c r="ROQ35" s="73">
        <f>ხარჯები!ROQ33</f>
        <v>0</v>
      </c>
      <c r="ROR35" s="73">
        <f>ხარჯები!ROR33</f>
        <v>0</v>
      </c>
      <c r="ROS35" s="73">
        <f>ხარჯები!ROS33</f>
        <v>0</v>
      </c>
      <c r="ROT35" s="73">
        <f>ხარჯები!ROT33</f>
        <v>0</v>
      </c>
      <c r="ROU35" s="73">
        <f>ხარჯები!ROU33</f>
        <v>0</v>
      </c>
      <c r="ROV35" s="73">
        <f>ხარჯები!ROV33</f>
        <v>0</v>
      </c>
      <c r="ROW35" s="73">
        <f>ხარჯები!ROW33</f>
        <v>0</v>
      </c>
      <c r="ROX35" s="73">
        <f>ხარჯები!ROX33</f>
        <v>0</v>
      </c>
      <c r="ROY35" s="73">
        <f>ხარჯები!ROY33</f>
        <v>0</v>
      </c>
      <c r="ROZ35" s="73">
        <f>ხარჯები!ROZ33</f>
        <v>0</v>
      </c>
      <c r="RPA35" s="73">
        <f>ხარჯები!RPA33</f>
        <v>0</v>
      </c>
      <c r="RPB35" s="73">
        <f>ხარჯები!RPB33</f>
        <v>0</v>
      </c>
      <c r="RPC35" s="73">
        <f>ხარჯები!RPC33</f>
        <v>0</v>
      </c>
      <c r="RPD35" s="73">
        <f>ხარჯები!RPD33</f>
        <v>0</v>
      </c>
      <c r="RPE35" s="73">
        <f>ხარჯები!RPE33</f>
        <v>0</v>
      </c>
      <c r="RPF35" s="73">
        <f>ხარჯები!RPF33</f>
        <v>0</v>
      </c>
      <c r="RPG35" s="73">
        <f>ხარჯები!RPG33</f>
        <v>0</v>
      </c>
      <c r="RPH35" s="73">
        <f>ხარჯები!RPH33</f>
        <v>0</v>
      </c>
      <c r="RPI35" s="73">
        <f>ხარჯები!RPI33</f>
        <v>0</v>
      </c>
      <c r="RPJ35" s="73">
        <f>ხარჯები!RPJ33</f>
        <v>0</v>
      </c>
      <c r="RPK35" s="73">
        <f>ხარჯები!RPK33</f>
        <v>0</v>
      </c>
      <c r="RPL35" s="73">
        <f>ხარჯები!RPL33</f>
        <v>0</v>
      </c>
      <c r="RPM35" s="73">
        <f>ხარჯები!RPM33</f>
        <v>0</v>
      </c>
      <c r="RPN35" s="73">
        <f>ხარჯები!RPN33</f>
        <v>0</v>
      </c>
      <c r="RPO35" s="73">
        <f>ხარჯები!RPO33</f>
        <v>0</v>
      </c>
      <c r="RPP35" s="73">
        <f>ხარჯები!RPP33</f>
        <v>0</v>
      </c>
      <c r="RPQ35" s="73">
        <f>ხარჯები!RPQ33</f>
        <v>0</v>
      </c>
      <c r="RPR35" s="73">
        <f>ხარჯები!RPR33</f>
        <v>0</v>
      </c>
      <c r="RPS35" s="73">
        <f>ხარჯები!RPS33</f>
        <v>0</v>
      </c>
      <c r="RPT35" s="73">
        <f>ხარჯები!RPT33</f>
        <v>0</v>
      </c>
      <c r="RPU35" s="73">
        <f>ხარჯები!RPU33</f>
        <v>0</v>
      </c>
      <c r="RPV35" s="73">
        <f>ხარჯები!RPV33</f>
        <v>0</v>
      </c>
      <c r="RPW35" s="73">
        <f>ხარჯები!RPW33</f>
        <v>0</v>
      </c>
      <c r="RPX35" s="73">
        <f>ხარჯები!RPX33</f>
        <v>0</v>
      </c>
      <c r="RPY35" s="73">
        <f>ხარჯები!RPY33</f>
        <v>0</v>
      </c>
      <c r="RPZ35" s="73">
        <f>ხარჯები!RPZ33</f>
        <v>0</v>
      </c>
      <c r="RQA35" s="73">
        <f>ხარჯები!RQA33</f>
        <v>0</v>
      </c>
      <c r="RQB35" s="73">
        <f>ხარჯები!RQB33</f>
        <v>0</v>
      </c>
      <c r="RQC35" s="73">
        <f>ხარჯები!RQC33</f>
        <v>0</v>
      </c>
      <c r="RQD35" s="73">
        <f>ხარჯები!RQD33</f>
        <v>0</v>
      </c>
      <c r="RQE35" s="73">
        <f>ხარჯები!RQE33</f>
        <v>0</v>
      </c>
      <c r="RQF35" s="73">
        <f>ხარჯები!RQF33</f>
        <v>0</v>
      </c>
      <c r="RQG35" s="73">
        <f>ხარჯები!RQG33</f>
        <v>0</v>
      </c>
      <c r="RQH35" s="73">
        <f>ხარჯები!RQH33</f>
        <v>0</v>
      </c>
      <c r="RQI35" s="73">
        <f>ხარჯები!RQI33</f>
        <v>0</v>
      </c>
      <c r="RQJ35" s="73">
        <f>ხარჯები!RQJ33</f>
        <v>0</v>
      </c>
      <c r="RQK35" s="73">
        <f>ხარჯები!RQK33</f>
        <v>0</v>
      </c>
      <c r="RQL35" s="73">
        <f>ხარჯები!RQL33</f>
        <v>0</v>
      </c>
      <c r="RQM35" s="73">
        <f>ხარჯები!RQM33</f>
        <v>0</v>
      </c>
      <c r="RQN35" s="73">
        <f>ხარჯები!RQN33</f>
        <v>0</v>
      </c>
      <c r="RQO35" s="73">
        <f>ხარჯები!RQO33</f>
        <v>0</v>
      </c>
      <c r="RQP35" s="73">
        <f>ხარჯები!RQP33</f>
        <v>0</v>
      </c>
      <c r="RQQ35" s="73">
        <f>ხარჯები!RQQ33</f>
        <v>0</v>
      </c>
      <c r="RQR35" s="73">
        <f>ხარჯები!RQR33</f>
        <v>0</v>
      </c>
      <c r="RQS35" s="73">
        <f>ხარჯები!RQS33</f>
        <v>0</v>
      </c>
      <c r="RQT35" s="73">
        <f>ხარჯები!RQT33</f>
        <v>0</v>
      </c>
      <c r="RQU35" s="73">
        <f>ხარჯები!RQU33</f>
        <v>0</v>
      </c>
      <c r="RQV35" s="73">
        <f>ხარჯები!RQV33</f>
        <v>0</v>
      </c>
      <c r="RQW35" s="73">
        <f>ხარჯები!RQW33</f>
        <v>0</v>
      </c>
      <c r="RQX35" s="73">
        <f>ხარჯები!RQX33</f>
        <v>0</v>
      </c>
      <c r="RQY35" s="73">
        <f>ხარჯები!RQY33</f>
        <v>0</v>
      </c>
      <c r="RQZ35" s="73">
        <f>ხარჯები!RQZ33</f>
        <v>0</v>
      </c>
      <c r="RRA35" s="73">
        <f>ხარჯები!RRA33</f>
        <v>0</v>
      </c>
      <c r="RRB35" s="73">
        <f>ხარჯები!RRB33</f>
        <v>0</v>
      </c>
      <c r="RRC35" s="73">
        <f>ხარჯები!RRC33</f>
        <v>0</v>
      </c>
      <c r="RRD35" s="73">
        <f>ხარჯები!RRD33</f>
        <v>0</v>
      </c>
      <c r="RRE35" s="73">
        <f>ხარჯები!RRE33</f>
        <v>0</v>
      </c>
      <c r="RRF35" s="73">
        <f>ხარჯები!RRF33</f>
        <v>0</v>
      </c>
      <c r="RRG35" s="73">
        <f>ხარჯები!RRG33</f>
        <v>0</v>
      </c>
      <c r="RRH35" s="73">
        <f>ხარჯები!RRH33</f>
        <v>0</v>
      </c>
      <c r="RRI35" s="73">
        <f>ხარჯები!RRI33</f>
        <v>0</v>
      </c>
      <c r="RRJ35" s="73">
        <f>ხარჯები!RRJ33</f>
        <v>0</v>
      </c>
      <c r="RRK35" s="73">
        <f>ხარჯები!RRK33</f>
        <v>0</v>
      </c>
      <c r="RRL35" s="73">
        <f>ხარჯები!RRL33</f>
        <v>0</v>
      </c>
      <c r="RRM35" s="73">
        <f>ხარჯები!RRM33</f>
        <v>0</v>
      </c>
      <c r="RRN35" s="73">
        <f>ხარჯები!RRN33</f>
        <v>0</v>
      </c>
      <c r="RRO35" s="73">
        <f>ხარჯები!RRO33</f>
        <v>0</v>
      </c>
      <c r="RRP35" s="73">
        <f>ხარჯები!RRP33</f>
        <v>0</v>
      </c>
      <c r="RRQ35" s="73">
        <f>ხარჯები!RRQ33</f>
        <v>0</v>
      </c>
      <c r="RRR35" s="73">
        <f>ხარჯები!RRR33</f>
        <v>0</v>
      </c>
      <c r="RRS35" s="73">
        <f>ხარჯები!RRS33</f>
        <v>0</v>
      </c>
      <c r="RRT35" s="73">
        <f>ხარჯები!RRT33</f>
        <v>0</v>
      </c>
      <c r="RRU35" s="73">
        <f>ხარჯები!RRU33</f>
        <v>0</v>
      </c>
      <c r="RRV35" s="73">
        <f>ხარჯები!RRV33</f>
        <v>0</v>
      </c>
      <c r="RRW35" s="73">
        <f>ხარჯები!RRW33</f>
        <v>0</v>
      </c>
      <c r="RRX35" s="73">
        <f>ხარჯები!RRX33</f>
        <v>0</v>
      </c>
      <c r="RRY35" s="73">
        <f>ხარჯები!RRY33</f>
        <v>0</v>
      </c>
      <c r="RRZ35" s="73">
        <f>ხარჯები!RRZ33</f>
        <v>0</v>
      </c>
      <c r="RSA35" s="73">
        <f>ხარჯები!RSA33</f>
        <v>0</v>
      </c>
      <c r="RSB35" s="73">
        <f>ხარჯები!RSB33</f>
        <v>0</v>
      </c>
      <c r="RSC35" s="73">
        <f>ხარჯები!RSC33</f>
        <v>0</v>
      </c>
      <c r="RSD35" s="73">
        <f>ხარჯები!RSD33</f>
        <v>0</v>
      </c>
      <c r="RSE35" s="73">
        <f>ხარჯები!RSE33</f>
        <v>0</v>
      </c>
      <c r="RSF35" s="73">
        <f>ხარჯები!RSF33</f>
        <v>0</v>
      </c>
      <c r="RSG35" s="73">
        <f>ხარჯები!RSG33</f>
        <v>0</v>
      </c>
      <c r="RSH35" s="73">
        <f>ხარჯები!RSH33</f>
        <v>0</v>
      </c>
      <c r="RSI35" s="73">
        <f>ხარჯები!RSI33</f>
        <v>0</v>
      </c>
      <c r="RSJ35" s="73">
        <f>ხარჯები!RSJ33</f>
        <v>0</v>
      </c>
      <c r="RSK35" s="73">
        <f>ხარჯები!RSK33</f>
        <v>0</v>
      </c>
      <c r="RSL35" s="73">
        <f>ხარჯები!RSL33</f>
        <v>0</v>
      </c>
      <c r="RSM35" s="73">
        <f>ხარჯები!RSM33</f>
        <v>0</v>
      </c>
      <c r="RSN35" s="73">
        <f>ხარჯები!RSN33</f>
        <v>0</v>
      </c>
      <c r="RSO35" s="73">
        <f>ხარჯები!RSO33</f>
        <v>0</v>
      </c>
      <c r="RSP35" s="73">
        <f>ხარჯები!RSP33</f>
        <v>0</v>
      </c>
      <c r="RSQ35" s="73">
        <f>ხარჯები!RSQ33</f>
        <v>0</v>
      </c>
      <c r="RSR35" s="73">
        <f>ხარჯები!RSR33</f>
        <v>0</v>
      </c>
      <c r="RSS35" s="73">
        <f>ხარჯები!RSS33</f>
        <v>0</v>
      </c>
      <c r="RST35" s="73">
        <f>ხარჯები!RST33</f>
        <v>0</v>
      </c>
      <c r="RSU35" s="73">
        <f>ხარჯები!RSU33</f>
        <v>0</v>
      </c>
      <c r="RSV35" s="73">
        <f>ხარჯები!RSV33</f>
        <v>0</v>
      </c>
      <c r="RSW35" s="73">
        <f>ხარჯები!RSW33</f>
        <v>0</v>
      </c>
      <c r="RSX35" s="73">
        <f>ხარჯები!RSX33</f>
        <v>0</v>
      </c>
      <c r="RSY35" s="73">
        <f>ხარჯები!RSY33</f>
        <v>0</v>
      </c>
      <c r="RSZ35" s="73">
        <f>ხარჯები!RSZ33</f>
        <v>0</v>
      </c>
      <c r="RTA35" s="73">
        <f>ხარჯები!RTA33</f>
        <v>0</v>
      </c>
      <c r="RTB35" s="73">
        <f>ხარჯები!RTB33</f>
        <v>0</v>
      </c>
      <c r="RTC35" s="73">
        <f>ხარჯები!RTC33</f>
        <v>0</v>
      </c>
      <c r="RTD35" s="73">
        <f>ხარჯები!RTD33</f>
        <v>0</v>
      </c>
      <c r="RTE35" s="73">
        <f>ხარჯები!RTE33</f>
        <v>0</v>
      </c>
      <c r="RTF35" s="73">
        <f>ხარჯები!RTF33</f>
        <v>0</v>
      </c>
      <c r="RTG35" s="73">
        <f>ხარჯები!RTG33</f>
        <v>0</v>
      </c>
      <c r="RTH35" s="73">
        <f>ხარჯები!RTH33</f>
        <v>0</v>
      </c>
      <c r="RTI35" s="73">
        <f>ხარჯები!RTI33</f>
        <v>0</v>
      </c>
      <c r="RTJ35" s="73">
        <f>ხარჯები!RTJ33</f>
        <v>0</v>
      </c>
      <c r="RTK35" s="73">
        <f>ხარჯები!RTK33</f>
        <v>0</v>
      </c>
      <c r="RTL35" s="73">
        <f>ხარჯები!RTL33</f>
        <v>0</v>
      </c>
      <c r="RTM35" s="73">
        <f>ხარჯები!RTM33</f>
        <v>0</v>
      </c>
      <c r="RTN35" s="73">
        <f>ხარჯები!RTN33</f>
        <v>0</v>
      </c>
      <c r="RTO35" s="73">
        <f>ხარჯები!RTO33</f>
        <v>0</v>
      </c>
      <c r="RTP35" s="73">
        <f>ხარჯები!RTP33</f>
        <v>0</v>
      </c>
      <c r="RTQ35" s="73">
        <f>ხარჯები!RTQ33</f>
        <v>0</v>
      </c>
      <c r="RTR35" s="73">
        <f>ხარჯები!RTR33</f>
        <v>0</v>
      </c>
      <c r="RTS35" s="73">
        <f>ხარჯები!RTS33</f>
        <v>0</v>
      </c>
      <c r="RTT35" s="73">
        <f>ხარჯები!RTT33</f>
        <v>0</v>
      </c>
      <c r="RTU35" s="73">
        <f>ხარჯები!RTU33</f>
        <v>0</v>
      </c>
      <c r="RTV35" s="73">
        <f>ხარჯები!RTV33</f>
        <v>0</v>
      </c>
      <c r="RTW35" s="73">
        <f>ხარჯები!RTW33</f>
        <v>0</v>
      </c>
      <c r="RTX35" s="73">
        <f>ხარჯები!RTX33</f>
        <v>0</v>
      </c>
      <c r="RTY35" s="73">
        <f>ხარჯები!RTY33</f>
        <v>0</v>
      </c>
      <c r="RTZ35" s="73">
        <f>ხარჯები!RTZ33</f>
        <v>0</v>
      </c>
      <c r="RUA35" s="73">
        <f>ხარჯები!RUA33</f>
        <v>0</v>
      </c>
      <c r="RUB35" s="73">
        <f>ხარჯები!RUB33</f>
        <v>0</v>
      </c>
      <c r="RUC35" s="73">
        <f>ხარჯები!RUC33</f>
        <v>0</v>
      </c>
      <c r="RUD35" s="73">
        <f>ხარჯები!RUD33</f>
        <v>0</v>
      </c>
      <c r="RUE35" s="73">
        <f>ხარჯები!RUE33</f>
        <v>0</v>
      </c>
      <c r="RUF35" s="73">
        <f>ხარჯები!RUF33</f>
        <v>0</v>
      </c>
      <c r="RUG35" s="73">
        <f>ხარჯები!RUG33</f>
        <v>0</v>
      </c>
      <c r="RUH35" s="73">
        <f>ხარჯები!RUH33</f>
        <v>0</v>
      </c>
      <c r="RUI35" s="73">
        <f>ხარჯები!RUI33</f>
        <v>0</v>
      </c>
      <c r="RUJ35" s="73">
        <f>ხარჯები!RUJ33</f>
        <v>0</v>
      </c>
      <c r="RUK35" s="73">
        <f>ხარჯები!RUK33</f>
        <v>0</v>
      </c>
      <c r="RUL35" s="73">
        <f>ხარჯები!RUL33</f>
        <v>0</v>
      </c>
      <c r="RUM35" s="73">
        <f>ხარჯები!RUM33</f>
        <v>0</v>
      </c>
      <c r="RUN35" s="73">
        <f>ხარჯები!RUN33</f>
        <v>0</v>
      </c>
      <c r="RUO35" s="73">
        <f>ხარჯები!RUO33</f>
        <v>0</v>
      </c>
      <c r="RUP35" s="73">
        <f>ხარჯები!RUP33</f>
        <v>0</v>
      </c>
      <c r="RUQ35" s="73">
        <f>ხარჯები!RUQ33</f>
        <v>0</v>
      </c>
      <c r="RUR35" s="73">
        <f>ხარჯები!RUR33</f>
        <v>0</v>
      </c>
      <c r="RUS35" s="73">
        <f>ხარჯები!RUS33</f>
        <v>0</v>
      </c>
      <c r="RUT35" s="73">
        <f>ხარჯები!RUT33</f>
        <v>0</v>
      </c>
      <c r="RUU35" s="73">
        <f>ხარჯები!RUU33</f>
        <v>0</v>
      </c>
      <c r="RUV35" s="73">
        <f>ხარჯები!RUV33</f>
        <v>0</v>
      </c>
      <c r="RUW35" s="73">
        <f>ხარჯები!RUW33</f>
        <v>0</v>
      </c>
      <c r="RUX35" s="73">
        <f>ხარჯები!RUX33</f>
        <v>0</v>
      </c>
      <c r="RUY35" s="73">
        <f>ხარჯები!RUY33</f>
        <v>0</v>
      </c>
      <c r="RUZ35" s="73">
        <f>ხარჯები!RUZ33</f>
        <v>0</v>
      </c>
      <c r="RVA35" s="73">
        <f>ხარჯები!RVA33</f>
        <v>0</v>
      </c>
      <c r="RVB35" s="73">
        <f>ხარჯები!RVB33</f>
        <v>0</v>
      </c>
      <c r="RVC35" s="73">
        <f>ხარჯები!RVC33</f>
        <v>0</v>
      </c>
      <c r="RVD35" s="73">
        <f>ხარჯები!RVD33</f>
        <v>0</v>
      </c>
      <c r="RVE35" s="73">
        <f>ხარჯები!RVE33</f>
        <v>0</v>
      </c>
      <c r="RVF35" s="73">
        <f>ხარჯები!RVF33</f>
        <v>0</v>
      </c>
      <c r="RVG35" s="73">
        <f>ხარჯები!RVG33</f>
        <v>0</v>
      </c>
      <c r="RVH35" s="73">
        <f>ხარჯები!RVH33</f>
        <v>0</v>
      </c>
      <c r="RVI35" s="73">
        <f>ხარჯები!RVI33</f>
        <v>0</v>
      </c>
      <c r="RVJ35" s="73">
        <f>ხარჯები!RVJ33</f>
        <v>0</v>
      </c>
      <c r="RVK35" s="73">
        <f>ხარჯები!RVK33</f>
        <v>0</v>
      </c>
      <c r="RVL35" s="73">
        <f>ხარჯები!RVL33</f>
        <v>0</v>
      </c>
      <c r="RVM35" s="73">
        <f>ხარჯები!RVM33</f>
        <v>0</v>
      </c>
      <c r="RVN35" s="73">
        <f>ხარჯები!RVN33</f>
        <v>0</v>
      </c>
      <c r="RVO35" s="73">
        <f>ხარჯები!RVO33</f>
        <v>0</v>
      </c>
      <c r="RVP35" s="73">
        <f>ხარჯები!RVP33</f>
        <v>0</v>
      </c>
      <c r="RVQ35" s="73">
        <f>ხარჯები!RVQ33</f>
        <v>0</v>
      </c>
      <c r="RVR35" s="73">
        <f>ხარჯები!RVR33</f>
        <v>0</v>
      </c>
      <c r="RVS35" s="73">
        <f>ხარჯები!RVS33</f>
        <v>0</v>
      </c>
      <c r="RVT35" s="73">
        <f>ხარჯები!RVT33</f>
        <v>0</v>
      </c>
      <c r="RVU35" s="73">
        <f>ხარჯები!RVU33</f>
        <v>0</v>
      </c>
      <c r="RVV35" s="73">
        <f>ხარჯები!RVV33</f>
        <v>0</v>
      </c>
      <c r="RVW35" s="73">
        <f>ხარჯები!RVW33</f>
        <v>0</v>
      </c>
      <c r="RVX35" s="73">
        <f>ხარჯები!RVX33</f>
        <v>0</v>
      </c>
      <c r="RVY35" s="73">
        <f>ხარჯები!RVY33</f>
        <v>0</v>
      </c>
      <c r="RVZ35" s="73">
        <f>ხარჯები!RVZ33</f>
        <v>0</v>
      </c>
      <c r="RWA35" s="73">
        <f>ხარჯები!RWA33</f>
        <v>0</v>
      </c>
      <c r="RWB35" s="73">
        <f>ხარჯები!RWB33</f>
        <v>0</v>
      </c>
      <c r="RWC35" s="73">
        <f>ხარჯები!RWC33</f>
        <v>0</v>
      </c>
      <c r="RWD35" s="73">
        <f>ხარჯები!RWD33</f>
        <v>0</v>
      </c>
      <c r="RWE35" s="73">
        <f>ხარჯები!RWE33</f>
        <v>0</v>
      </c>
      <c r="RWF35" s="73">
        <f>ხარჯები!RWF33</f>
        <v>0</v>
      </c>
      <c r="RWG35" s="73">
        <f>ხარჯები!RWG33</f>
        <v>0</v>
      </c>
      <c r="RWH35" s="73">
        <f>ხარჯები!RWH33</f>
        <v>0</v>
      </c>
      <c r="RWI35" s="73">
        <f>ხარჯები!RWI33</f>
        <v>0</v>
      </c>
      <c r="RWJ35" s="73">
        <f>ხარჯები!RWJ33</f>
        <v>0</v>
      </c>
      <c r="RWK35" s="73">
        <f>ხარჯები!RWK33</f>
        <v>0</v>
      </c>
      <c r="RWL35" s="73">
        <f>ხარჯები!RWL33</f>
        <v>0</v>
      </c>
      <c r="RWM35" s="73">
        <f>ხარჯები!RWM33</f>
        <v>0</v>
      </c>
      <c r="RWN35" s="73">
        <f>ხარჯები!RWN33</f>
        <v>0</v>
      </c>
      <c r="RWO35" s="73">
        <f>ხარჯები!RWO33</f>
        <v>0</v>
      </c>
      <c r="RWP35" s="73">
        <f>ხარჯები!RWP33</f>
        <v>0</v>
      </c>
      <c r="RWQ35" s="73">
        <f>ხარჯები!RWQ33</f>
        <v>0</v>
      </c>
      <c r="RWR35" s="73">
        <f>ხარჯები!RWR33</f>
        <v>0</v>
      </c>
      <c r="RWS35" s="73">
        <f>ხარჯები!RWS33</f>
        <v>0</v>
      </c>
      <c r="RWT35" s="73">
        <f>ხარჯები!RWT33</f>
        <v>0</v>
      </c>
      <c r="RWU35" s="73">
        <f>ხარჯები!RWU33</f>
        <v>0</v>
      </c>
      <c r="RWV35" s="73">
        <f>ხარჯები!RWV33</f>
        <v>0</v>
      </c>
      <c r="RWW35" s="73">
        <f>ხარჯები!RWW33</f>
        <v>0</v>
      </c>
      <c r="RWX35" s="73">
        <f>ხარჯები!RWX33</f>
        <v>0</v>
      </c>
      <c r="RWY35" s="73">
        <f>ხარჯები!RWY33</f>
        <v>0</v>
      </c>
      <c r="RWZ35" s="73">
        <f>ხარჯები!RWZ33</f>
        <v>0</v>
      </c>
      <c r="RXA35" s="73">
        <f>ხარჯები!RXA33</f>
        <v>0</v>
      </c>
      <c r="RXB35" s="73">
        <f>ხარჯები!RXB33</f>
        <v>0</v>
      </c>
      <c r="RXC35" s="73">
        <f>ხარჯები!RXC33</f>
        <v>0</v>
      </c>
      <c r="RXD35" s="73">
        <f>ხარჯები!RXD33</f>
        <v>0</v>
      </c>
      <c r="RXE35" s="73">
        <f>ხარჯები!RXE33</f>
        <v>0</v>
      </c>
      <c r="RXF35" s="73">
        <f>ხარჯები!RXF33</f>
        <v>0</v>
      </c>
      <c r="RXG35" s="73">
        <f>ხარჯები!RXG33</f>
        <v>0</v>
      </c>
      <c r="RXH35" s="73">
        <f>ხარჯები!RXH33</f>
        <v>0</v>
      </c>
      <c r="RXI35" s="73">
        <f>ხარჯები!RXI33</f>
        <v>0</v>
      </c>
      <c r="RXJ35" s="73">
        <f>ხარჯები!RXJ33</f>
        <v>0</v>
      </c>
      <c r="RXK35" s="73">
        <f>ხარჯები!RXK33</f>
        <v>0</v>
      </c>
      <c r="RXL35" s="73">
        <f>ხარჯები!RXL33</f>
        <v>0</v>
      </c>
      <c r="RXM35" s="73">
        <f>ხარჯები!RXM33</f>
        <v>0</v>
      </c>
      <c r="RXN35" s="73">
        <f>ხარჯები!RXN33</f>
        <v>0</v>
      </c>
      <c r="RXO35" s="73">
        <f>ხარჯები!RXO33</f>
        <v>0</v>
      </c>
      <c r="RXP35" s="73">
        <f>ხარჯები!RXP33</f>
        <v>0</v>
      </c>
      <c r="RXQ35" s="73">
        <f>ხარჯები!RXQ33</f>
        <v>0</v>
      </c>
      <c r="RXR35" s="73">
        <f>ხარჯები!RXR33</f>
        <v>0</v>
      </c>
      <c r="RXS35" s="73">
        <f>ხარჯები!RXS33</f>
        <v>0</v>
      </c>
      <c r="RXT35" s="73">
        <f>ხარჯები!RXT33</f>
        <v>0</v>
      </c>
      <c r="RXU35" s="73">
        <f>ხარჯები!RXU33</f>
        <v>0</v>
      </c>
      <c r="RXV35" s="73">
        <f>ხარჯები!RXV33</f>
        <v>0</v>
      </c>
      <c r="RXW35" s="73">
        <f>ხარჯები!RXW33</f>
        <v>0</v>
      </c>
      <c r="RXX35" s="73">
        <f>ხარჯები!RXX33</f>
        <v>0</v>
      </c>
      <c r="RXY35" s="73">
        <f>ხარჯები!RXY33</f>
        <v>0</v>
      </c>
      <c r="RXZ35" s="73">
        <f>ხარჯები!RXZ33</f>
        <v>0</v>
      </c>
      <c r="RYA35" s="73">
        <f>ხარჯები!RYA33</f>
        <v>0</v>
      </c>
      <c r="RYB35" s="73">
        <f>ხარჯები!RYB33</f>
        <v>0</v>
      </c>
      <c r="RYC35" s="73">
        <f>ხარჯები!RYC33</f>
        <v>0</v>
      </c>
      <c r="RYD35" s="73">
        <f>ხარჯები!RYD33</f>
        <v>0</v>
      </c>
      <c r="RYE35" s="73">
        <f>ხარჯები!RYE33</f>
        <v>0</v>
      </c>
      <c r="RYF35" s="73">
        <f>ხარჯები!RYF33</f>
        <v>0</v>
      </c>
      <c r="RYG35" s="73">
        <f>ხარჯები!RYG33</f>
        <v>0</v>
      </c>
      <c r="RYH35" s="73">
        <f>ხარჯები!RYH33</f>
        <v>0</v>
      </c>
      <c r="RYI35" s="73">
        <f>ხარჯები!RYI33</f>
        <v>0</v>
      </c>
      <c r="RYJ35" s="73">
        <f>ხარჯები!RYJ33</f>
        <v>0</v>
      </c>
      <c r="RYK35" s="73">
        <f>ხარჯები!RYK33</f>
        <v>0</v>
      </c>
      <c r="RYL35" s="73">
        <f>ხარჯები!RYL33</f>
        <v>0</v>
      </c>
      <c r="RYM35" s="73">
        <f>ხარჯები!RYM33</f>
        <v>0</v>
      </c>
      <c r="RYN35" s="73">
        <f>ხარჯები!RYN33</f>
        <v>0</v>
      </c>
      <c r="RYO35" s="73">
        <f>ხარჯები!RYO33</f>
        <v>0</v>
      </c>
      <c r="RYP35" s="73">
        <f>ხარჯები!RYP33</f>
        <v>0</v>
      </c>
      <c r="RYQ35" s="73">
        <f>ხარჯები!RYQ33</f>
        <v>0</v>
      </c>
      <c r="RYR35" s="73">
        <f>ხარჯები!RYR33</f>
        <v>0</v>
      </c>
      <c r="RYS35" s="73">
        <f>ხარჯები!RYS33</f>
        <v>0</v>
      </c>
      <c r="RYT35" s="73">
        <f>ხარჯები!RYT33</f>
        <v>0</v>
      </c>
      <c r="RYU35" s="73">
        <f>ხარჯები!RYU33</f>
        <v>0</v>
      </c>
      <c r="RYV35" s="73">
        <f>ხარჯები!RYV33</f>
        <v>0</v>
      </c>
      <c r="RYW35" s="73">
        <f>ხარჯები!RYW33</f>
        <v>0</v>
      </c>
      <c r="RYX35" s="73">
        <f>ხარჯები!RYX33</f>
        <v>0</v>
      </c>
      <c r="RYY35" s="73">
        <f>ხარჯები!RYY33</f>
        <v>0</v>
      </c>
      <c r="RYZ35" s="73">
        <f>ხარჯები!RYZ33</f>
        <v>0</v>
      </c>
      <c r="RZA35" s="73">
        <f>ხარჯები!RZA33</f>
        <v>0</v>
      </c>
      <c r="RZB35" s="73">
        <f>ხარჯები!RZB33</f>
        <v>0</v>
      </c>
      <c r="RZC35" s="73">
        <f>ხარჯები!RZC33</f>
        <v>0</v>
      </c>
      <c r="RZD35" s="73">
        <f>ხარჯები!RZD33</f>
        <v>0</v>
      </c>
      <c r="RZE35" s="73">
        <f>ხარჯები!RZE33</f>
        <v>0</v>
      </c>
      <c r="RZF35" s="73">
        <f>ხარჯები!RZF33</f>
        <v>0</v>
      </c>
      <c r="RZG35" s="73">
        <f>ხარჯები!RZG33</f>
        <v>0</v>
      </c>
      <c r="RZH35" s="73">
        <f>ხარჯები!RZH33</f>
        <v>0</v>
      </c>
      <c r="RZI35" s="73">
        <f>ხარჯები!RZI33</f>
        <v>0</v>
      </c>
      <c r="RZJ35" s="73">
        <f>ხარჯები!RZJ33</f>
        <v>0</v>
      </c>
      <c r="RZK35" s="73">
        <f>ხარჯები!RZK33</f>
        <v>0</v>
      </c>
      <c r="RZL35" s="73">
        <f>ხარჯები!RZL33</f>
        <v>0</v>
      </c>
      <c r="RZM35" s="73">
        <f>ხარჯები!RZM33</f>
        <v>0</v>
      </c>
      <c r="RZN35" s="73">
        <f>ხარჯები!RZN33</f>
        <v>0</v>
      </c>
      <c r="RZO35" s="73">
        <f>ხარჯები!RZO33</f>
        <v>0</v>
      </c>
      <c r="RZP35" s="73">
        <f>ხარჯები!RZP33</f>
        <v>0</v>
      </c>
      <c r="RZQ35" s="73">
        <f>ხარჯები!RZQ33</f>
        <v>0</v>
      </c>
      <c r="RZR35" s="73">
        <f>ხარჯები!RZR33</f>
        <v>0</v>
      </c>
      <c r="RZS35" s="73">
        <f>ხარჯები!RZS33</f>
        <v>0</v>
      </c>
      <c r="RZT35" s="73">
        <f>ხარჯები!RZT33</f>
        <v>0</v>
      </c>
      <c r="RZU35" s="73">
        <f>ხარჯები!RZU33</f>
        <v>0</v>
      </c>
      <c r="RZV35" s="73">
        <f>ხარჯები!RZV33</f>
        <v>0</v>
      </c>
      <c r="RZW35" s="73">
        <f>ხარჯები!RZW33</f>
        <v>0</v>
      </c>
      <c r="RZX35" s="73">
        <f>ხარჯები!RZX33</f>
        <v>0</v>
      </c>
      <c r="RZY35" s="73">
        <f>ხარჯები!RZY33</f>
        <v>0</v>
      </c>
      <c r="RZZ35" s="73">
        <f>ხარჯები!RZZ33</f>
        <v>0</v>
      </c>
      <c r="SAA35" s="73">
        <f>ხარჯები!SAA33</f>
        <v>0</v>
      </c>
      <c r="SAB35" s="73">
        <f>ხარჯები!SAB33</f>
        <v>0</v>
      </c>
      <c r="SAC35" s="73">
        <f>ხარჯები!SAC33</f>
        <v>0</v>
      </c>
      <c r="SAD35" s="73">
        <f>ხარჯები!SAD33</f>
        <v>0</v>
      </c>
      <c r="SAE35" s="73">
        <f>ხარჯები!SAE33</f>
        <v>0</v>
      </c>
      <c r="SAF35" s="73">
        <f>ხარჯები!SAF33</f>
        <v>0</v>
      </c>
      <c r="SAG35" s="73">
        <f>ხარჯები!SAG33</f>
        <v>0</v>
      </c>
      <c r="SAH35" s="73">
        <f>ხარჯები!SAH33</f>
        <v>0</v>
      </c>
      <c r="SAI35" s="73">
        <f>ხარჯები!SAI33</f>
        <v>0</v>
      </c>
      <c r="SAJ35" s="73">
        <f>ხარჯები!SAJ33</f>
        <v>0</v>
      </c>
      <c r="SAK35" s="73">
        <f>ხარჯები!SAK33</f>
        <v>0</v>
      </c>
      <c r="SAL35" s="73">
        <f>ხარჯები!SAL33</f>
        <v>0</v>
      </c>
      <c r="SAM35" s="73">
        <f>ხარჯები!SAM33</f>
        <v>0</v>
      </c>
      <c r="SAN35" s="73">
        <f>ხარჯები!SAN33</f>
        <v>0</v>
      </c>
      <c r="SAO35" s="73">
        <f>ხარჯები!SAO33</f>
        <v>0</v>
      </c>
      <c r="SAP35" s="73">
        <f>ხარჯები!SAP33</f>
        <v>0</v>
      </c>
      <c r="SAQ35" s="73">
        <f>ხარჯები!SAQ33</f>
        <v>0</v>
      </c>
      <c r="SAR35" s="73">
        <f>ხარჯები!SAR33</f>
        <v>0</v>
      </c>
      <c r="SAS35" s="73">
        <f>ხარჯები!SAS33</f>
        <v>0</v>
      </c>
      <c r="SAT35" s="73">
        <f>ხარჯები!SAT33</f>
        <v>0</v>
      </c>
      <c r="SAU35" s="73">
        <f>ხარჯები!SAU33</f>
        <v>0</v>
      </c>
      <c r="SAV35" s="73">
        <f>ხარჯები!SAV33</f>
        <v>0</v>
      </c>
      <c r="SAW35" s="73">
        <f>ხარჯები!SAW33</f>
        <v>0</v>
      </c>
      <c r="SAX35" s="73">
        <f>ხარჯები!SAX33</f>
        <v>0</v>
      </c>
      <c r="SAY35" s="73">
        <f>ხარჯები!SAY33</f>
        <v>0</v>
      </c>
      <c r="SAZ35" s="73">
        <f>ხარჯები!SAZ33</f>
        <v>0</v>
      </c>
      <c r="SBA35" s="73">
        <f>ხარჯები!SBA33</f>
        <v>0</v>
      </c>
      <c r="SBB35" s="73">
        <f>ხარჯები!SBB33</f>
        <v>0</v>
      </c>
      <c r="SBC35" s="73">
        <f>ხარჯები!SBC33</f>
        <v>0</v>
      </c>
      <c r="SBD35" s="73">
        <f>ხარჯები!SBD33</f>
        <v>0</v>
      </c>
      <c r="SBE35" s="73">
        <f>ხარჯები!SBE33</f>
        <v>0</v>
      </c>
      <c r="SBF35" s="73">
        <f>ხარჯები!SBF33</f>
        <v>0</v>
      </c>
      <c r="SBG35" s="73">
        <f>ხარჯები!SBG33</f>
        <v>0</v>
      </c>
      <c r="SBH35" s="73">
        <f>ხარჯები!SBH33</f>
        <v>0</v>
      </c>
      <c r="SBI35" s="73">
        <f>ხარჯები!SBI33</f>
        <v>0</v>
      </c>
      <c r="SBJ35" s="73">
        <f>ხარჯები!SBJ33</f>
        <v>0</v>
      </c>
      <c r="SBK35" s="73">
        <f>ხარჯები!SBK33</f>
        <v>0</v>
      </c>
      <c r="SBL35" s="73">
        <f>ხარჯები!SBL33</f>
        <v>0</v>
      </c>
      <c r="SBM35" s="73">
        <f>ხარჯები!SBM33</f>
        <v>0</v>
      </c>
      <c r="SBN35" s="73">
        <f>ხარჯები!SBN33</f>
        <v>0</v>
      </c>
      <c r="SBO35" s="73">
        <f>ხარჯები!SBO33</f>
        <v>0</v>
      </c>
      <c r="SBP35" s="73">
        <f>ხარჯები!SBP33</f>
        <v>0</v>
      </c>
      <c r="SBQ35" s="73">
        <f>ხარჯები!SBQ33</f>
        <v>0</v>
      </c>
      <c r="SBR35" s="73">
        <f>ხარჯები!SBR33</f>
        <v>0</v>
      </c>
      <c r="SBS35" s="73">
        <f>ხარჯები!SBS33</f>
        <v>0</v>
      </c>
      <c r="SBT35" s="73">
        <f>ხარჯები!SBT33</f>
        <v>0</v>
      </c>
      <c r="SBU35" s="73">
        <f>ხარჯები!SBU33</f>
        <v>0</v>
      </c>
      <c r="SBV35" s="73">
        <f>ხარჯები!SBV33</f>
        <v>0</v>
      </c>
      <c r="SBW35" s="73">
        <f>ხარჯები!SBW33</f>
        <v>0</v>
      </c>
      <c r="SBX35" s="73">
        <f>ხარჯები!SBX33</f>
        <v>0</v>
      </c>
      <c r="SBY35" s="73">
        <f>ხარჯები!SBY33</f>
        <v>0</v>
      </c>
      <c r="SBZ35" s="73">
        <f>ხარჯები!SBZ33</f>
        <v>0</v>
      </c>
      <c r="SCA35" s="73">
        <f>ხარჯები!SCA33</f>
        <v>0</v>
      </c>
      <c r="SCB35" s="73">
        <f>ხარჯები!SCB33</f>
        <v>0</v>
      </c>
      <c r="SCC35" s="73">
        <f>ხარჯები!SCC33</f>
        <v>0</v>
      </c>
      <c r="SCD35" s="73">
        <f>ხარჯები!SCD33</f>
        <v>0</v>
      </c>
      <c r="SCE35" s="73">
        <f>ხარჯები!SCE33</f>
        <v>0</v>
      </c>
      <c r="SCF35" s="73">
        <f>ხარჯები!SCF33</f>
        <v>0</v>
      </c>
      <c r="SCG35" s="73">
        <f>ხარჯები!SCG33</f>
        <v>0</v>
      </c>
      <c r="SCH35" s="73">
        <f>ხარჯები!SCH33</f>
        <v>0</v>
      </c>
      <c r="SCI35" s="73">
        <f>ხარჯები!SCI33</f>
        <v>0</v>
      </c>
      <c r="SCJ35" s="73">
        <f>ხარჯები!SCJ33</f>
        <v>0</v>
      </c>
      <c r="SCK35" s="73">
        <f>ხარჯები!SCK33</f>
        <v>0</v>
      </c>
      <c r="SCL35" s="73">
        <f>ხარჯები!SCL33</f>
        <v>0</v>
      </c>
      <c r="SCM35" s="73">
        <f>ხარჯები!SCM33</f>
        <v>0</v>
      </c>
      <c r="SCN35" s="73">
        <f>ხარჯები!SCN33</f>
        <v>0</v>
      </c>
      <c r="SCO35" s="73">
        <f>ხარჯები!SCO33</f>
        <v>0</v>
      </c>
      <c r="SCP35" s="73">
        <f>ხარჯები!SCP33</f>
        <v>0</v>
      </c>
      <c r="SCQ35" s="73">
        <f>ხარჯები!SCQ33</f>
        <v>0</v>
      </c>
      <c r="SCR35" s="73">
        <f>ხარჯები!SCR33</f>
        <v>0</v>
      </c>
      <c r="SCS35" s="73">
        <f>ხარჯები!SCS33</f>
        <v>0</v>
      </c>
      <c r="SCT35" s="73">
        <f>ხარჯები!SCT33</f>
        <v>0</v>
      </c>
      <c r="SCU35" s="73">
        <f>ხარჯები!SCU33</f>
        <v>0</v>
      </c>
      <c r="SCV35" s="73">
        <f>ხარჯები!SCV33</f>
        <v>0</v>
      </c>
      <c r="SCW35" s="73">
        <f>ხარჯები!SCW33</f>
        <v>0</v>
      </c>
      <c r="SCX35" s="73">
        <f>ხარჯები!SCX33</f>
        <v>0</v>
      </c>
      <c r="SCY35" s="73">
        <f>ხარჯები!SCY33</f>
        <v>0</v>
      </c>
      <c r="SCZ35" s="73">
        <f>ხარჯები!SCZ33</f>
        <v>0</v>
      </c>
      <c r="SDA35" s="73">
        <f>ხარჯები!SDA33</f>
        <v>0</v>
      </c>
      <c r="SDB35" s="73">
        <f>ხარჯები!SDB33</f>
        <v>0</v>
      </c>
      <c r="SDC35" s="73">
        <f>ხარჯები!SDC33</f>
        <v>0</v>
      </c>
      <c r="SDD35" s="73">
        <f>ხარჯები!SDD33</f>
        <v>0</v>
      </c>
      <c r="SDE35" s="73">
        <f>ხარჯები!SDE33</f>
        <v>0</v>
      </c>
      <c r="SDF35" s="73">
        <f>ხარჯები!SDF33</f>
        <v>0</v>
      </c>
      <c r="SDG35" s="73">
        <f>ხარჯები!SDG33</f>
        <v>0</v>
      </c>
      <c r="SDH35" s="73">
        <f>ხარჯები!SDH33</f>
        <v>0</v>
      </c>
      <c r="SDI35" s="73">
        <f>ხარჯები!SDI33</f>
        <v>0</v>
      </c>
      <c r="SDJ35" s="73">
        <f>ხარჯები!SDJ33</f>
        <v>0</v>
      </c>
      <c r="SDK35" s="73">
        <f>ხარჯები!SDK33</f>
        <v>0</v>
      </c>
      <c r="SDL35" s="73">
        <f>ხარჯები!SDL33</f>
        <v>0</v>
      </c>
      <c r="SDM35" s="73">
        <f>ხარჯები!SDM33</f>
        <v>0</v>
      </c>
      <c r="SDN35" s="73">
        <f>ხარჯები!SDN33</f>
        <v>0</v>
      </c>
      <c r="SDO35" s="73">
        <f>ხარჯები!SDO33</f>
        <v>0</v>
      </c>
      <c r="SDP35" s="73">
        <f>ხარჯები!SDP33</f>
        <v>0</v>
      </c>
      <c r="SDQ35" s="73">
        <f>ხარჯები!SDQ33</f>
        <v>0</v>
      </c>
      <c r="SDR35" s="73">
        <f>ხარჯები!SDR33</f>
        <v>0</v>
      </c>
      <c r="SDS35" s="73">
        <f>ხარჯები!SDS33</f>
        <v>0</v>
      </c>
      <c r="SDT35" s="73">
        <f>ხარჯები!SDT33</f>
        <v>0</v>
      </c>
      <c r="SDU35" s="73">
        <f>ხარჯები!SDU33</f>
        <v>0</v>
      </c>
      <c r="SDV35" s="73">
        <f>ხარჯები!SDV33</f>
        <v>0</v>
      </c>
      <c r="SDW35" s="73">
        <f>ხარჯები!SDW33</f>
        <v>0</v>
      </c>
      <c r="SDX35" s="73">
        <f>ხარჯები!SDX33</f>
        <v>0</v>
      </c>
      <c r="SDY35" s="73">
        <f>ხარჯები!SDY33</f>
        <v>0</v>
      </c>
      <c r="SDZ35" s="73">
        <f>ხარჯები!SDZ33</f>
        <v>0</v>
      </c>
      <c r="SEA35" s="73">
        <f>ხარჯები!SEA33</f>
        <v>0</v>
      </c>
      <c r="SEB35" s="73">
        <f>ხარჯები!SEB33</f>
        <v>0</v>
      </c>
      <c r="SEC35" s="73">
        <f>ხარჯები!SEC33</f>
        <v>0</v>
      </c>
      <c r="SED35" s="73">
        <f>ხარჯები!SED33</f>
        <v>0</v>
      </c>
      <c r="SEE35" s="73">
        <f>ხარჯები!SEE33</f>
        <v>0</v>
      </c>
      <c r="SEF35" s="73">
        <f>ხარჯები!SEF33</f>
        <v>0</v>
      </c>
      <c r="SEG35" s="73">
        <f>ხარჯები!SEG33</f>
        <v>0</v>
      </c>
      <c r="SEH35" s="73">
        <f>ხარჯები!SEH33</f>
        <v>0</v>
      </c>
      <c r="SEI35" s="73">
        <f>ხარჯები!SEI33</f>
        <v>0</v>
      </c>
      <c r="SEJ35" s="73">
        <f>ხარჯები!SEJ33</f>
        <v>0</v>
      </c>
      <c r="SEK35" s="73">
        <f>ხარჯები!SEK33</f>
        <v>0</v>
      </c>
      <c r="SEL35" s="73">
        <f>ხარჯები!SEL33</f>
        <v>0</v>
      </c>
      <c r="SEM35" s="73">
        <f>ხარჯები!SEM33</f>
        <v>0</v>
      </c>
      <c r="SEN35" s="73">
        <f>ხარჯები!SEN33</f>
        <v>0</v>
      </c>
      <c r="SEO35" s="73">
        <f>ხარჯები!SEO33</f>
        <v>0</v>
      </c>
      <c r="SEP35" s="73">
        <f>ხარჯები!SEP33</f>
        <v>0</v>
      </c>
      <c r="SEQ35" s="73">
        <f>ხარჯები!SEQ33</f>
        <v>0</v>
      </c>
      <c r="SER35" s="73">
        <f>ხარჯები!SER33</f>
        <v>0</v>
      </c>
      <c r="SES35" s="73">
        <f>ხარჯები!SES33</f>
        <v>0</v>
      </c>
      <c r="SET35" s="73">
        <f>ხარჯები!SET33</f>
        <v>0</v>
      </c>
      <c r="SEU35" s="73">
        <f>ხარჯები!SEU33</f>
        <v>0</v>
      </c>
      <c r="SEV35" s="73">
        <f>ხარჯები!SEV33</f>
        <v>0</v>
      </c>
      <c r="SEW35" s="73">
        <f>ხარჯები!SEW33</f>
        <v>0</v>
      </c>
      <c r="SEX35" s="73">
        <f>ხარჯები!SEX33</f>
        <v>0</v>
      </c>
      <c r="SEY35" s="73">
        <f>ხარჯები!SEY33</f>
        <v>0</v>
      </c>
      <c r="SEZ35" s="73">
        <f>ხარჯები!SEZ33</f>
        <v>0</v>
      </c>
      <c r="SFA35" s="73">
        <f>ხარჯები!SFA33</f>
        <v>0</v>
      </c>
      <c r="SFB35" s="73">
        <f>ხარჯები!SFB33</f>
        <v>0</v>
      </c>
      <c r="SFC35" s="73">
        <f>ხარჯები!SFC33</f>
        <v>0</v>
      </c>
      <c r="SFD35" s="73">
        <f>ხარჯები!SFD33</f>
        <v>0</v>
      </c>
      <c r="SFE35" s="73">
        <f>ხარჯები!SFE33</f>
        <v>0</v>
      </c>
      <c r="SFF35" s="73">
        <f>ხარჯები!SFF33</f>
        <v>0</v>
      </c>
      <c r="SFG35" s="73">
        <f>ხარჯები!SFG33</f>
        <v>0</v>
      </c>
      <c r="SFH35" s="73">
        <f>ხარჯები!SFH33</f>
        <v>0</v>
      </c>
      <c r="SFI35" s="73">
        <f>ხარჯები!SFI33</f>
        <v>0</v>
      </c>
      <c r="SFJ35" s="73">
        <f>ხარჯები!SFJ33</f>
        <v>0</v>
      </c>
      <c r="SFK35" s="73">
        <f>ხარჯები!SFK33</f>
        <v>0</v>
      </c>
      <c r="SFL35" s="73">
        <f>ხარჯები!SFL33</f>
        <v>0</v>
      </c>
      <c r="SFM35" s="73">
        <f>ხარჯები!SFM33</f>
        <v>0</v>
      </c>
      <c r="SFN35" s="73">
        <f>ხარჯები!SFN33</f>
        <v>0</v>
      </c>
      <c r="SFO35" s="73">
        <f>ხარჯები!SFO33</f>
        <v>0</v>
      </c>
      <c r="SFP35" s="73">
        <f>ხარჯები!SFP33</f>
        <v>0</v>
      </c>
      <c r="SFQ35" s="73">
        <f>ხარჯები!SFQ33</f>
        <v>0</v>
      </c>
      <c r="SFR35" s="73">
        <f>ხარჯები!SFR33</f>
        <v>0</v>
      </c>
      <c r="SFS35" s="73">
        <f>ხარჯები!SFS33</f>
        <v>0</v>
      </c>
      <c r="SFT35" s="73">
        <f>ხარჯები!SFT33</f>
        <v>0</v>
      </c>
      <c r="SFU35" s="73">
        <f>ხარჯები!SFU33</f>
        <v>0</v>
      </c>
      <c r="SFV35" s="73">
        <f>ხარჯები!SFV33</f>
        <v>0</v>
      </c>
      <c r="SFW35" s="73">
        <f>ხარჯები!SFW33</f>
        <v>0</v>
      </c>
      <c r="SFX35" s="73">
        <f>ხარჯები!SFX33</f>
        <v>0</v>
      </c>
      <c r="SFY35" s="73">
        <f>ხარჯები!SFY33</f>
        <v>0</v>
      </c>
      <c r="SFZ35" s="73">
        <f>ხარჯები!SFZ33</f>
        <v>0</v>
      </c>
      <c r="SGA35" s="73">
        <f>ხარჯები!SGA33</f>
        <v>0</v>
      </c>
      <c r="SGB35" s="73">
        <f>ხარჯები!SGB33</f>
        <v>0</v>
      </c>
      <c r="SGC35" s="73">
        <f>ხარჯები!SGC33</f>
        <v>0</v>
      </c>
      <c r="SGD35" s="73">
        <f>ხარჯები!SGD33</f>
        <v>0</v>
      </c>
      <c r="SGE35" s="73">
        <f>ხარჯები!SGE33</f>
        <v>0</v>
      </c>
      <c r="SGF35" s="73">
        <f>ხარჯები!SGF33</f>
        <v>0</v>
      </c>
      <c r="SGG35" s="73">
        <f>ხარჯები!SGG33</f>
        <v>0</v>
      </c>
      <c r="SGH35" s="73">
        <f>ხარჯები!SGH33</f>
        <v>0</v>
      </c>
      <c r="SGI35" s="73">
        <f>ხარჯები!SGI33</f>
        <v>0</v>
      </c>
      <c r="SGJ35" s="73">
        <f>ხარჯები!SGJ33</f>
        <v>0</v>
      </c>
      <c r="SGK35" s="73">
        <f>ხარჯები!SGK33</f>
        <v>0</v>
      </c>
      <c r="SGL35" s="73">
        <f>ხარჯები!SGL33</f>
        <v>0</v>
      </c>
      <c r="SGM35" s="73">
        <f>ხარჯები!SGM33</f>
        <v>0</v>
      </c>
      <c r="SGN35" s="73">
        <f>ხარჯები!SGN33</f>
        <v>0</v>
      </c>
      <c r="SGO35" s="73">
        <f>ხარჯები!SGO33</f>
        <v>0</v>
      </c>
      <c r="SGP35" s="73">
        <f>ხარჯები!SGP33</f>
        <v>0</v>
      </c>
      <c r="SGQ35" s="73">
        <f>ხარჯები!SGQ33</f>
        <v>0</v>
      </c>
      <c r="SGR35" s="73">
        <f>ხარჯები!SGR33</f>
        <v>0</v>
      </c>
      <c r="SGS35" s="73">
        <f>ხარჯები!SGS33</f>
        <v>0</v>
      </c>
      <c r="SGT35" s="73">
        <f>ხარჯები!SGT33</f>
        <v>0</v>
      </c>
      <c r="SGU35" s="73">
        <f>ხარჯები!SGU33</f>
        <v>0</v>
      </c>
      <c r="SGV35" s="73">
        <f>ხარჯები!SGV33</f>
        <v>0</v>
      </c>
      <c r="SGW35" s="73">
        <f>ხარჯები!SGW33</f>
        <v>0</v>
      </c>
      <c r="SGX35" s="73">
        <f>ხარჯები!SGX33</f>
        <v>0</v>
      </c>
      <c r="SGY35" s="73">
        <f>ხარჯები!SGY33</f>
        <v>0</v>
      </c>
      <c r="SGZ35" s="73">
        <f>ხარჯები!SGZ33</f>
        <v>0</v>
      </c>
      <c r="SHA35" s="73">
        <f>ხარჯები!SHA33</f>
        <v>0</v>
      </c>
      <c r="SHB35" s="73">
        <f>ხარჯები!SHB33</f>
        <v>0</v>
      </c>
      <c r="SHC35" s="73">
        <f>ხარჯები!SHC33</f>
        <v>0</v>
      </c>
      <c r="SHD35" s="73">
        <f>ხარჯები!SHD33</f>
        <v>0</v>
      </c>
      <c r="SHE35" s="73">
        <f>ხარჯები!SHE33</f>
        <v>0</v>
      </c>
      <c r="SHF35" s="73">
        <f>ხარჯები!SHF33</f>
        <v>0</v>
      </c>
      <c r="SHG35" s="73">
        <f>ხარჯები!SHG33</f>
        <v>0</v>
      </c>
      <c r="SHH35" s="73">
        <f>ხარჯები!SHH33</f>
        <v>0</v>
      </c>
      <c r="SHI35" s="73">
        <f>ხარჯები!SHI33</f>
        <v>0</v>
      </c>
      <c r="SHJ35" s="73">
        <f>ხარჯები!SHJ33</f>
        <v>0</v>
      </c>
      <c r="SHK35" s="73">
        <f>ხარჯები!SHK33</f>
        <v>0</v>
      </c>
      <c r="SHL35" s="73">
        <f>ხარჯები!SHL33</f>
        <v>0</v>
      </c>
      <c r="SHM35" s="73">
        <f>ხარჯები!SHM33</f>
        <v>0</v>
      </c>
      <c r="SHN35" s="73">
        <f>ხარჯები!SHN33</f>
        <v>0</v>
      </c>
      <c r="SHO35" s="73">
        <f>ხარჯები!SHO33</f>
        <v>0</v>
      </c>
      <c r="SHP35" s="73">
        <f>ხარჯები!SHP33</f>
        <v>0</v>
      </c>
      <c r="SHQ35" s="73">
        <f>ხარჯები!SHQ33</f>
        <v>0</v>
      </c>
      <c r="SHR35" s="73">
        <f>ხარჯები!SHR33</f>
        <v>0</v>
      </c>
      <c r="SHS35" s="73">
        <f>ხარჯები!SHS33</f>
        <v>0</v>
      </c>
      <c r="SHT35" s="73">
        <f>ხარჯები!SHT33</f>
        <v>0</v>
      </c>
      <c r="SHU35" s="73">
        <f>ხარჯები!SHU33</f>
        <v>0</v>
      </c>
      <c r="SHV35" s="73">
        <f>ხარჯები!SHV33</f>
        <v>0</v>
      </c>
      <c r="SHW35" s="73">
        <f>ხარჯები!SHW33</f>
        <v>0</v>
      </c>
      <c r="SHX35" s="73">
        <f>ხარჯები!SHX33</f>
        <v>0</v>
      </c>
      <c r="SHY35" s="73">
        <f>ხარჯები!SHY33</f>
        <v>0</v>
      </c>
      <c r="SHZ35" s="73">
        <f>ხარჯები!SHZ33</f>
        <v>0</v>
      </c>
      <c r="SIA35" s="73">
        <f>ხარჯები!SIA33</f>
        <v>0</v>
      </c>
      <c r="SIB35" s="73">
        <f>ხარჯები!SIB33</f>
        <v>0</v>
      </c>
      <c r="SIC35" s="73">
        <f>ხარჯები!SIC33</f>
        <v>0</v>
      </c>
      <c r="SID35" s="73">
        <f>ხარჯები!SID33</f>
        <v>0</v>
      </c>
      <c r="SIE35" s="73">
        <f>ხარჯები!SIE33</f>
        <v>0</v>
      </c>
      <c r="SIF35" s="73">
        <f>ხარჯები!SIF33</f>
        <v>0</v>
      </c>
      <c r="SIG35" s="73">
        <f>ხარჯები!SIG33</f>
        <v>0</v>
      </c>
      <c r="SIH35" s="73">
        <f>ხარჯები!SIH33</f>
        <v>0</v>
      </c>
      <c r="SII35" s="73">
        <f>ხარჯები!SII33</f>
        <v>0</v>
      </c>
      <c r="SIJ35" s="73">
        <f>ხარჯები!SIJ33</f>
        <v>0</v>
      </c>
      <c r="SIK35" s="73">
        <f>ხარჯები!SIK33</f>
        <v>0</v>
      </c>
      <c r="SIL35" s="73">
        <f>ხარჯები!SIL33</f>
        <v>0</v>
      </c>
      <c r="SIM35" s="73">
        <f>ხარჯები!SIM33</f>
        <v>0</v>
      </c>
      <c r="SIN35" s="73">
        <f>ხარჯები!SIN33</f>
        <v>0</v>
      </c>
      <c r="SIO35" s="73">
        <f>ხარჯები!SIO33</f>
        <v>0</v>
      </c>
      <c r="SIP35" s="73">
        <f>ხარჯები!SIP33</f>
        <v>0</v>
      </c>
      <c r="SIQ35" s="73">
        <f>ხარჯები!SIQ33</f>
        <v>0</v>
      </c>
      <c r="SIR35" s="73">
        <f>ხარჯები!SIR33</f>
        <v>0</v>
      </c>
      <c r="SIS35" s="73">
        <f>ხარჯები!SIS33</f>
        <v>0</v>
      </c>
      <c r="SIT35" s="73">
        <f>ხარჯები!SIT33</f>
        <v>0</v>
      </c>
      <c r="SIU35" s="73">
        <f>ხარჯები!SIU33</f>
        <v>0</v>
      </c>
      <c r="SIV35" s="73">
        <f>ხარჯები!SIV33</f>
        <v>0</v>
      </c>
      <c r="SIW35" s="73">
        <f>ხარჯები!SIW33</f>
        <v>0</v>
      </c>
      <c r="SIX35" s="73">
        <f>ხარჯები!SIX33</f>
        <v>0</v>
      </c>
      <c r="SIY35" s="73">
        <f>ხარჯები!SIY33</f>
        <v>0</v>
      </c>
      <c r="SIZ35" s="73">
        <f>ხარჯები!SIZ33</f>
        <v>0</v>
      </c>
      <c r="SJA35" s="73">
        <f>ხარჯები!SJA33</f>
        <v>0</v>
      </c>
      <c r="SJB35" s="73">
        <f>ხარჯები!SJB33</f>
        <v>0</v>
      </c>
      <c r="SJC35" s="73">
        <f>ხარჯები!SJC33</f>
        <v>0</v>
      </c>
      <c r="SJD35" s="73">
        <f>ხარჯები!SJD33</f>
        <v>0</v>
      </c>
      <c r="SJE35" s="73">
        <f>ხარჯები!SJE33</f>
        <v>0</v>
      </c>
      <c r="SJF35" s="73">
        <f>ხარჯები!SJF33</f>
        <v>0</v>
      </c>
      <c r="SJG35" s="73">
        <f>ხარჯები!SJG33</f>
        <v>0</v>
      </c>
      <c r="SJH35" s="73">
        <f>ხარჯები!SJH33</f>
        <v>0</v>
      </c>
      <c r="SJI35" s="73">
        <f>ხარჯები!SJI33</f>
        <v>0</v>
      </c>
      <c r="SJJ35" s="73">
        <f>ხარჯები!SJJ33</f>
        <v>0</v>
      </c>
      <c r="SJK35" s="73">
        <f>ხარჯები!SJK33</f>
        <v>0</v>
      </c>
      <c r="SJL35" s="73">
        <f>ხარჯები!SJL33</f>
        <v>0</v>
      </c>
      <c r="SJM35" s="73">
        <f>ხარჯები!SJM33</f>
        <v>0</v>
      </c>
      <c r="SJN35" s="73">
        <f>ხარჯები!SJN33</f>
        <v>0</v>
      </c>
      <c r="SJO35" s="73">
        <f>ხარჯები!SJO33</f>
        <v>0</v>
      </c>
      <c r="SJP35" s="73">
        <f>ხარჯები!SJP33</f>
        <v>0</v>
      </c>
      <c r="SJQ35" s="73">
        <f>ხარჯები!SJQ33</f>
        <v>0</v>
      </c>
      <c r="SJR35" s="73">
        <f>ხარჯები!SJR33</f>
        <v>0</v>
      </c>
      <c r="SJS35" s="73">
        <f>ხარჯები!SJS33</f>
        <v>0</v>
      </c>
      <c r="SJT35" s="73">
        <f>ხარჯები!SJT33</f>
        <v>0</v>
      </c>
      <c r="SJU35" s="73">
        <f>ხარჯები!SJU33</f>
        <v>0</v>
      </c>
      <c r="SJV35" s="73">
        <f>ხარჯები!SJV33</f>
        <v>0</v>
      </c>
      <c r="SJW35" s="73">
        <f>ხარჯები!SJW33</f>
        <v>0</v>
      </c>
      <c r="SJX35" s="73">
        <f>ხარჯები!SJX33</f>
        <v>0</v>
      </c>
      <c r="SJY35" s="73">
        <f>ხარჯები!SJY33</f>
        <v>0</v>
      </c>
      <c r="SJZ35" s="73">
        <f>ხარჯები!SJZ33</f>
        <v>0</v>
      </c>
      <c r="SKA35" s="73">
        <f>ხარჯები!SKA33</f>
        <v>0</v>
      </c>
      <c r="SKB35" s="73">
        <f>ხარჯები!SKB33</f>
        <v>0</v>
      </c>
      <c r="SKC35" s="73">
        <f>ხარჯები!SKC33</f>
        <v>0</v>
      </c>
      <c r="SKD35" s="73">
        <f>ხარჯები!SKD33</f>
        <v>0</v>
      </c>
      <c r="SKE35" s="73">
        <f>ხარჯები!SKE33</f>
        <v>0</v>
      </c>
      <c r="SKF35" s="73">
        <f>ხარჯები!SKF33</f>
        <v>0</v>
      </c>
      <c r="SKG35" s="73">
        <f>ხარჯები!SKG33</f>
        <v>0</v>
      </c>
      <c r="SKH35" s="73">
        <f>ხარჯები!SKH33</f>
        <v>0</v>
      </c>
      <c r="SKI35" s="73">
        <f>ხარჯები!SKI33</f>
        <v>0</v>
      </c>
      <c r="SKJ35" s="73">
        <f>ხარჯები!SKJ33</f>
        <v>0</v>
      </c>
      <c r="SKK35" s="73">
        <f>ხარჯები!SKK33</f>
        <v>0</v>
      </c>
      <c r="SKL35" s="73">
        <f>ხარჯები!SKL33</f>
        <v>0</v>
      </c>
      <c r="SKM35" s="73">
        <f>ხარჯები!SKM33</f>
        <v>0</v>
      </c>
      <c r="SKN35" s="73">
        <f>ხარჯები!SKN33</f>
        <v>0</v>
      </c>
      <c r="SKO35" s="73">
        <f>ხარჯები!SKO33</f>
        <v>0</v>
      </c>
      <c r="SKP35" s="73">
        <f>ხარჯები!SKP33</f>
        <v>0</v>
      </c>
      <c r="SKQ35" s="73">
        <f>ხარჯები!SKQ33</f>
        <v>0</v>
      </c>
      <c r="SKR35" s="73">
        <f>ხარჯები!SKR33</f>
        <v>0</v>
      </c>
      <c r="SKS35" s="73">
        <f>ხარჯები!SKS33</f>
        <v>0</v>
      </c>
      <c r="SKT35" s="73">
        <f>ხარჯები!SKT33</f>
        <v>0</v>
      </c>
      <c r="SKU35" s="73">
        <f>ხარჯები!SKU33</f>
        <v>0</v>
      </c>
      <c r="SKV35" s="73">
        <f>ხარჯები!SKV33</f>
        <v>0</v>
      </c>
      <c r="SKW35" s="73">
        <f>ხარჯები!SKW33</f>
        <v>0</v>
      </c>
      <c r="SKX35" s="73">
        <f>ხარჯები!SKX33</f>
        <v>0</v>
      </c>
      <c r="SKY35" s="73">
        <f>ხარჯები!SKY33</f>
        <v>0</v>
      </c>
      <c r="SKZ35" s="73">
        <f>ხარჯები!SKZ33</f>
        <v>0</v>
      </c>
      <c r="SLA35" s="73">
        <f>ხარჯები!SLA33</f>
        <v>0</v>
      </c>
      <c r="SLB35" s="73">
        <f>ხარჯები!SLB33</f>
        <v>0</v>
      </c>
      <c r="SLC35" s="73">
        <f>ხარჯები!SLC33</f>
        <v>0</v>
      </c>
      <c r="SLD35" s="73">
        <f>ხარჯები!SLD33</f>
        <v>0</v>
      </c>
      <c r="SLE35" s="73">
        <f>ხარჯები!SLE33</f>
        <v>0</v>
      </c>
      <c r="SLF35" s="73">
        <f>ხარჯები!SLF33</f>
        <v>0</v>
      </c>
      <c r="SLG35" s="73">
        <f>ხარჯები!SLG33</f>
        <v>0</v>
      </c>
      <c r="SLH35" s="73">
        <f>ხარჯები!SLH33</f>
        <v>0</v>
      </c>
      <c r="SLI35" s="73">
        <f>ხარჯები!SLI33</f>
        <v>0</v>
      </c>
      <c r="SLJ35" s="73">
        <f>ხარჯები!SLJ33</f>
        <v>0</v>
      </c>
      <c r="SLK35" s="73">
        <f>ხარჯები!SLK33</f>
        <v>0</v>
      </c>
      <c r="SLL35" s="73">
        <f>ხარჯები!SLL33</f>
        <v>0</v>
      </c>
      <c r="SLM35" s="73">
        <f>ხარჯები!SLM33</f>
        <v>0</v>
      </c>
      <c r="SLN35" s="73">
        <f>ხარჯები!SLN33</f>
        <v>0</v>
      </c>
      <c r="SLO35" s="73">
        <f>ხარჯები!SLO33</f>
        <v>0</v>
      </c>
      <c r="SLP35" s="73">
        <f>ხარჯები!SLP33</f>
        <v>0</v>
      </c>
      <c r="SLQ35" s="73">
        <f>ხარჯები!SLQ33</f>
        <v>0</v>
      </c>
      <c r="SLR35" s="73">
        <f>ხარჯები!SLR33</f>
        <v>0</v>
      </c>
      <c r="SLS35" s="73">
        <f>ხარჯები!SLS33</f>
        <v>0</v>
      </c>
      <c r="SLT35" s="73">
        <f>ხარჯები!SLT33</f>
        <v>0</v>
      </c>
      <c r="SLU35" s="73">
        <f>ხარჯები!SLU33</f>
        <v>0</v>
      </c>
      <c r="SLV35" s="73">
        <f>ხარჯები!SLV33</f>
        <v>0</v>
      </c>
      <c r="SLW35" s="73">
        <f>ხარჯები!SLW33</f>
        <v>0</v>
      </c>
      <c r="SLX35" s="73">
        <f>ხარჯები!SLX33</f>
        <v>0</v>
      </c>
      <c r="SLY35" s="73">
        <f>ხარჯები!SLY33</f>
        <v>0</v>
      </c>
      <c r="SLZ35" s="73">
        <f>ხარჯები!SLZ33</f>
        <v>0</v>
      </c>
      <c r="SMA35" s="73">
        <f>ხარჯები!SMA33</f>
        <v>0</v>
      </c>
      <c r="SMB35" s="73">
        <f>ხარჯები!SMB33</f>
        <v>0</v>
      </c>
      <c r="SMC35" s="73">
        <f>ხარჯები!SMC33</f>
        <v>0</v>
      </c>
      <c r="SMD35" s="73">
        <f>ხარჯები!SMD33</f>
        <v>0</v>
      </c>
      <c r="SME35" s="73">
        <f>ხარჯები!SME33</f>
        <v>0</v>
      </c>
      <c r="SMF35" s="73">
        <f>ხარჯები!SMF33</f>
        <v>0</v>
      </c>
      <c r="SMG35" s="73">
        <f>ხარჯები!SMG33</f>
        <v>0</v>
      </c>
      <c r="SMH35" s="73">
        <f>ხარჯები!SMH33</f>
        <v>0</v>
      </c>
      <c r="SMI35" s="73">
        <f>ხარჯები!SMI33</f>
        <v>0</v>
      </c>
      <c r="SMJ35" s="73">
        <f>ხარჯები!SMJ33</f>
        <v>0</v>
      </c>
      <c r="SMK35" s="73">
        <f>ხარჯები!SMK33</f>
        <v>0</v>
      </c>
      <c r="SML35" s="73">
        <f>ხარჯები!SML33</f>
        <v>0</v>
      </c>
      <c r="SMM35" s="73">
        <f>ხარჯები!SMM33</f>
        <v>0</v>
      </c>
      <c r="SMN35" s="73">
        <f>ხარჯები!SMN33</f>
        <v>0</v>
      </c>
      <c r="SMO35" s="73">
        <f>ხარჯები!SMO33</f>
        <v>0</v>
      </c>
      <c r="SMP35" s="73">
        <f>ხარჯები!SMP33</f>
        <v>0</v>
      </c>
      <c r="SMQ35" s="73">
        <f>ხარჯები!SMQ33</f>
        <v>0</v>
      </c>
      <c r="SMR35" s="73">
        <f>ხარჯები!SMR33</f>
        <v>0</v>
      </c>
      <c r="SMS35" s="73">
        <f>ხარჯები!SMS33</f>
        <v>0</v>
      </c>
      <c r="SMT35" s="73">
        <f>ხარჯები!SMT33</f>
        <v>0</v>
      </c>
      <c r="SMU35" s="73">
        <f>ხარჯები!SMU33</f>
        <v>0</v>
      </c>
      <c r="SMV35" s="73">
        <f>ხარჯები!SMV33</f>
        <v>0</v>
      </c>
      <c r="SMW35" s="73">
        <f>ხარჯები!SMW33</f>
        <v>0</v>
      </c>
      <c r="SMX35" s="73">
        <f>ხარჯები!SMX33</f>
        <v>0</v>
      </c>
      <c r="SMY35" s="73">
        <f>ხარჯები!SMY33</f>
        <v>0</v>
      </c>
      <c r="SMZ35" s="73">
        <f>ხარჯები!SMZ33</f>
        <v>0</v>
      </c>
      <c r="SNA35" s="73">
        <f>ხარჯები!SNA33</f>
        <v>0</v>
      </c>
      <c r="SNB35" s="73">
        <f>ხარჯები!SNB33</f>
        <v>0</v>
      </c>
      <c r="SNC35" s="73">
        <f>ხარჯები!SNC33</f>
        <v>0</v>
      </c>
      <c r="SND35" s="73">
        <f>ხარჯები!SND33</f>
        <v>0</v>
      </c>
      <c r="SNE35" s="73">
        <f>ხარჯები!SNE33</f>
        <v>0</v>
      </c>
      <c r="SNF35" s="73">
        <f>ხარჯები!SNF33</f>
        <v>0</v>
      </c>
      <c r="SNG35" s="73">
        <f>ხარჯები!SNG33</f>
        <v>0</v>
      </c>
      <c r="SNH35" s="73">
        <f>ხარჯები!SNH33</f>
        <v>0</v>
      </c>
      <c r="SNI35" s="73">
        <f>ხარჯები!SNI33</f>
        <v>0</v>
      </c>
      <c r="SNJ35" s="73">
        <f>ხარჯები!SNJ33</f>
        <v>0</v>
      </c>
      <c r="SNK35" s="73">
        <f>ხარჯები!SNK33</f>
        <v>0</v>
      </c>
      <c r="SNL35" s="73">
        <f>ხარჯები!SNL33</f>
        <v>0</v>
      </c>
      <c r="SNM35" s="73">
        <f>ხარჯები!SNM33</f>
        <v>0</v>
      </c>
      <c r="SNN35" s="73">
        <f>ხარჯები!SNN33</f>
        <v>0</v>
      </c>
      <c r="SNO35" s="73">
        <f>ხარჯები!SNO33</f>
        <v>0</v>
      </c>
      <c r="SNP35" s="73">
        <f>ხარჯები!SNP33</f>
        <v>0</v>
      </c>
      <c r="SNQ35" s="73">
        <f>ხარჯები!SNQ33</f>
        <v>0</v>
      </c>
      <c r="SNR35" s="73">
        <f>ხარჯები!SNR33</f>
        <v>0</v>
      </c>
      <c r="SNS35" s="73">
        <f>ხარჯები!SNS33</f>
        <v>0</v>
      </c>
      <c r="SNT35" s="73">
        <f>ხარჯები!SNT33</f>
        <v>0</v>
      </c>
      <c r="SNU35" s="73">
        <f>ხარჯები!SNU33</f>
        <v>0</v>
      </c>
      <c r="SNV35" s="73">
        <f>ხარჯები!SNV33</f>
        <v>0</v>
      </c>
      <c r="SNW35" s="73">
        <f>ხარჯები!SNW33</f>
        <v>0</v>
      </c>
      <c r="SNX35" s="73">
        <f>ხარჯები!SNX33</f>
        <v>0</v>
      </c>
      <c r="SNY35" s="73">
        <f>ხარჯები!SNY33</f>
        <v>0</v>
      </c>
      <c r="SNZ35" s="73">
        <f>ხარჯები!SNZ33</f>
        <v>0</v>
      </c>
      <c r="SOA35" s="73">
        <f>ხარჯები!SOA33</f>
        <v>0</v>
      </c>
      <c r="SOB35" s="73">
        <f>ხარჯები!SOB33</f>
        <v>0</v>
      </c>
      <c r="SOC35" s="73">
        <f>ხარჯები!SOC33</f>
        <v>0</v>
      </c>
      <c r="SOD35" s="73">
        <f>ხარჯები!SOD33</f>
        <v>0</v>
      </c>
      <c r="SOE35" s="73">
        <f>ხარჯები!SOE33</f>
        <v>0</v>
      </c>
      <c r="SOF35" s="73">
        <f>ხარჯები!SOF33</f>
        <v>0</v>
      </c>
      <c r="SOG35" s="73">
        <f>ხარჯები!SOG33</f>
        <v>0</v>
      </c>
      <c r="SOH35" s="73">
        <f>ხარჯები!SOH33</f>
        <v>0</v>
      </c>
      <c r="SOI35" s="73">
        <f>ხარჯები!SOI33</f>
        <v>0</v>
      </c>
      <c r="SOJ35" s="73">
        <f>ხარჯები!SOJ33</f>
        <v>0</v>
      </c>
      <c r="SOK35" s="73">
        <f>ხარჯები!SOK33</f>
        <v>0</v>
      </c>
      <c r="SOL35" s="73">
        <f>ხარჯები!SOL33</f>
        <v>0</v>
      </c>
      <c r="SOM35" s="73">
        <f>ხარჯები!SOM33</f>
        <v>0</v>
      </c>
      <c r="SON35" s="73">
        <f>ხარჯები!SON33</f>
        <v>0</v>
      </c>
      <c r="SOO35" s="73">
        <f>ხარჯები!SOO33</f>
        <v>0</v>
      </c>
      <c r="SOP35" s="73">
        <f>ხარჯები!SOP33</f>
        <v>0</v>
      </c>
      <c r="SOQ35" s="73">
        <f>ხარჯები!SOQ33</f>
        <v>0</v>
      </c>
      <c r="SOR35" s="73">
        <f>ხარჯები!SOR33</f>
        <v>0</v>
      </c>
      <c r="SOS35" s="73">
        <f>ხარჯები!SOS33</f>
        <v>0</v>
      </c>
      <c r="SOT35" s="73">
        <f>ხარჯები!SOT33</f>
        <v>0</v>
      </c>
      <c r="SOU35" s="73">
        <f>ხარჯები!SOU33</f>
        <v>0</v>
      </c>
      <c r="SOV35" s="73">
        <f>ხარჯები!SOV33</f>
        <v>0</v>
      </c>
      <c r="SOW35" s="73">
        <f>ხარჯები!SOW33</f>
        <v>0</v>
      </c>
      <c r="SOX35" s="73">
        <f>ხარჯები!SOX33</f>
        <v>0</v>
      </c>
      <c r="SOY35" s="73">
        <f>ხარჯები!SOY33</f>
        <v>0</v>
      </c>
      <c r="SOZ35" s="73">
        <f>ხარჯები!SOZ33</f>
        <v>0</v>
      </c>
      <c r="SPA35" s="73">
        <f>ხარჯები!SPA33</f>
        <v>0</v>
      </c>
      <c r="SPB35" s="73">
        <f>ხარჯები!SPB33</f>
        <v>0</v>
      </c>
      <c r="SPC35" s="73">
        <f>ხარჯები!SPC33</f>
        <v>0</v>
      </c>
      <c r="SPD35" s="73">
        <f>ხარჯები!SPD33</f>
        <v>0</v>
      </c>
      <c r="SPE35" s="73">
        <f>ხარჯები!SPE33</f>
        <v>0</v>
      </c>
      <c r="SPF35" s="73">
        <f>ხარჯები!SPF33</f>
        <v>0</v>
      </c>
      <c r="SPG35" s="73">
        <f>ხარჯები!SPG33</f>
        <v>0</v>
      </c>
      <c r="SPH35" s="73">
        <f>ხარჯები!SPH33</f>
        <v>0</v>
      </c>
      <c r="SPI35" s="73">
        <f>ხარჯები!SPI33</f>
        <v>0</v>
      </c>
      <c r="SPJ35" s="73">
        <f>ხარჯები!SPJ33</f>
        <v>0</v>
      </c>
      <c r="SPK35" s="73">
        <f>ხარჯები!SPK33</f>
        <v>0</v>
      </c>
      <c r="SPL35" s="73">
        <f>ხარჯები!SPL33</f>
        <v>0</v>
      </c>
      <c r="SPM35" s="73">
        <f>ხარჯები!SPM33</f>
        <v>0</v>
      </c>
      <c r="SPN35" s="73">
        <f>ხარჯები!SPN33</f>
        <v>0</v>
      </c>
      <c r="SPO35" s="73">
        <f>ხარჯები!SPO33</f>
        <v>0</v>
      </c>
      <c r="SPP35" s="73">
        <f>ხარჯები!SPP33</f>
        <v>0</v>
      </c>
      <c r="SPQ35" s="73">
        <f>ხარჯები!SPQ33</f>
        <v>0</v>
      </c>
      <c r="SPR35" s="73">
        <f>ხარჯები!SPR33</f>
        <v>0</v>
      </c>
      <c r="SPS35" s="73">
        <f>ხარჯები!SPS33</f>
        <v>0</v>
      </c>
      <c r="SPT35" s="73">
        <f>ხარჯები!SPT33</f>
        <v>0</v>
      </c>
      <c r="SPU35" s="73">
        <f>ხარჯები!SPU33</f>
        <v>0</v>
      </c>
      <c r="SPV35" s="73">
        <f>ხარჯები!SPV33</f>
        <v>0</v>
      </c>
      <c r="SPW35" s="73">
        <f>ხარჯები!SPW33</f>
        <v>0</v>
      </c>
      <c r="SPX35" s="73">
        <f>ხარჯები!SPX33</f>
        <v>0</v>
      </c>
      <c r="SPY35" s="73">
        <f>ხარჯები!SPY33</f>
        <v>0</v>
      </c>
      <c r="SPZ35" s="73">
        <f>ხარჯები!SPZ33</f>
        <v>0</v>
      </c>
      <c r="SQA35" s="73">
        <f>ხარჯები!SQA33</f>
        <v>0</v>
      </c>
      <c r="SQB35" s="73">
        <f>ხარჯები!SQB33</f>
        <v>0</v>
      </c>
      <c r="SQC35" s="73">
        <f>ხარჯები!SQC33</f>
        <v>0</v>
      </c>
      <c r="SQD35" s="73">
        <f>ხარჯები!SQD33</f>
        <v>0</v>
      </c>
      <c r="SQE35" s="73">
        <f>ხარჯები!SQE33</f>
        <v>0</v>
      </c>
      <c r="SQF35" s="73">
        <f>ხარჯები!SQF33</f>
        <v>0</v>
      </c>
      <c r="SQG35" s="73">
        <f>ხარჯები!SQG33</f>
        <v>0</v>
      </c>
      <c r="SQH35" s="73">
        <f>ხარჯები!SQH33</f>
        <v>0</v>
      </c>
      <c r="SQI35" s="73">
        <f>ხარჯები!SQI33</f>
        <v>0</v>
      </c>
      <c r="SQJ35" s="73">
        <f>ხარჯები!SQJ33</f>
        <v>0</v>
      </c>
      <c r="SQK35" s="73">
        <f>ხარჯები!SQK33</f>
        <v>0</v>
      </c>
      <c r="SQL35" s="73">
        <f>ხარჯები!SQL33</f>
        <v>0</v>
      </c>
      <c r="SQM35" s="73">
        <f>ხარჯები!SQM33</f>
        <v>0</v>
      </c>
      <c r="SQN35" s="73">
        <f>ხარჯები!SQN33</f>
        <v>0</v>
      </c>
      <c r="SQO35" s="73">
        <f>ხარჯები!SQO33</f>
        <v>0</v>
      </c>
      <c r="SQP35" s="73">
        <f>ხარჯები!SQP33</f>
        <v>0</v>
      </c>
      <c r="SQQ35" s="73">
        <f>ხარჯები!SQQ33</f>
        <v>0</v>
      </c>
      <c r="SQR35" s="73">
        <f>ხარჯები!SQR33</f>
        <v>0</v>
      </c>
      <c r="SQS35" s="73">
        <f>ხარჯები!SQS33</f>
        <v>0</v>
      </c>
      <c r="SQT35" s="73">
        <f>ხარჯები!SQT33</f>
        <v>0</v>
      </c>
      <c r="SQU35" s="73">
        <f>ხარჯები!SQU33</f>
        <v>0</v>
      </c>
      <c r="SQV35" s="73">
        <f>ხარჯები!SQV33</f>
        <v>0</v>
      </c>
      <c r="SQW35" s="73">
        <f>ხარჯები!SQW33</f>
        <v>0</v>
      </c>
      <c r="SQX35" s="73">
        <f>ხარჯები!SQX33</f>
        <v>0</v>
      </c>
      <c r="SQY35" s="73">
        <f>ხარჯები!SQY33</f>
        <v>0</v>
      </c>
      <c r="SQZ35" s="73">
        <f>ხარჯები!SQZ33</f>
        <v>0</v>
      </c>
      <c r="SRA35" s="73">
        <f>ხარჯები!SRA33</f>
        <v>0</v>
      </c>
      <c r="SRB35" s="73">
        <f>ხარჯები!SRB33</f>
        <v>0</v>
      </c>
      <c r="SRC35" s="73">
        <f>ხარჯები!SRC33</f>
        <v>0</v>
      </c>
      <c r="SRD35" s="73">
        <f>ხარჯები!SRD33</f>
        <v>0</v>
      </c>
      <c r="SRE35" s="73">
        <f>ხარჯები!SRE33</f>
        <v>0</v>
      </c>
      <c r="SRF35" s="73">
        <f>ხარჯები!SRF33</f>
        <v>0</v>
      </c>
      <c r="SRG35" s="73">
        <f>ხარჯები!SRG33</f>
        <v>0</v>
      </c>
      <c r="SRH35" s="73">
        <f>ხარჯები!SRH33</f>
        <v>0</v>
      </c>
      <c r="SRI35" s="73">
        <f>ხარჯები!SRI33</f>
        <v>0</v>
      </c>
      <c r="SRJ35" s="73">
        <f>ხარჯები!SRJ33</f>
        <v>0</v>
      </c>
      <c r="SRK35" s="73">
        <f>ხარჯები!SRK33</f>
        <v>0</v>
      </c>
      <c r="SRL35" s="73">
        <f>ხარჯები!SRL33</f>
        <v>0</v>
      </c>
      <c r="SRM35" s="73">
        <f>ხარჯები!SRM33</f>
        <v>0</v>
      </c>
      <c r="SRN35" s="73">
        <f>ხარჯები!SRN33</f>
        <v>0</v>
      </c>
      <c r="SRO35" s="73">
        <f>ხარჯები!SRO33</f>
        <v>0</v>
      </c>
      <c r="SRP35" s="73">
        <f>ხარჯები!SRP33</f>
        <v>0</v>
      </c>
      <c r="SRQ35" s="73">
        <f>ხარჯები!SRQ33</f>
        <v>0</v>
      </c>
      <c r="SRR35" s="73">
        <f>ხარჯები!SRR33</f>
        <v>0</v>
      </c>
      <c r="SRS35" s="73">
        <f>ხარჯები!SRS33</f>
        <v>0</v>
      </c>
      <c r="SRT35" s="73">
        <f>ხარჯები!SRT33</f>
        <v>0</v>
      </c>
      <c r="SRU35" s="73">
        <f>ხარჯები!SRU33</f>
        <v>0</v>
      </c>
      <c r="SRV35" s="73">
        <f>ხარჯები!SRV33</f>
        <v>0</v>
      </c>
      <c r="SRW35" s="73">
        <f>ხარჯები!SRW33</f>
        <v>0</v>
      </c>
      <c r="SRX35" s="73">
        <f>ხარჯები!SRX33</f>
        <v>0</v>
      </c>
      <c r="SRY35" s="73">
        <f>ხარჯები!SRY33</f>
        <v>0</v>
      </c>
      <c r="SRZ35" s="73">
        <f>ხარჯები!SRZ33</f>
        <v>0</v>
      </c>
      <c r="SSA35" s="73">
        <f>ხარჯები!SSA33</f>
        <v>0</v>
      </c>
      <c r="SSB35" s="73">
        <f>ხარჯები!SSB33</f>
        <v>0</v>
      </c>
      <c r="SSC35" s="73">
        <f>ხარჯები!SSC33</f>
        <v>0</v>
      </c>
      <c r="SSD35" s="73">
        <f>ხარჯები!SSD33</f>
        <v>0</v>
      </c>
      <c r="SSE35" s="73">
        <f>ხარჯები!SSE33</f>
        <v>0</v>
      </c>
      <c r="SSF35" s="73">
        <f>ხარჯები!SSF33</f>
        <v>0</v>
      </c>
      <c r="SSG35" s="73">
        <f>ხარჯები!SSG33</f>
        <v>0</v>
      </c>
      <c r="SSH35" s="73">
        <f>ხარჯები!SSH33</f>
        <v>0</v>
      </c>
      <c r="SSI35" s="73">
        <f>ხარჯები!SSI33</f>
        <v>0</v>
      </c>
      <c r="SSJ35" s="73">
        <f>ხარჯები!SSJ33</f>
        <v>0</v>
      </c>
      <c r="SSK35" s="73">
        <f>ხარჯები!SSK33</f>
        <v>0</v>
      </c>
      <c r="SSL35" s="73">
        <f>ხარჯები!SSL33</f>
        <v>0</v>
      </c>
      <c r="SSM35" s="73">
        <f>ხარჯები!SSM33</f>
        <v>0</v>
      </c>
      <c r="SSN35" s="73">
        <f>ხარჯები!SSN33</f>
        <v>0</v>
      </c>
      <c r="SSO35" s="73">
        <f>ხარჯები!SSO33</f>
        <v>0</v>
      </c>
      <c r="SSP35" s="73">
        <f>ხარჯები!SSP33</f>
        <v>0</v>
      </c>
      <c r="SSQ35" s="73">
        <f>ხარჯები!SSQ33</f>
        <v>0</v>
      </c>
      <c r="SSR35" s="73">
        <f>ხარჯები!SSR33</f>
        <v>0</v>
      </c>
      <c r="SSS35" s="73">
        <f>ხარჯები!SSS33</f>
        <v>0</v>
      </c>
      <c r="SST35" s="73">
        <f>ხარჯები!SST33</f>
        <v>0</v>
      </c>
      <c r="SSU35" s="73">
        <f>ხარჯები!SSU33</f>
        <v>0</v>
      </c>
      <c r="SSV35" s="73">
        <f>ხარჯები!SSV33</f>
        <v>0</v>
      </c>
      <c r="SSW35" s="73">
        <f>ხარჯები!SSW33</f>
        <v>0</v>
      </c>
      <c r="SSX35" s="73">
        <f>ხარჯები!SSX33</f>
        <v>0</v>
      </c>
      <c r="SSY35" s="73">
        <f>ხარჯები!SSY33</f>
        <v>0</v>
      </c>
      <c r="SSZ35" s="73">
        <f>ხარჯები!SSZ33</f>
        <v>0</v>
      </c>
      <c r="STA35" s="73">
        <f>ხარჯები!STA33</f>
        <v>0</v>
      </c>
      <c r="STB35" s="73">
        <f>ხარჯები!STB33</f>
        <v>0</v>
      </c>
      <c r="STC35" s="73">
        <f>ხარჯები!STC33</f>
        <v>0</v>
      </c>
      <c r="STD35" s="73">
        <f>ხარჯები!STD33</f>
        <v>0</v>
      </c>
      <c r="STE35" s="73">
        <f>ხარჯები!STE33</f>
        <v>0</v>
      </c>
      <c r="STF35" s="73">
        <f>ხარჯები!STF33</f>
        <v>0</v>
      </c>
      <c r="STG35" s="73">
        <f>ხარჯები!STG33</f>
        <v>0</v>
      </c>
      <c r="STH35" s="73">
        <f>ხარჯები!STH33</f>
        <v>0</v>
      </c>
      <c r="STI35" s="73">
        <f>ხარჯები!STI33</f>
        <v>0</v>
      </c>
      <c r="STJ35" s="73">
        <f>ხარჯები!STJ33</f>
        <v>0</v>
      </c>
      <c r="STK35" s="73">
        <f>ხარჯები!STK33</f>
        <v>0</v>
      </c>
      <c r="STL35" s="73">
        <f>ხარჯები!STL33</f>
        <v>0</v>
      </c>
      <c r="STM35" s="73">
        <f>ხარჯები!STM33</f>
        <v>0</v>
      </c>
      <c r="STN35" s="73">
        <f>ხარჯები!STN33</f>
        <v>0</v>
      </c>
      <c r="STO35" s="73">
        <f>ხარჯები!STO33</f>
        <v>0</v>
      </c>
      <c r="STP35" s="73">
        <f>ხარჯები!STP33</f>
        <v>0</v>
      </c>
      <c r="STQ35" s="73">
        <f>ხარჯები!STQ33</f>
        <v>0</v>
      </c>
      <c r="STR35" s="73">
        <f>ხარჯები!STR33</f>
        <v>0</v>
      </c>
      <c r="STS35" s="73">
        <f>ხარჯები!STS33</f>
        <v>0</v>
      </c>
      <c r="STT35" s="73">
        <f>ხარჯები!STT33</f>
        <v>0</v>
      </c>
      <c r="STU35" s="73">
        <f>ხარჯები!STU33</f>
        <v>0</v>
      </c>
      <c r="STV35" s="73">
        <f>ხარჯები!STV33</f>
        <v>0</v>
      </c>
      <c r="STW35" s="73">
        <f>ხარჯები!STW33</f>
        <v>0</v>
      </c>
      <c r="STX35" s="73">
        <f>ხარჯები!STX33</f>
        <v>0</v>
      </c>
      <c r="STY35" s="73">
        <f>ხარჯები!STY33</f>
        <v>0</v>
      </c>
      <c r="STZ35" s="73">
        <f>ხარჯები!STZ33</f>
        <v>0</v>
      </c>
      <c r="SUA35" s="73">
        <f>ხარჯები!SUA33</f>
        <v>0</v>
      </c>
      <c r="SUB35" s="73">
        <f>ხარჯები!SUB33</f>
        <v>0</v>
      </c>
      <c r="SUC35" s="73">
        <f>ხარჯები!SUC33</f>
        <v>0</v>
      </c>
      <c r="SUD35" s="73">
        <f>ხარჯები!SUD33</f>
        <v>0</v>
      </c>
      <c r="SUE35" s="73">
        <f>ხარჯები!SUE33</f>
        <v>0</v>
      </c>
      <c r="SUF35" s="73">
        <f>ხარჯები!SUF33</f>
        <v>0</v>
      </c>
      <c r="SUG35" s="73">
        <f>ხარჯები!SUG33</f>
        <v>0</v>
      </c>
      <c r="SUH35" s="73">
        <f>ხარჯები!SUH33</f>
        <v>0</v>
      </c>
      <c r="SUI35" s="73">
        <f>ხარჯები!SUI33</f>
        <v>0</v>
      </c>
      <c r="SUJ35" s="73">
        <f>ხარჯები!SUJ33</f>
        <v>0</v>
      </c>
      <c r="SUK35" s="73">
        <f>ხარჯები!SUK33</f>
        <v>0</v>
      </c>
      <c r="SUL35" s="73">
        <f>ხარჯები!SUL33</f>
        <v>0</v>
      </c>
      <c r="SUM35" s="73">
        <f>ხარჯები!SUM33</f>
        <v>0</v>
      </c>
      <c r="SUN35" s="73">
        <f>ხარჯები!SUN33</f>
        <v>0</v>
      </c>
      <c r="SUO35" s="73">
        <f>ხარჯები!SUO33</f>
        <v>0</v>
      </c>
      <c r="SUP35" s="73">
        <f>ხარჯები!SUP33</f>
        <v>0</v>
      </c>
      <c r="SUQ35" s="73">
        <f>ხარჯები!SUQ33</f>
        <v>0</v>
      </c>
      <c r="SUR35" s="73">
        <f>ხარჯები!SUR33</f>
        <v>0</v>
      </c>
      <c r="SUS35" s="73">
        <f>ხარჯები!SUS33</f>
        <v>0</v>
      </c>
      <c r="SUT35" s="73">
        <f>ხარჯები!SUT33</f>
        <v>0</v>
      </c>
      <c r="SUU35" s="73">
        <f>ხარჯები!SUU33</f>
        <v>0</v>
      </c>
      <c r="SUV35" s="73">
        <f>ხარჯები!SUV33</f>
        <v>0</v>
      </c>
      <c r="SUW35" s="73">
        <f>ხარჯები!SUW33</f>
        <v>0</v>
      </c>
      <c r="SUX35" s="73">
        <f>ხარჯები!SUX33</f>
        <v>0</v>
      </c>
      <c r="SUY35" s="73">
        <f>ხარჯები!SUY33</f>
        <v>0</v>
      </c>
      <c r="SUZ35" s="73">
        <f>ხარჯები!SUZ33</f>
        <v>0</v>
      </c>
      <c r="SVA35" s="73">
        <f>ხარჯები!SVA33</f>
        <v>0</v>
      </c>
      <c r="SVB35" s="73">
        <f>ხარჯები!SVB33</f>
        <v>0</v>
      </c>
      <c r="SVC35" s="73">
        <f>ხარჯები!SVC33</f>
        <v>0</v>
      </c>
      <c r="SVD35" s="73">
        <f>ხარჯები!SVD33</f>
        <v>0</v>
      </c>
      <c r="SVE35" s="73">
        <f>ხარჯები!SVE33</f>
        <v>0</v>
      </c>
      <c r="SVF35" s="73">
        <f>ხარჯები!SVF33</f>
        <v>0</v>
      </c>
      <c r="SVG35" s="73">
        <f>ხარჯები!SVG33</f>
        <v>0</v>
      </c>
      <c r="SVH35" s="73">
        <f>ხარჯები!SVH33</f>
        <v>0</v>
      </c>
      <c r="SVI35" s="73">
        <f>ხარჯები!SVI33</f>
        <v>0</v>
      </c>
      <c r="SVJ35" s="73">
        <f>ხარჯები!SVJ33</f>
        <v>0</v>
      </c>
      <c r="SVK35" s="73">
        <f>ხარჯები!SVK33</f>
        <v>0</v>
      </c>
      <c r="SVL35" s="73">
        <f>ხარჯები!SVL33</f>
        <v>0</v>
      </c>
      <c r="SVM35" s="73">
        <f>ხარჯები!SVM33</f>
        <v>0</v>
      </c>
      <c r="SVN35" s="73">
        <f>ხარჯები!SVN33</f>
        <v>0</v>
      </c>
      <c r="SVO35" s="73">
        <f>ხარჯები!SVO33</f>
        <v>0</v>
      </c>
      <c r="SVP35" s="73">
        <f>ხარჯები!SVP33</f>
        <v>0</v>
      </c>
      <c r="SVQ35" s="73">
        <f>ხარჯები!SVQ33</f>
        <v>0</v>
      </c>
      <c r="SVR35" s="73">
        <f>ხარჯები!SVR33</f>
        <v>0</v>
      </c>
      <c r="SVS35" s="73">
        <f>ხარჯები!SVS33</f>
        <v>0</v>
      </c>
      <c r="SVT35" s="73">
        <f>ხარჯები!SVT33</f>
        <v>0</v>
      </c>
      <c r="SVU35" s="73">
        <f>ხარჯები!SVU33</f>
        <v>0</v>
      </c>
      <c r="SVV35" s="73">
        <f>ხარჯები!SVV33</f>
        <v>0</v>
      </c>
      <c r="SVW35" s="73">
        <f>ხარჯები!SVW33</f>
        <v>0</v>
      </c>
      <c r="SVX35" s="73">
        <f>ხარჯები!SVX33</f>
        <v>0</v>
      </c>
      <c r="SVY35" s="73">
        <f>ხარჯები!SVY33</f>
        <v>0</v>
      </c>
      <c r="SVZ35" s="73">
        <f>ხარჯები!SVZ33</f>
        <v>0</v>
      </c>
      <c r="SWA35" s="73">
        <f>ხარჯები!SWA33</f>
        <v>0</v>
      </c>
      <c r="SWB35" s="73">
        <f>ხარჯები!SWB33</f>
        <v>0</v>
      </c>
      <c r="SWC35" s="73">
        <f>ხარჯები!SWC33</f>
        <v>0</v>
      </c>
      <c r="SWD35" s="73">
        <f>ხარჯები!SWD33</f>
        <v>0</v>
      </c>
      <c r="SWE35" s="73">
        <f>ხარჯები!SWE33</f>
        <v>0</v>
      </c>
      <c r="SWF35" s="73">
        <f>ხარჯები!SWF33</f>
        <v>0</v>
      </c>
      <c r="SWG35" s="73">
        <f>ხარჯები!SWG33</f>
        <v>0</v>
      </c>
      <c r="SWH35" s="73">
        <f>ხარჯები!SWH33</f>
        <v>0</v>
      </c>
      <c r="SWI35" s="73">
        <f>ხარჯები!SWI33</f>
        <v>0</v>
      </c>
      <c r="SWJ35" s="73">
        <f>ხარჯები!SWJ33</f>
        <v>0</v>
      </c>
      <c r="SWK35" s="73">
        <f>ხარჯები!SWK33</f>
        <v>0</v>
      </c>
      <c r="SWL35" s="73">
        <f>ხარჯები!SWL33</f>
        <v>0</v>
      </c>
      <c r="SWM35" s="73">
        <f>ხარჯები!SWM33</f>
        <v>0</v>
      </c>
      <c r="SWN35" s="73">
        <f>ხარჯები!SWN33</f>
        <v>0</v>
      </c>
      <c r="SWO35" s="73">
        <f>ხარჯები!SWO33</f>
        <v>0</v>
      </c>
      <c r="SWP35" s="73">
        <f>ხარჯები!SWP33</f>
        <v>0</v>
      </c>
      <c r="SWQ35" s="73">
        <f>ხარჯები!SWQ33</f>
        <v>0</v>
      </c>
      <c r="SWR35" s="73">
        <f>ხარჯები!SWR33</f>
        <v>0</v>
      </c>
      <c r="SWS35" s="73">
        <f>ხარჯები!SWS33</f>
        <v>0</v>
      </c>
      <c r="SWT35" s="73">
        <f>ხარჯები!SWT33</f>
        <v>0</v>
      </c>
      <c r="SWU35" s="73">
        <f>ხარჯები!SWU33</f>
        <v>0</v>
      </c>
      <c r="SWV35" s="73">
        <f>ხარჯები!SWV33</f>
        <v>0</v>
      </c>
      <c r="SWW35" s="73">
        <f>ხარჯები!SWW33</f>
        <v>0</v>
      </c>
      <c r="SWX35" s="73">
        <f>ხარჯები!SWX33</f>
        <v>0</v>
      </c>
      <c r="SWY35" s="73">
        <f>ხარჯები!SWY33</f>
        <v>0</v>
      </c>
      <c r="SWZ35" s="73">
        <f>ხარჯები!SWZ33</f>
        <v>0</v>
      </c>
      <c r="SXA35" s="73">
        <f>ხარჯები!SXA33</f>
        <v>0</v>
      </c>
      <c r="SXB35" s="73">
        <f>ხარჯები!SXB33</f>
        <v>0</v>
      </c>
      <c r="SXC35" s="73">
        <f>ხარჯები!SXC33</f>
        <v>0</v>
      </c>
      <c r="SXD35" s="73">
        <f>ხარჯები!SXD33</f>
        <v>0</v>
      </c>
      <c r="SXE35" s="73">
        <f>ხარჯები!SXE33</f>
        <v>0</v>
      </c>
      <c r="SXF35" s="73">
        <f>ხარჯები!SXF33</f>
        <v>0</v>
      </c>
      <c r="SXG35" s="73">
        <f>ხარჯები!SXG33</f>
        <v>0</v>
      </c>
      <c r="SXH35" s="73">
        <f>ხარჯები!SXH33</f>
        <v>0</v>
      </c>
      <c r="SXI35" s="73">
        <f>ხარჯები!SXI33</f>
        <v>0</v>
      </c>
      <c r="SXJ35" s="73">
        <f>ხარჯები!SXJ33</f>
        <v>0</v>
      </c>
      <c r="SXK35" s="73">
        <f>ხარჯები!SXK33</f>
        <v>0</v>
      </c>
      <c r="SXL35" s="73">
        <f>ხარჯები!SXL33</f>
        <v>0</v>
      </c>
      <c r="SXM35" s="73">
        <f>ხარჯები!SXM33</f>
        <v>0</v>
      </c>
      <c r="SXN35" s="73">
        <f>ხარჯები!SXN33</f>
        <v>0</v>
      </c>
      <c r="SXO35" s="73">
        <f>ხარჯები!SXO33</f>
        <v>0</v>
      </c>
      <c r="SXP35" s="73">
        <f>ხარჯები!SXP33</f>
        <v>0</v>
      </c>
      <c r="SXQ35" s="73">
        <f>ხარჯები!SXQ33</f>
        <v>0</v>
      </c>
      <c r="SXR35" s="73">
        <f>ხარჯები!SXR33</f>
        <v>0</v>
      </c>
      <c r="SXS35" s="73">
        <f>ხარჯები!SXS33</f>
        <v>0</v>
      </c>
      <c r="SXT35" s="73">
        <f>ხარჯები!SXT33</f>
        <v>0</v>
      </c>
      <c r="SXU35" s="73">
        <f>ხარჯები!SXU33</f>
        <v>0</v>
      </c>
      <c r="SXV35" s="73">
        <f>ხარჯები!SXV33</f>
        <v>0</v>
      </c>
      <c r="SXW35" s="73">
        <f>ხარჯები!SXW33</f>
        <v>0</v>
      </c>
      <c r="SXX35" s="73">
        <f>ხარჯები!SXX33</f>
        <v>0</v>
      </c>
      <c r="SXY35" s="73">
        <f>ხარჯები!SXY33</f>
        <v>0</v>
      </c>
      <c r="SXZ35" s="73">
        <f>ხარჯები!SXZ33</f>
        <v>0</v>
      </c>
      <c r="SYA35" s="73">
        <f>ხარჯები!SYA33</f>
        <v>0</v>
      </c>
      <c r="SYB35" s="73">
        <f>ხარჯები!SYB33</f>
        <v>0</v>
      </c>
      <c r="SYC35" s="73">
        <f>ხარჯები!SYC33</f>
        <v>0</v>
      </c>
      <c r="SYD35" s="73">
        <f>ხარჯები!SYD33</f>
        <v>0</v>
      </c>
      <c r="SYE35" s="73">
        <f>ხარჯები!SYE33</f>
        <v>0</v>
      </c>
      <c r="SYF35" s="73">
        <f>ხარჯები!SYF33</f>
        <v>0</v>
      </c>
      <c r="SYG35" s="73">
        <f>ხარჯები!SYG33</f>
        <v>0</v>
      </c>
      <c r="SYH35" s="73">
        <f>ხარჯები!SYH33</f>
        <v>0</v>
      </c>
      <c r="SYI35" s="73">
        <f>ხარჯები!SYI33</f>
        <v>0</v>
      </c>
      <c r="SYJ35" s="73">
        <f>ხარჯები!SYJ33</f>
        <v>0</v>
      </c>
      <c r="SYK35" s="73">
        <f>ხარჯები!SYK33</f>
        <v>0</v>
      </c>
      <c r="SYL35" s="73">
        <f>ხარჯები!SYL33</f>
        <v>0</v>
      </c>
      <c r="SYM35" s="73">
        <f>ხარჯები!SYM33</f>
        <v>0</v>
      </c>
      <c r="SYN35" s="73">
        <f>ხარჯები!SYN33</f>
        <v>0</v>
      </c>
      <c r="SYO35" s="73">
        <f>ხარჯები!SYO33</f>
        <v>0</v>
      </c>
      <c r="SYP35" s="73">
        <f>ხარჯები!SYP33</f>
        <v>0</v>
      </c>
      <c r="SYQ35" s="73">
        <f>ხარჯები!SYQ33</f>
        <v>0</v>
      </c>
      <c r="SYR35" s="73">
        <f>ხარჯები!SYR33</f>
        <v>0</v>
      </c>
      <c r="SYS35" s="73">
        <f>ხარჯები!SYS33</f>
        <v>0</v>
      </c>
      <c r="SYT35" s="73">
        <f>ხარჯები!SYT33</f>
        <v>0</v>
      </c>
      <c r="SYU35" s="73">
        <f>ხარჯები!SYU33</f>
        <v>0</v>
      </c>
      <c r="SYV35" s="73">
        <f>ხარჯები!SYV33</f>
        <v>0</v>
      </c>
      <c r="SYW35" s="73">
        <f>ხარჯები!SYW33</f>
        <v>0</v>
      </c>
      <c r="SYX35" s="73">
        <f>ხარჯები!SYX33</f>
        <v>0</v>
      </c>
      <c r="SYY35" s="73">
        <f>ხარჯები!SYY33</f>
        <v>0</v>
      </c>
      <c r="SYZ35" s="73">
        <f>ხარჯები!SYZ33</f>
        <v>0</v>
      </c>
      <c r="SZA35" s="73">
        <f>ხარჯები!SZA33</f>
        <v>0</v>
      </c>
      <c r="SZB35" s="73">
        <f>ხარჯები!SZB33</f>
        <v>0</v>
      </c>
      <c r="SZC35" s="73">
        <f>ხარჯები!SZC33</f>
        <v>0</v>
      </c>
      <c r="SZD35" s="73">
        <f>ხარჯები!SZD33</f>
        <v>0</v>
      </c>
      <c r="SZE35" s="73">
        <f>ხარჯები!SZE33</f>
        <v>0</v>
      </c>
      <c r="SZF35" s="73">
        <f>ხარჯები!SZF33</f>
        <v>0</v>
      </c>
      <c r="SZG35" s="73">
        <f>ხარჯები!SZG33</f>
        <v>0</v>
      </c>
      <c r="SZH35" s="73">
        <f>ხარჯები!SZH33</f>
        <v>0</v>
      </c>
      <c r="SZI35" s="73">
        <f>ხარჯები!SZI33</f>
        <v>0</v>
      </c>
      <c r="SZJ35" s="73">
        <f>ხარჯები!SZJ33</f>
        <v>0</v>
      </c>
      <c r="SZK35" s="73">
        <f>ხარჯები!SZK33</f>
        <v>0</v>
      </c>
      <c r="SZL35" s="73">
        <f>ხარჯები!SZL33</f>
        <v>0</v>
      </c>
      <c r="SZM35" s="73">
        <f>ხარჯები!SZM33</f>
        <v>0</v>
      </c>
      <c r="SZN35" s="73">
        <f>ხარჯები!SZN33</f>
        <v>0</v>
      </c>
      <c r="SZO35" s="73">
        <f>ხარჯები!SZO33</f>
        <v>0</v>
      </c>
      <c r="SZP35" s="73">
        <f>ხარჯები!SZP33</f>
        <v>0</v>
      </c>
      <c r="SZQ35" s="73">
        <f>ხარჯები!SZQ33</f>
        <v>0</v>
      </c>
      <c r="SZR35" s="73">
        <f>ხარჯები!SZR33</f>
        <v>0</v>
      </c>
      <c r="SZS35" s="73">
        <f>ხარჯები!SZS33</f>
        <v>0</v>
      </c>
      <c r="SZT35" s="73">
        <f>ხარჯები!SZT33</f>
        <v>0</v>
      </c>
      <c r="SZU35" s="73">
        <f>ხარჯები!SZU33</f>
        <v>0</v>
      </c>
      <c r="SZV35" s="73">
        <f>ხარჯები!SZV33</f>
        <v>0</v>
      </c>
      <c r="SZW35" s="73">
        <f>ხარჯები!SZW33</f>
        <v>0</v>
      </c>
      <c r="SZX35" s="73">
        <f>ხარჯები!SZX33</f>
        <v>0</v>
      </c>
      <c r="SZY35" s="73">
        <f>ხარჯები!SZY33</f>
        <v>0</v>
      </c>
      <c r="SZZ35" s="73">
        <f>ხარჯები!SZZ33</f>
        <v>0</v>
      </c>
      <c r="TAA35" s="73">
        <f>ხარჯები!TAA33</f>
        <v>0</v>
      </c>
      <c r="TAB35" s="73">
        <f>ხარჯები!TAB33</f>
        <v>0</v>
      </c>
      <c r="TAC35" s="73">
        <f>ხარჯები!TAC33</f>
        <v>0</v>
      </c>
      <c r="TAD35" s="73">
        <f>ხარჯები!TAD33</f>
        <v>0</v>
      </c>
      <c r="TAE35" s="73">
        <f>ხარჯები!TAE33</f>
        <v>0</v>
      </c>
      <c r="TAF35" s="73">
        <f>ხარჯები!TAF33</f>
        <v>0</v>
      </c>
      <c r="TAG35" s="73">
        <f>ხარჯები!TAG33</f>
        <v>0</v>
      </c>
      <c r="TAH35" s="73">
        <f>ხარჯები!TAH33</f>
        <v>0</v>
      </c>
      <c r="TAI35" s="73">
        <f>ხარჯები!TAI33</f>
        <v>0</v>
      </c>
      <c r="TAJ35" s="73">
        <f>ხარჯები!TAJ33</f>
        <v>0</v>
      </c>
      <c r="TAK35" s="73">
        <f>ხარჯები!TAK33</f>
        <v>0</v>
      </c>
      <c r="TAL35" s="73">
        <f>ხარჯები!TAL33</f>
        <v>0</v>
      </c>
      <c r="TAM35" s="73">
        <f>ხარჯები!TAM33</f>
        <v>0</v>
      </c>
      <c r="TAN35" s="73">
        <f>ხარჯები!TAN33</f>
        <v>0</v>
      </c>
      <c r="TAO35" s="73">
        <f>ხარჯები!TAO33</f>
        <v>0</v>
      </c>
      <c r="TAP35" s="73">
        <f>ხარჯები!TAP33</f>
        <v>0</v>
      </c>
      <c r="TAQ35" s="73">
        <f>ხარჯები!TAQ33</f>
        <v>0</v>
      </c>
      <c r="TAR35" s="73">
        <f>ხარჯები!TAR33</f>
        <v>0</v>
      </c>
      <c r="TAS35" s="73">
        <f>ხარჯები!TAS33</f>
        <v>0</v>
      </c>
      <c r="TAT35" s="73">
        <f>ხარჯები!TAT33</f>
        <v>0</v>
      </c>
      <c r="TAU35" s="73">
        <f>ხარჯები!TAU33</f>
        <v>0</v>
      </c>
      <c r="TAV35" s="73">
        <f>ხარჯები!TAV33</f>
        <v>0</v>
      </c>
      <c r="TAW35" s="73">
        <f>ხარჯები!TAW33</f>
        <v>0</v>
      </c>
      <c r="TAX35" s="73">
        <f>ხარჯები!TAX33</f>
        <v>0</v>
      </c>
      <c r="TAY35" s="73">
        <f>ხარჯები!TAY33</f>
        <v>0</v>
      </c>
      <c r="TAZ35" s="73">
        <f>ხარჯები!TAZ33</f>
        <v>0</v>
      </c>
      <c r="TBA35" s="73">
        <f>ხარჯები!TBA33</f>
        <v>0</v>
      </c>
      <c r="TBB35" s="73">
        <f>ხარჯები!TBB33</f>
        <v>0</v>
      </c>
      <c r="TBC35" s="73">
        <f>ხარჯები!TBC33</f>
        <v>0</v>
      </c>
      <c r="TBD35" s="73">
        <f>ხარჯები!TBD33</f>
        <v>0</v>
      </c>
      <c r="TBE35" s="73">
        <f>ხარჯები!TBE33</f>
        <v>0</v>
      </c>
      <c r="TBF35" s="73">
        <f>ხარჯები!TBF33</f>
        <v>0</v>
      </c>
      <c r="TBG35" s="73">
        <f>ხარჯები!TBG33</f>
        <v>0</v>
      </c>
      <c r="TBH35" s="73">
        <f>ხარჯები!TBH33</f>
        <v>0</v>
      </c>
      <c r="TBI35" s="73">
        <f>ხარჯები!TBI33</f>
        <v>0</v>
      </c>
      <c r="TBJ35" s="73">
        <f>ხარჯები!TBJ33</f>
        <v>0</v>
      </c>
      <c r="TBK35" s="73">
        <f>ხარჯები!TBK33</f>
        <v>0</v>
      </c>
      <c r="TBL35" s="73">
        <f>ხარჯები!TBL33</f>
        <v>0</v>
      </c>
      <c r="TBM35" s="73">
        <f>ხარჯები!TBM33</f>
        <v>0</v>
      </c>
      <c r="TBN35" s="73">
        <f>ხარჯები!TBN33</f>
        <v>0</v>
      </c>
      <c r="TBO35" s="73">
        <f>ხარჯები!TBO33</f>
        <v>0</v>
      </c>
      <c r="TBP35" s="73">
        <f>ხარჯები!TBP33</f>
        <v>0</v>
      </c>
      <c r="TBQ35" s="73">
        <f>ხარჯები!TBQ33</f>
        <v>0</v>
      </c>
      <c r="TBR35" s="73">
        <f>ხარჯები!TBR33</f>
        <v>0</v>
      </c>
      <c r="TBS35" s="73">
        <f>ხარჯები!TBS33</f>
        <v>0</v>
      </c>
      <c r="TBT35" s="73">
        <f>ხარჯები!TBT33</f>
        <v>0</v>
      </c>
      <c r="TBU35" s="73">
        <f>ხარჯები!TBU33</f>
        <v>0</v>
      </c>
      <c r="TBV35" s="73">
        <f>ხარჯები!TBV33</f>
        <v>0</v>
      </c>
      <c r="TBW35" s="73">
        <f>ხარჯები!TBW33</f>
        <v>0</v>
      </c>
      <c r="TBX35" s="73">
        <f>ხარჯები!TBX33</f>
        <v>0</v>
      </c>
      <c r="TBY35" s="73">
        <f>ხარჯები!TBY33</f>
        <v>0</v>
      </c>
      <c r="TBZ35" s="73">
        <f>ხარჯები!TBZ33</f>
        <v>0</v>
      </c>
      <c r="TCA35" s="73">
        <f>ხარჯები!TCA33</f>
        <v>0</v>
      </c>
      <c r="TCB35" s="73">
        <f>ხარჯები!TCB33</f>
        <v>0</v>
      </c>
      <c r="TCC35" s="73">
        <f>ხარჯები!TCC33</f>
        <v>0</v>
      </c>
      <c r="TCD35" s="73">
        <f>ხარჯები!TCD33</f>
        <v>0</v>
      </c>
      <c r="TCE35" s="73">
        <f>ხარჯები!TCE33</f>
        <v>0</v>
      </c>
      <c r="TCF35" s="73">
        <f>ხარჯები!TCF33</f>
        <v>0</v>
      </c>
      <c r="TCG35" s="73">
        <f>ხარჯები!TCG33</f>
        <v>0</v>
      </c>
      <c r="TCH35" s="73">
        <f>ხარჯები!TCH33</f>
        <v>0</v>
      </c>
      <c r="TCI35" s="73">
        <f>ხარჯები!TCI33</f>
        <v>0</v>
      </c>
      <c r="TCJ35" s="73">
        <f>ხარჯები!TCJ33</f>
        <v>0</v>
      </c>
      <c r="TCK35" s="73">
        <f>ხარჯები!TCK33</f>
        <v>0</v>
      </c>
      <c r="TCL35" s="73">
        <f>ხარჯები!TCL33</f>
        <v>0</v>
      </c>
      <c r="TCM35" s="73">
        <f>ხარჯები!TCM33</f>
        <v>0</v>
      </c>
      <c r="TCN35" s="73">
        <f>ხარჯები!TCN33</f>
        <v>0</v>
      </c>
      <c r="TCO35" s="73">
        <f>ხარჯები!TCO33</f>
        <v>0</v>
      </c>
      <c r="TCP35" s="73">
        <f>ხარჯები!TCP33</f>
        <v>0</v>
      </c>
      <c r="TCQ35" s="73">
        <f>ხარჯები!TCQ33</f>
        <v>0</v>
      </c>
      <c r="TCR35" s="73">
        <f>ხარჯები!TCR33</f>
        <v>0</v>
      </c>
      <c r="TCS35" s="73">
        <f>ხარჯები!TCS33</f>
        <v>0</v>
      </c>
      <c r="TCT35" s="73">
        <f>ხარჯები!TCT33</f>
        <v>0</v>
      </c>
      <c r="TCU35" s="73">
        <f>ხარჯები!TCU33</f>
        <v>0</v>
      </c>
      <c r="TCV35" s="73">
        <f>ხარჯები!TCV33</f>
        <v>0</v>
      </c>
      <c r="TCW35" s="73">
        <f>ხარჯები!TCW33</f>
        <v>0</v>
      </c>
      <c r="TCX35" s="73">
        <f>ხარჯები!TCX33</f>
        <v>0</v>
      </c>
      <c r="TCY35" s="73">
        <f>ხარჯები!TCY33</f>
        <v>0</v>
      </c>
      <c r="TCZ35" s="73">
        <f>ხარჯები!TCZ33</f>
        <v>0</v>
      </c>
      <c r="TDA35" s="73">
        <f>ხარჯები!TDA33</f>
        <v>0</v>
      </c>
      <c r="TDB35" s="73">
        <f>ხარჯები!TDB33</f>
        <v>0</v>
      </c>
      <c r="TDC35" s="73">
        <f>ხარჯები!TDC33</f>
        <v>0</v>
      </c>
      <c r="TDD35" s="73">
        <f>ხარჯები!TDD33</f>
        <v>0</v>
      </c>
      <c r="TDE35" s="73">
        <f>ხარჯები!TDE33</f>
        <v>0</v>
      </c>
      <c r="TDF35" s="73">
        <f>ხარჯები!TDF33</f>
        <v>0</v>
      </c>
      <c r="TDG35" s="73">
        <f>ხარჯები!TDG33</f>
        <v>0</v>
      </c>
      <c r="TDH35" s="73">
        <f>ხარჯები!TDH33</f>
        <v>0</v>
      </c>
      <c r="TDI35" s="73">
        <f>ხარჯები!TDI33</f>
        <v>0</v>
      </c>
      <c r="TDJ35" s="73">
        <f>ხარჯები!TDJ33</f>
        <v>0</v>
      </c>
      <c r="TDK35" s="73">
        <f>ხარჯები!TDK33</f>
        <v>0</v>
      </c>
      <c r="TDL35" s="73">
        <f>ხარჯები!TDL33</f>
        <v>0</v>
      </c>
      <c r="TDM35" s="73">
        <f>ხარჯები!TDM33</f>
        <v>0</v>
      </c>
      <c r="TDN35" s="73">
        <f>ხარჯები!TDN33</f>
        <v>0</v>
      </c>
      <c r="TDO35" s="73">
        <f>ხარჯები!TDO33</f>
        <v>0</v>
      </c>
      <c r="TDP35" s="73">
        <f>ხარჯები!TDP33</f>
        <v>0</v>
      </c>
      <c r="TDQ35" s="73">
        <f>ხარჯები!TDQ33</f>
        <v>0</v>
      </c>
      <c r="TDR35" s="73">
        <f>ხარჯები!TDR33</f>
        <v>0</v>
      </c>
      <c r="TDS35" s="73">
        <f>ხარჯები!TDS33</f>
        <v>0</v>
      </c>
      <c r="TDT35" s="73">
        <f>ხარჯები!TDT33</f>
        <v>0</v>
      </c>
      <c r="TDU35" s="73">
        <f>ხარჯები!TDU33</f>
        <v>0</v>
      </c>
      <c r="TDV35" s="73">
        <f>ხარჯები!TDV33</f>
        <v>0</v>
      </c>
      <c r="TDW35" s="73">
        <f>ხარჯები!TDW33</f>
        <v>0</v>
      </c>
      <c r="TDX35" s="73">
        <f>ხარჯები!TDX33</f>
        <v>0</v>
      </c>
      <c r="TDY35" s="73">
        <f>ხარჯები!TDY33</f>
        <v>0</v>
      </c>
      <c r="TDZ35" s="73">
        <f>ხარჯები!TDZ33</f>
        <v>0</v>
      </c>
      <c r="TEA35" s="73">
        <f>ხარჯები!TEA33</f>
        <v>0</v>
      </c>
      <c r="TEB35" s="73">
        <f>ხარჯები!TEB33</f>
        <v>0</v>
      </c>
      <c r="TEC35" s="73">
        <f>ხარჯები!TEC33</f>
        <v>0</v>
      </c>
      <c r="TED35" s="73">
        <f>ხარჯები!TED33</f>
        <v>0</v>
      </c>
      <c r="TEE35" s="73">
        <f>ხარჯები!TEE33</f>
        <v>0</v>
      </c>
      <c r="TEF35" s="73">
        <f>ხარჯები!TEF33</f>
        <v>0</v>
      </c>
      <c r="TEG35" s="73">
        <f>ხარჯები!TEG33</f>
        <v>0</v>
      </c>
      <c r="TEH35" s="73">
        <f>ხარჯები!TEH33</f>
        <v>0</v>
      </c>
      <c r="TEI35" s="73">
        <f>ხარჯები!TEI33</f>
        <v>0</v>
      </c>
      <c r="TEJ35" s="73">
        <f>ხარჯები!TEJ33</f>
        <v>0</v>
      </c>
      <c r="TEK35" s="73">
        <f>ხარჯები!TEK33</f>
        <v>0</v>
      </c>
      <c r="TEL35" s="73">
        <f>ხარჯები!TEL33</f>
        <v>0</v>
      </c>
      <c r="TEM35" s="73">
        <f>ხარჯები!TEM33</f>
        <v>0</v>
      </c>
      <c r="TEN35" s="73">
        <f>ხარჯები!TEN33</f>
        <v>0</v>
      </c>
      <c r="TEO35" s="73">
        <f>ხარჯები!TEO33</f>
        <v>0</v>
      </c>
      <c r="TEP35" s="73">
        <f>ხარჯები!TEP33</f>
        <v>0</v>
      </c>
      <c r="TEQ35" s="73">
        <f>ხარჯები!TEQ33</f>
        <v>0</v>
      </c>
      <c r="TER35" s="73">
        <f>ხარჯები!TER33</f>
        <v>0</v>
      </c>
      <c r="TES35" s="73">
        <f>ხარჯები!TES33</f>
        <v>0</v>
      </c>
      <c r="TET35" s="73">
        <f>ხარჯები!TET33</f>
        <v>0</v>
      </c>
      <c r="TEU35" s="73">
        <f>ხარჯები!TEU33</f>
        <v>0</v>
      </c>
      <c r="TEV35" s="73">
        <f>ხარჯები!TEV33</f>
        <v>0</v>
      </c>
      <c r="TEW35" s="73">
        <f>ხარჯები!TEW33</f>
        <v>0</v>
      </c>
      <c r="TEX35" s="73">
        <f>ხარჯები!TEX33</f>
        <v>0</v>
      </c>
      <c r="TEY35" s="73">
        <f>ხარჯები!TEY33</f>
        <v>0</v>
      </c>
      <c r="TEZ35" s="73">
        <f>ხარჯები!TEZ33</f>
        <v>0</v>
      </c>
      <c r="TFA35" s="73">
        <f>ხარჯები!TFA33</f>
        <v>0</v>
      </c>
      <c r="TFB35" s="73">
        <f>ხარჯები!TFB33</f>
        <v>0</v>
      </c>
      <c r="TFC35" s="73">
        <f>ხარჯები!TFC33</f>
        <v>0</v>
      </c>
      <c r="TFD35" s="73">
        <f>ხარჯები!TFD33</f>
        <v>0</v>
      </c>
      <c r="TFE35" s="73">
        <f>ხარჯები!TFE33</f>
        <v>0</v>
      </c>
      <c r="TFF35" s="73">
        <f>ხარჯები!TFF33</f>
        <v>0</v>
      </c>
      <c r="TFG35" s="73">
        <f>ხარჯები!TFG33</f>
        <v>0</v>
      </c>
      <c r="TFH35" s="73">
        <f>ხარჯები!TFH33</f>
        <v>0</v>
      </c>
      <c r="TFI35" s="73">
        <f>ხარჯები!TFI33</f>
        <v>0</v>
      </c>
      <c r="TFJ35" s="73">
        <f>ხარჯები!TFJ33</f>
        <v>0</v>
      </c>
      <c r="TFK35" s="73">
        <f>ხარჯები!TFK33</f>
        <v>0</v>
      </c>
      <c r="TFL35" s="73">
        <f>ხარჯები!TFL33</f>
        <v>0</v>
      </c>
      <c r="TFM35" s="73">
        <f>ხარჯები!TFM33</f>
        <v>0</v>
      </c>
      <c r="TFN35" s="73">
        <f>ხარჯები!TFN33</f>
        <v>0</v>
      </c>
      <c r="TFO35" s="73">
        <f>ხარჯები!TFO33</f>
        <v>0</v>
      </c>
      <c r="TFP35" s="73">
        <f>ხარჯები!TFP33</f>
        <v>0</v>
      </c>
      <c r="TFQ35" s="73">
        <f>ხარჯები!TFQ33</f>
        <v>0</v>
      </c>
      <c r="TFR35" s="73">
        <f>ხარჯები!TFR33</f>
        <v>0</v>
      </c>
      <c r="TFS35" s="73">
        <f>ხარჯები!TFS33</f>
        <v>0</v>
      </c>
      <c r="TFT35" s="73">
        <f>ხარჯები!TFT33</f>
        <v>0</v>
      </c>
      <c r="TFU35" s="73">
        <f>ხარჯები!TFU33</f>
        <v>0</v>
      </c>
      <c r="TFV35" s="73">
        <f>ხარჯები!TFV33</f>
        <v>0</v>
      </c>
      <c r="TFW35" s="73">
        <f>ხარჯები!TFW33</f>
        <v>0</v>
      </c>
      <c r="TFX35" s="73">
        <f>ხარჯები!TFX33</f>
        <v>0</v>
      </c>
      <c r="TFY35" s="73">
        <f>ხარჯები!TFY33</f>
        <v>0</v>
      </c>
      <c r="TFZ35" s="73">
        <f>ხარჯები!TFZ33</f>
        <v>0</v>
      </c>
      <c r="TGA35" s="73">
        <f>ხარჯები!TGA33</f>
        <v>0</v>
      </c>
      <c r="TGB35" s="73">
        <f>ხარჯები!TGB33</f>
        <v>0</v>
      </c>
      <c r="TGC35" s="73">
        <f>ხარჯები!TGC33</f>
        <v>0</v>
      </c>
      <c r="TGD35" s="73">
        <f>ხარჯები!TGD33</f>
        <v>0</v>
      </c>
      <c r="TGE35" s="73">
        <f>ხარჯები!TGE33</f>
        <v>0</v>
      </c>
      <c r="TGF35" s="73">
        <f>ხარჯები!TGF33</f>
        <v>0</v>
      </c>
      <c r="TGG35" s="73">
        <f>ხარჯები!TGG33</f>
        <v>0</v>
      </c>
      <c r="TGH35" s="73">
        <f>ხარჯები!TGH33</f>
        <v>0</v>
      </c>
      <c r="TGI35" s="73">
        <f>ხარჯები!TGI33</f>
        <v>0</v>
      </c>
      <c r="TGJ35" s="73">
        <f>ხარჯები!TGJ33</f>
        <v>0</v>
      </c>
      <c r="TGK35" s="73">
        <f>ხარჯები!TGK33</f>
        <v>0</v>
      </c>
      <c r="TGL35" s="73">
        <f>ხარჯები!TGL33</f>
        <v>0</v>
      </c>
      <c r="TGM35" s="73">
        <f>ხარჯები!TGM33</f>
        <v>0</v>
      </c>
      <c r="TGN35" s="73">
        <f>ხარჯები!TGN33</f>
        <v>0</v>
      </c>
      <c r="TGO35" s="73">
        <f>ხარჯები!TGO33</f>
        <v>0</v>
      </c>
      <c r="TGP35" s="73">
        <f>ხარჯები!TGP33</f>
        <v>0</v>
      </c>
      <c r="TGQ35" s="73">
        <f>ხარჯები!TGQ33</f>
        <v>0</v>
      </c>
      <c r="TGR35" s="73">
        <f>ხარჯები!TGR33</f>
        <v>0</v>
      </c>
      <c r="TGS35" s="73">
        <f>ხარჯები!TGS33</f>
        <v>0</v>
      </c>
      <c r="TGT35" s="73">
        <f>ხარჯები!TGT33</f>
        <v>0</v>
      </c>
      <c r="TGU35" s="73">
        <f>ხარჯები!TGU33</f>
        <v>0</v>
      </c>
      <c r="TGV35" s="73">
        <f>ხარჯები!TGV33</f>
        <v>0</v>
      </c>
      <c r="TGW35" s="73">
        <f>ხარჯები!TGW33</f>
        <v>0</v>
      </c>
      <c r="TGX35" s="73">
        <f>ხარჯები!TGX33</f>
        <v>0</v>
      </c>
      <c r="TGY35" s="73">
        <f>ხარჯები!TGY33</f>
        <v>0</v>
      </c>
      <c r="TGZ35" s="73">
        <f>ხარჯები!TGZ33</f>
        <v>0</v>
      </c>
      <c r="THA35" s="73">
        <f>ხარჯები!THA33</f>
        <v>0</v>
      </c>
      <c r="THB35" s="73">
        <f>ხარჯები!THB33</f>
        <v>0</v>
      </c>
      <c r="THC35" s="73">
        <f>ხარჯები!THC33</f>
        <v>0</v>
      </c>
      <c r="THD35" s="73">
        <f>ხარჯები!THD33</f>
        <v>0</v>
      </c>
      <c r="THE35" s="73">
        <f>ხარჯები!THE33</f>
        <v>0</v>
      </c>
      <c r="THF35" s="73">
        <f>ხარჯები!THF33</f>
        <v>0</v>
      </c>
      <c r="THG35" s="73">
        <f>ხარჯები!THG33</f>
        <v>0</v>
      </c>
      <c r="THH35" s="73">
        <f>ხარჯები!THH33</f>
        <v>0</v>
      </c>
      <c r="THI35" s="73">
        <f>ხარჯები!THI33</f>
        <v>0</v>
      </c>
      <c r="THJ35" s="73">
        <f>ხარჯები!THJ33</f>
        <v>0</v>
      </c>
      <c r="THK35" s="73">
        <f>ხარჯები!THK33</f>
        <v>0</v>
      </c>
      <c r="THL35" s="73">
        <f>ხარჯები!THL33</f>
        <v>0</v>
      </c>
      <c r="THM35" s="73">
        <f>ხარჯები!THM33</f>
        <v>0</v>
      </c>
      <c r="THN35" s="73">
        <f>ხარჯები!THN33</f>
        <v>0</v>
      </c>
      <c r="THO35" s="73">
        <f>ხარჯები!THO33</f>
        <v>0</v>
      </c>
      <c r="THP35" s="73">
        <f>ხარჯები!THP33</f>
        <v>0</v>
      </c>
      <c r="THQ35" s="73">
        <f>ხარჯები!THQ33</f>
        <v>0</v>
      </c>
      <c r="THR35" s="73">
        <f>ხარჯები!THR33</f>
        <v>0</v>
      </c>
      <c r="THS35" s="73">
        <f>ხარჯები!THS33</f>
        <v>0</v>
      </c>
      <c r="THT35" s="73">
        <f>ხარჯები!THT33</f>
        <v>0</v>
      </c>
      <c r="THU35" s="73">
        <f>ხარჯები!THU33</f>
        <v>0</v>
      </c>
      <c r="THV35" s="73">
        <f>ხარჯები!THV33</f>
        <v>0</v>
      </c>
      <c r="THW35" s="73">
        <f>ხარჯები!THW33</f>
        <v>0</v>
      </c>
      <c r="THX35" s="73">
        <f>ხარჯები!THX33</f>
        <v>0</v>
      </c>
      <c r="THY35" s="73">
        <f>ხარჯები!THY33</f>
        <v>0</v>
      </c>
      <c r="THZ35" s="73">
        <f>ხარჯები!THZ33</f>
        <v>0</v>
      </c>
      <c r="TIA35" s="73">
        <f>ხარჯები!TIA33</f>
        <v>0</v>
      </c>
      <c r="TIB35" s="73">
        <f>ხარჯები!TIB33</f>
        <v>0</v>
      </c>
      <c r="TIC35" s="73">
        <f>ხარჯები!TIC33</f>
        <v>0</v>
      </c>
      <c r="TID35" s="73">
        <f>ხარჯები!TID33</f>
        <v>0</v>
      </c>
      <c r="TIE35" s="73">
        <f>ხარჯები!TIE33</f>
        <v>0</v>
      </c>
      <c r="TIF35" s="73">
        <f>ხარჯები!TIF33</f>
        <v>0</v>
      </c>
      <c r="TIG35" s="73">
        <f>ხარჯები!TIG33</f>
        <v>0</v>
      </c>
      <c r="TIH35" s="73">
        <f>ხარჯები!TIH33</f>
        <v>0</v>
      </c>
      <c r="TII35" s="73">
        <f>ხარჯები!TII33</f>
        <v>0</v>
      </c>
      <c r="TIJ35" s="73">
        <f>ხარჯები!TIJ33</f>
        <v>0</v>
      </c>
      <c r="TIK35" s="73">
        <f>ხარჯები!TIK33</f>
        <v>0</v>
      </c>
      <c r="TIL35" s="73">
        <f>ხარჯები!TIL33</f>
        <v>0</v>
      </c>
      <c r="TIM35" s="73">
        <f>ხარჯები!TIM33</f>
        <v>0</v>
      </c>
      <c r="TIN35" s="73">
        <f>ხარჯები!TIN33</f>
        <v>0</v>
      </c>
      <c r="TIO35" s="73">
        <f>ხარჯები!TIO33</f>
        <v>0</v>
      </c>
      <c r="TIP35" s="73">
        <f>ხარჯები!TIP33</f>
        <v>0</v>
      </c>
      <c r="TIQ35" s="73">
        <f>ხარჯები!TIQ33</f>
        <v>0</v>
      </c>
      <c r="TIR35" s="73">
        <f>ხარჯები!TIR33</f>
        <v>0</v>
      </c>
      <c r="TIS35" s="73">
        <f>ხარჯები!TIS33</f>
        <v>0</v>
      </c>
      <c r="TIT35" s="73">
        <f>ხარჯები!TIT33</f>
        <v>0</v>
      </c>
      <c r="TIU35" s="73">
        <f>ხარჯები!TIU33</f>
        <v>0</v>
      </c>
      <c r="TIV35" s="73">
        <f>ხარჯები!TIV33</f>
        <v>0</v>
      </c>
      <c r="TIW35" s="73">
        <f>ხარჯები!TIW33</f>
        <v>0</v>
      </c>
      <c r="TIX35" s="73">
        <f>ხარჯები!TIX33</f>
        <v>0</v>
      </c>
      <c r="TIY35" s="73">
        <f>ხარჯები!TIY33</f>
        <v>0</v>
      </c>
      <c r="TIZ35" s="73">
        <f>ხარჯები!TIZ33</f>
        <v>0</v>
      </c>
      <c r="TJA35" s="73">
        <f>ხარჯები!TJA33</f>
        <v>0</v>
      </c>
      <c r="TJB35" s="73">
        <f>ხარჯები!TJB33</f>
        <v>0</v>
      </c>
      <c r="TJC35" s="73">
        <f>ხარჯები!TJC33</f>
        <v>0</v>
      </c>
      <c r="TJD35" s="73">
        <f>ხარჯები!TJD33</f>
        <v>0</v>
      </c>
      <c r="TJE35" s="73">
        <f>ხარჯები!TJE33</f>
        <v>0</v>
      </c>
      <c r="TJF35" s="73">
        <f>ხარჯები!TJF33</f>
        <v>0</v>
      </c>
      <c r="TJG35" s="73">
        <f>ხარჯები!TJG33</f>
        <v>0</v>
      </c>
      <c r="TJH35" s="73">
        <f>ხარჯები!TJH33</f>
        <v>0</v>
      </c>
      <c r="TJI35" s="73">
        <f>ხარჯები!TJI33</f>
        <v>0</v>
      </c>
      <c r="TJJ35" s="73">
        <f>ხარჯები!TJJ33</f>
        <v>0</v>
      </c>
      <c r="TJK35" s="73">
        <f>ხარჯები!TJK33</f>
        <v>0</v>
      </c>
      <c r="TJL35" s="73">
        <f>ხარჯები!TJL33</f>
        <v>0</v>
      </c>
      <c r="TJM35" s="73">
        <f>ხარჯები!TJM33</f>
        <v>0</v>
      </c>
      <c r="TJN35" s="73">
        <f>ხარჯები!TJN33</f>
        <v>0</v>
      </c>
      <c r="TJO35" s="73">
        <f>ხარჯები!TJO33</f>
        <v>0</v>
      </c>
      <c r="TJP35" s="73">
        <f>ხარჯები!TJP33</f>
        <v>0</v>
      </c>
      <c r="TJQ35" s="73">
        <f>ხარჯები!TJQ33</f>
        <v>0</v>
      </c>
      <c r="TJR35" s="73">
        <f>ხარჯები!TJR33</f>
        <v>0</v>
      </c>
      <c r="TJS35" s="73">
        <f>ხარჯები!TJS33</f>
        <v>0</v>
      </c>
      <c r="TJT35" s="73">
        <f>ხარჯები!TJT33</f>
        <v>0</v>
      </c>
      <c r="TJU35" s="73">
        <f>ხარჯები!TJU33</f>
        <v>0</v>
      </c>
      <c r="TJV35" s="73">
        <f>ხარჯები!TJV33</f>
        <v>0</v>
      </c>
      <c r="TJW35" s="73">
        <f>ხარჯები!TJW33</f>
        <v>0</v>
      </c>
      <c r="TJX35" s="73">
        <f>ხარჯები!TJX33</f>
        <v>0</v>
      </c>
      <c r="TJY35" s="73">
        <f>ხარჯები!TJY33</f>
        <v>0</v>
      </c>
      <c r="TJZ35" s="73">
        <f>ხარჯები!TJZ33</f>
        <v>0</v>
      </c>
      <c r="TKA35" s="73">
        <f>ხარჯები!TKA33</f>
        <v>0</v>
      </c>
      <c r="TKB35" s="73">
        <f>ხარჯები!TKB33</f>
        <v>0</v>
      </c>
      <c r="TKC35" s="73">
        <f>ხარჯები!TKC33</f>
        <v>0</v>
      </c>
      <c r="TKD35" s="73">
        <f>ხარჯები!TKD33</f>
        <v>0</v>
      </c>
      <c r="TKE35" s="73">
        <f>ხარჯები!TKE33</f>
        <v>0</v>
      </c>
      <c r="TKF35" s="73">
        <f>ხარჯები!TKF33</f>
        <v>0</v>
      </c>
      <c r="TKG35" s="73">
        <f>ხარჯები!TKG33</f>
        <v>0</v>
      </c>
      <c r="TKH35" s="73">
        <f>ხარჯები!TKH33</f>
        <v>0</v>
      </c>
      <c r="TKI35" s="73">
        <f>ხარჯები!TKI33</f>
        <v>0</v>
      </c>
      <c r="TKJ35" s="73">
        <f>ხარჯები!TKJ33</f>
        <v>0</v>
      </c>
      <c r="TKK35" s="73">
        <f>ხარჯები!TKK33</f>
        <v>0</v>
      </c>
      <c r="TKL35" s="73">
        <f>ხარჯები!TKL33</f>
        <v>0</v>
      </c>
      <c r="TKM35" s="73">
        <f>ხარჯები!TKM33</f>
        <v>0</v>
      </c>
      <c r="TKN35" s="73">
        <f>ხარჯები!TKN33</f>
        <v>0</v>
      </c>
      <c r="TKO35" s="73">
        <f>ხარჯები!TKO33</f>
        <v>0</v>
      </c>
      <c r="TKP35" s="73">
        <f>ხარჯები!TKP33</f>
        <v>0</v>
      </c>
      <c r="TKQ35" s="73">
        <f>ხარჯები!TKQ33</f>
        <v>0</v>
      </c>
      <c r="TKR35" s="73">
        <f>ხარჯები!TKR33</f>
        <v>0</v>
      </c>
      <c r="TKS35" s="73">
        <f>ხარჯები!TKS33</f>
        <v>0</v>
      </c>
      <c r="TKT35" s="73">
        <f>ხარჯები!TKT33</f>
        <v>0</v>
      </c>
      <c r="TKU35" s="73">
        <f>ხარჯები!TKU33</f>
        <v>0</v>
      </c>
      <c r="TKV35" s="73">
        <f>ხარჯები!TKV33</f>
        <v>0</v>
      </c>
      <c r="TKW35" s="73">
        <f>ხარჯები!TKW33</f>
        <v>0</v>
      </c>
      <c r="TKX35" s="73">
        <f>ხარჯები!TKX33</f>
        <v>0</v>
      </c>
      <c r="TKY35" s="73">
        <f>ხარჯები!TKY33</f>
        <v>0</v>
      </c>
      <c r="TKZ35" s="73">
        <f>ხარჯები!TKZ33</f>
        <v>0</v>
      </c>
      <c r="TLA35" s="73">
        <f>ხარჯები!TLA33</f>
        <v>0</v>
      </c>
      <c r="TLB35" s="73">
        <f>ხარჯები!TLB33</f>
        <v>0</v>
      </c>
      <c r="TLC35" s="73">
        <f>ხარჯები!TLC33</f>
        <v>0</v>
      </c>
      <c r="TLD35" s="73">
        <f>ხარჯები!TLD33</f>
        <v>0</v>
      </c>
      <c r="TLE35" s="73">
        <f>ხარჯები!TLE33</f>
        <v>0</v>
      </c>
      <c r="TLF35" s="73">
        <f>ხარჯები!TLF33</f>
        <v>0</v>
      </c>
      <c r="TLG35" s="73">
        <f>ხარჯები!TLG33</f>
        <v>0</v>
      </c>
      <c r="TLH35" s="73">
        <f>ხარჯები!TLH33</f>
        <v>0</v>
      </c>
      <c r="TLI35" s="73">
        <f>ხარჯები!TLI33</f>
        <v>0</v>
      </c>
      <c r="TLJ35" s="73">
        <f>ხარჯები!TLJ33</f>
        <v>0</v>
      </c>
      <c r="TLK35" s="73">
        <f>ხარჯები!TLK33</f>
        <v>0</v>
      </c>
      <c r="TLL35" s="73">
        <f>ხარჯები!TLL33</f>
        <v>0</v>
      </c>
      <c r="TLM35" s="73">
        <f>ხარჯები!TLM33</f>
        <v>0</v>
      </c>
      <c r="TLN35" s="73">
        <f>ხარჯები!TLN33</f>
        <v>0</v>
      </c>
      <c r="TLO35" s="73">
        <f>ხარჯები!TLO33</f>
        <v>0</v>
      </c>
      <c r="TLP35" s="73">
        <f>ხარჯები!TLP33</f>
        <v>0</v>
      </c>
      <c r="TLQ35" s="73">
        <f>ხარჯები!TLQ33</f>
        <v>0</v>
      </c>
      <c r="TLR35" s="73">
        <f>ხარჯები!TLR33</f>
        <v>0</v>
      </c>
      <c r="TLS35" s="73">
        <f>ხარჯები!TLS33</f>
        <v>0</v>
      </c>
      <c r="TLT35" s="73">
        <f>ხარჯები!TLT33</f>
        <v>0</v>
      </c>
      <c r="TLU35" s="73">
        <f>ხარჯები!TLU33</f>
        <v>0</v>
      </c>
      <c r="TLV35" s="73">
        <f>ხარჯები!TLV33</f>
        <v>0</v>
      </c>
      <c r="TLW35" s="73">
        <f>ხარჯები!TLW33</f>
        <v>0</v>
      </c>
      <c r="TLX35" s="73">
        <f>ხარჯები!TLX33</f>
        <v>0</v>
      </c>
      <c r="TLY35" s="73">
        <f>ხარჯები!TLY33</f>
        <v>0</v>
      </c>
      <c r="TLZ35" s="73">
        <f>ხარჯები!TLZ33</f>
        <v>0</v>
      </c>
      <c r="TMA35" s="73">
        <f>ხარჯები!TMA33</f>
        <v>0</v>
      </c>
      <c r="TMB35" s="73">
        <f>ხარჯები!TMB33</f>
        <v>0</v>
      </c>
      <c r="TMC35" s="73">
        <f>ხარჯები!TMC33</f>
        <v>0</v>
      </c>
      <c r="TMD35" s="73">
        <f>ხარჯები!TMD33</f>
        <v>0</v>
      </c>
      <c r="TME35" s="73">
        <f>ხარჯები!TME33</f>
        <v>0</v>
      </c>
      <c r="TMF35" s="73">
        <f>ხარჯები!TMF33</f>
        <v>0</v>
      </c>
      <c r="TMG35" s="73">
        <f>ხარჯები!TMG33</f>
        <v>0</v>
      </c>
      <c r="TMH35" s="73">
        <f>ხარჯები!TMH33</f>
        <v>0</v>
      </c>
      <c r="TMI35" s="73">
        <f>ხარჯები!TMI33</f>
        <v>0</v>
      </c>
      <c r="TMJ35" s="73">
        <f>ხარჯები!TMJ33</f>
        <v>0</v>
      </c>
      <c r="TMK35" s="73">
        <f>ხარჯები!TMK33</f>
        <v>0</v>
      </c>
      <c r="TML35" s="73">
        <f>ხარჯები!TML33</f>
        <v>0</v>
      </c>
      <c r="TMM35" s="73">
        <f>ხარჯები!TMM33</f>
        <v>0</v>
      </c>
      <c r="TMN35" s="73">
        <f>ხარჯები!TMN33</f>
        <v>0</v>
      </c>
      <c r="TMO35" s="73">
        <f>ხარჯები!TMO33</f>
        <v>0</v>
      </c>
      <c r="TMP35" s="73">
        <f>ხარჯები!TMP33</f>
        <v>0</v>
      </c>
      <c r="TMQ35" s="73">
        <f>ხარჯები!TMQ33</f>
        <v>0</v>
      </c>
      <c r="TMR35" s="73">
        <f>ხარჯები!TMR33</f>
        <v>0</v>
      </c>
      <c r="TMS35" s="73">
        <f>ხარჯები!TMS33</f>
        <v>0</v>
      </c>
      <c r="TMT35" s="73">
        <f>ხარჯები!TMT33</f>
        <v>0</v>
      </c>
      <c r="TMU35" s="73">
        <f>ხარჯები!TMU33</f>
        <v>0</v>
      </c>
      <c r="TMV35" s="73">
        <f>ხარჯები!TMV33</f>
        <v>0</v>
      </c>
      <c r="TMW35" s="73">
        <f>ხარჯები!TMW33</f>
        <v>0</v>
      </c>
      <c r="TMX35" s="73">
        <f>ხარჯები!TMX33</f>
        <v>0</v>
      </c>
      <c r="TMY35" s="73">
        <f>ხარჯები!TMY33</f>
        <v>0</v>
      </c>
      <c r="TMZ35" s="73">
        <f>ხარჯები!TMZ33</f>
        <v>0</v>
      </c>
      <c r="TNA35" s="73">
        <f>ხარჯები!TNA33</f>
        <v>0</v>
      </c>
      <c r="TNB35" s="73">
        <f>ხარჯები!TNB33</f>
        <v>0</v>
      </c>
      <c r="TNC35" s="73">
        <f>ხარჯები!TNC33</f>
        <v>0</v>
      </c>
      <c r="TND35" s="73">
        <f>ხარჯები!TND33</f>
        <v>0</v>
      </c>
      <c r="TNE35" s="73">
        <f>ხარჯები!TNE33</f>
        <v>0</v>
      </c>
      <c r="TNF35" s="73">
        <f>ხარჯები!TNF33</f>
        <v>0</v>
      </c>
      <c r="TNG35" s="73">
        <f>ხარჯები!TNG33</f>
        <v>0</v>
      </c>
      <c r="TNH35" s="73">
        <f>ხარჯები!TNH33</f>
        <v>0</v>
      </c>
      <c r="TNI35" s="73">
        <f>ხარჯები!TNI33</f>
        <v>0</v>
      </c>
      <c r="TNJ35" s="73">
        <f>ხარჯები!TNJ33</f>
        <v>0</v>
      </c>
      <c r="TNK35" s="73">
        <f>ხარჯები!TNK33</f>
        <v>0</v>
      </c>
      <c r="TNL35" s="73">
        <f>ხარჯები!TNL33</f>
        <v>0</v>
      </c>
      <c r="TNM35" s="73">
        <f>ხარჯები!TNM33</f>
        <v>0</v>
      </c>
      <c r="TNN35" s="73">
        <f>ხარჯები!TNN33</f>
        <v>0</v>
      </c>
      <c r="TNO35" s="73">
        <f>ხარჯები!TNO33</f>
        <v>0</v>
      </c>
      <c r="TNP35" s="73">
        <f>ხარჯები!TNP33</f>
        <v>0</v>
      </c>
      <c r="TNQ35" s="73">
        <f>ხარჯები!TNQ33</f>
        <v>0</v>
      </c>
      <c r="TNR35" s="73">
        <f>ხარჯები!TNR33</f>
        <v>0</v>
      </c>
      <c r="TNS35" s="73">
        <f>ხარჯები!TNS33</f>
        <v>0</v>
      </c>
      <c r="TNT35" s="73">
        <f>ხარჯები!TNT33</f>
        <v>0</v>
      </c>
      <c r="TNU35" s="73">
        <f>ხარჯები!TNU33</f>
        <v>0</v>
      </c>
      <c r="TNV35" s="73">
        <f>ხარჯები!TNV33</f>
        <v>0</v>
      </c>
      <c r="TNW35" s="73">
        <f>ხარჯები!TNW33</f>
        <v>0</v>
      </c>
      <c r="TNX35" s="73">
        <f>ხარჯები!TNX33</f>
        <v>0</v>
      </c>
      <c r="TNY35" s="73">
        <f>ხარჯები!TNY33</f>
        <v>0</v>
      </c>
      <c r="TNZ35" s="73">
        <f>ხარჯები!TNZ33</f>
        <v>0</v>
      </c>
      <c r="TOA35" s="73">
        <f>ხარჯები!TOA33</f>
        <v>0</v>
      </c>
      <c r="TOB35" s="73">
        <f>ხარჯები!TOB33</f>
        <v>0</v>
      </c>
      <c r="TOC35" s="73">
        <f>ხარჯები!TOC33</f>
        <v>0</v>
      </c>
      <c r="TOD35" s="73">
        <f>ხარჯები!TOD33</f>
        <v>0</v>
      </c>
      <c r="TOE35" s="73">
        <f>ხარჯები!TOE33</f>
        <v>0</v>
      </c>
      <c r="TOF35" s="73">
        <f>ხარჯები!TOF33</f>
        <v>0</v>
      </c>
      <c r="TOG35" s="73">
        <f>ხარჯები!TOG33</f>
        <v>0</v>
      </c>
      <c r="TOH35" s="73">
        <f>ხარჯები!TOH33</f>
        <v>0</v>
      </c>
      <c r="TOI35" s="73">
        <f>ხარჯები!TOI33</f>
        <v>0</v>
      </c>
      <c r="TOJ35" s="73">
        <f>ხარჯები!TOJ33</f>
        <v>0</v>
      </c>
      <c r="TOK35" s="73">
        <f>ხარჯები!TOK33</f>
        <v>0</v>
      </c>
      <c r="TOL35" s="73">
        <f>ხარჯები!TOL33</f>
        <v>0</v>
      </c>
      <c r="TOM35" s="73">
        <f>ხარჯები!TOM33</f>
        <v>0</v>
      </c>
      <c r="TON35" s="73">
        <f>ხარჯები!TON33</f>
        <v>0</v>
      </c>
      <c r="TOO35" s="73">
        <f>ხარჯები!TOO33</f>
        <v>0</v>
      </c>
      <c r="TOP35" s="73">
        <f>ხარჯები!TOP33</f>
        <v>0</v>
      </c>
      <c r="TOQ35" s="73">
        <f>ხარჯები!TOQ33</f>
        <v>0</v>
      </c>
      <c r="TOR35" s="73">
        <f>ხარჯები!TOR33</f>
        <v>0</v>
      </c>
      <c r="TOS35" s="73">
        <f>ხარჯები!TOS33</f>
        <v>0</v>
      </c>
      <c r="TOT35" s="73">
        <f>ხარჯები!TOT33</f>
        <v>0</v>
      </c>
      <c r="TOU35" s="73">
        <f>ხარჯები!TOU33</f>
        <v>0</v>
      </c>
      <c r="TOV35" s="73">
        <f>ხარჯები!TOV33</f>
        <v>0</v>
      </c>
      <c r="TOW35" s="73">
        <f>ხარჯები!TOW33</f>
        <v>0</v>
      </c>
      <c r="TOX35" s="73">
        <f>ხარჯები!TOX33</f>
        <v>0</v>
      </c>
      <c r="TOY35" s="73">
        <f>ხარჯები!TOY33</f>
        <v>0</v>
      </c>
      <c r="TOZ35" s="73">
        <f>ხარჯები!TOZ33</f>
        <v>0</v>
      </c>
      <c r="TPA35" s="73">
        <f>ხარჯები!TPA33</f>
        <v>0</v>
      </c>
      <c r="TPB35" s="73">
        <f>ხარჯები!TPB33</f>
        <v>0</v>
      </c>
      <c r="TPC35" s="73">
        <f>ხარჯები!TPC33</f>
        <v>0</v>
      </c>
      <c r="TPD35" s="73">
        <f>ხარჯები!TPD33</f>
        <v>0</v>
      </c>
      <c r="TPE35" s="73">
        <f>ხარჯები!TPE33</f>
        <v>0</v>
      </c>
      <c r="TPF35" s="73">
        <f>ხარჯები!TPF33</f>
        <v>0</v>
      </c>
      <c r="TPG35" s="73">
        <f>ხარჯები!TPG33</f>
        <v>0</v>
      </c>
      <c r="TPH35" s="73">
        <f>ხარჯები!TPH33</f>
        <v>0</v>
      </c>
      <c r="TPI35" s="73">
        <f>ხარჯები!TPI33</f>
        <v>0</v>
      </c>
      <c r="TPJ35" s="73">
        <f>ხარჯები!TPJ33</f>
        <v>0</v>
      </c>
      <c r="TPK35" s="73">
        <f>ხარჯები!TPK33</f>
        <v>0</v>
      </c>
      <c r="TPL35" s="73">
        <f>ხარჯები!TPL33</f>
        <v>0</v>
      </c>
      <c r="TPM35" s="73">
        <f>ხარჯები!TPM33</f>
        <v>0</v>
      </c>
      <c r="TPN35" s="73">
        <f>ხარჯები!TPN33</f>
        <v>0</v>
      </c>
      <c r="TPO35" s="73">
        <f>ხარჯები!TPO33</f>
        <v>0</v>
      </c>
      <c r="TPP35" s="73">
        <f>ხარჯები!TPP33</f>
        <v>0</v>
      </c>
      <c r="TPQ35" s="73">
        <f>ხარჯები!TPQ33</f>
        <v>0</v>
      </c>
      <c r="TPR35" s="73">
        <f>ხარჯები!TPR33</f>
        <v>0</v>
      </c>
      <c r="TPS35" s="73">
        <f>ხარჯები!TPS33</f>
        <v>0</v>
      </c>
      <c r="TPT35" s="73">
        <f>ხარჯები!TPT33</f>
        <v>0</v>
      </c>
      <c r="TPU35" s="73">
        <f>ხარჯები!TPU33</f>
        <v>0</v>
      </c>
      <c r="TPV35" s="73">
        <f>ხარჯები!TPV33</f>
        <v>0</v>
      </c>
      <c r="TPW35" s="73">
        <f>ხარჯები!TPW33</f>
        <v>0</v>
      </c>
      <c r="TPX35" s="73">
        <f>ხარჯები!TPX33</f>
        <v>0</v>
      </c>
      <c r="TPY35" s="73">
        <f>ხარჯები!TPY33</f>
        <v>0</v>
      </c>
      <c r="TPZ35" s="73">
        <f>ხარჯები!TPZ33</f>
        <v>0</v>
      </c>
      <c r="TQA35" s="73">
        <f>ხარჯები!TQA33</f>
        <v>0</v>
      </c>
      <c r="TQB35" s="73">
        <f>ხარჯები!TQB33</f>
        <v>0</v>
      </c>
      <c r="TQC35" s="73">
        <f>ხარჯები!TQC33</f>
        <v>0</v>
      </c>
      <c r="TQD35" s="73">
        <f>ხარჯები!TQD33</f>
        <v>0</v>
      </c>
      <c r="TQE35" s="73">
        <f>ხარჯები!TQE33</f>
        <v>0</v>
      </c>
      <c r="TQF35" s="73">
        <f>ხარჯები!TQF33</f>
        <v>0</v>
      </c>
      <c r="TQG35" s="73">
        <f>ხარჯები!TQG33</f>
        <v>0</v>
      </c>
      <c r="TQH35" s="73">
        <f>ხარჯები!TQH33</f>
        <v>0</v>
      </c>
      <c r="TQI35" s="73">
        <f>ხარჯები!TQI33</f>
        <v>0</v>
      </c>
      <c r="TQJ35" s="73">
        <f>ხარჯები!TQJ33</f>
        <v>0</v>
      </c>
      <c r="TQK35" s="73">
        <f>ხარჯები!TQK33</f>
        <v>0</v>
      </c>
      <c r="TQL35" s="73">
        <f>ხარჯები!TQL33</f>
        <v>0</v>
      </c>
      <c r="TQM35" s="73">
        <f>ხარჯები!TQM33</f>
        <v>0</v>
      </c>
      <c r="TQN35" s="73">
        <f>ხარჯები!TQN33</f>
        <v>0</v>
      </c>
      <c r="TQO35" s="73">
        <f>ხარჯები!TQO33</f>
        <v>0</v>
      </c>
      <c r="TQP35" s="73">
        <f>ხარჯები!TQP33</f>
        <v>0</v>
      </c>
      <c r="TQQ35" s="73">
        <f>ხარჯები!TQQ33</f>
        <v>0</v>
      </c>
      <c r="TQR35" s="73">
        <f>ხარჯები!TQR33</f>
        <v>0</v>
      </c>
      <c r="TQS35" s="73">
        <f>ხარჯები!TQS33</f>
        <v>0</v>
      </c>
      <c r="TQT35" s="73">
        <f>ხარჯები!TQT33</f>
        <v>0</v>
      </c>
      <c r="TQU35" s="73">
        <f>ხარჯები!TQU33</f>
        <v>0</v>
      </c>
      <c r="TQV35" s="73">
        <f>ხარჯები!TQV33</f>
        <v>0</v>
      </c>
      <c r="TQW35" s="73">
        <f>ხარჯები!TQW33</f>
        <v>0</v>
      </c>
      <c r="TQX35" s="73">
        <f>ხარჯები!TQX33</f>
        <v>0</v>
      </c>
      <c r="TQY35" s="73">
        <f>ხარჯები!TQY33</f>
        <v>0</v>
      </c>
      <c r="TQZ35" s="73">
        <f>ხარჯები!TQZ33</f>
        <v>0</v>
      </c>
      <c r="TRA35" s="73">
        <f>ხარჯები!TRA33</f>
        <v>0</v>
      </c>
      <c r="TRB35" s="73">
        <f>ხარჯები!TRB33</f>
        <v>0</v>
      </c>
      <c r="TRC35" s="73">
        <f>ხარჯები!TRC33</f>
        <v>0</v>
      </c>
      <c r="TRD35" s="73">
        <f>ხარჯები!TRD33</f>
        <v>0</v>
      </c>
      <c r="TRE35" s="73">
        <f>ხარჯები!TRE33</f>
        <v>0</v>
      </c>
      <c r="TRF35" s="73">
        <f>ხარჯები!TRF33</f>
        <v>0</v>
      </c>
      <c r="TRG35" s="73">
        <f>ხარჯები!TRG33</f>
        <v>0</v>
      </c>
      <c r="TRH35" s="73">
        <f>ხარჯები!TRH33</f>
        <v>0</v>
      </c>
      <c r="TRI35" s="73">
        <f>ხარჯები!TRI33</f>
        <v>0</v>
      </c>
      <c r="TRJ35" s="73">
        <f>ხარჯები!TRJ33</f>
        <v>0</v>
      </c>
      <c r="TRK35" s="73">
        <f>ხარჯები!TRK33</f>
        <v>0</v>
      </c>
      <c r="TRL35" s="73">
        <f>ხარჯები!TRL33</f>
        <v>0</v>
      </c>
      <c r="TRM35" s="73">
        <f>ხარჯები!TRM33</f>
        <v>0</v>
      </c>
      <c r="TRN35" s="73">
        <f>ხარჯები!TRN33</f>
        <v>0</v>
      </c>
      <c r="TRO35" s="73">
        <f>ხარჯები!TRO33</f>
        <v>0</v>
      </c>
      <c r="TRP35" s="73">
        <f>ხარჯები!TRP33</f>
        <v>0</v>
      </c>
      <c r="TRQ35" s="73">
        <f>ხარჯები!TRQ33</f>
        <v>0</v>
      </c>
      <c r="TRR35" s="73">
        <f>ხარჯები!TRR33</f>
        <v>0</v>
      </c>
      <c r="TRS35" s="73">
        <f>ხარჯები!TRS33</f>
        <v>0</v>
      </c>
      <c r="TRT35" s="73">
        <f>ხარჯები!TRT33</f>
        <v>0</v>
      </c>
      <c r="TRU35" s="73">
        <f>ხარჯები!TRU33</f>
        <v>0</v>
      </c>
      <c r="TRV35" s="73">
        <f>ხარჯები!TRV33</f>
        <v>0</v>
      </c>
      <c r="TRW35" s="73">
        <f>ხარჯები!TRW33</f>
        <v>0</v>
      </c>
      <c r="TRX35" s="73">
        <f>ხარჯები!TRX33</f>
        <v>0</v>
      </c>
      <c r="TRY35" s="73">
        <f>ხარჯები!TRY33</f>
        <v>0</v>
      </c>
      <c r="TRZ35" s="73">
        <f>ხარჯები!TRZ33</f>
        <v>0</v>
      </c>
      <c r="TSA35" s="73">
        <f>ხარჯები!TSA33</f>
        <v>0</v>
      </c>
      <c r="TSB35" s="73">
        <f>ხარჯები!TSB33</f>
        <v>0</v>
      </c>
      <c r="TSC35" s="73">
        <f>ხარჯები!TSC33</f>
        <v>0</v>
      </c>
      <c r="TSD35" s="73">
        <f>ხარჯები!TSD33</f>
        <v>0</v>
      </c>
      <c r="TSE35" s="73">
        <f>ხარჯები!TSE33</f>
        <v>0</v>
      </c>
      <c r="TSF35" s="73">
        <f>ხარჯები!TSF33</f>
        <v>0</v>
      </c>
      <c r="TSG35" s="73">
        <f>ხარჯები!TSG33</f>
        <v>0</v>
      </c>
      <c r="TSH35" s="73">
        <f>ხარჯები!TSH33</f>
        <v>0</v>
      </c>
      <c r="TSI35" s="73">
        <f>ხარჯები!TSI33</f>
        <v>0</v>
      </c>
      <c r="TSJ35" s="73">
        <f>ხარჯები!TSJ33</f>
        <v>0</v>
      </c>
      <c r="TSK35" s="73">
        <f>ხარჯები!TSK33</f>
        <v>0</v>
      </c>
      <c r="TSL35" s="73">
        <f>ხარჯები!TSL33</f>
        <v>0</v>
      </c>
      <c r="TSM35" s="73">
        <f>ხარჯები!TSM33</f>
        <v>0</v>
      </c>
      <c r="TSN35" s="73">
        <f>ხარჯები!TSN33</f>
        <v>0</v>
      </c>
      <c r="TSO35" s="73">
        <f>ხარჯები!TSO33</f>
        <v>0</v>
      </c>
      <c r="TSP35" s="73">
        <f>ხარჯები!TSP33</f>
        <v>0</v>
      </c>
      <c r="TSQ35" s="73">
        <f>ხარჯები!TSQ33</f>
        <v>0</v>
      </c>
      <c r="TSR35" s="73">
        <f>ხარჯები!TSR33</f>
        <v>0</v>
      </c>
      <c r="TSS35" s="73">
        <f>ხარჯები!TSS33</f>
        <v>0</v>
      </c>
      <c r="TST35" s="73">
        <f>ხარჯები!TST33</f>
        <v>0</v>
      </c>
      <c r="TSU35" s="73">
        <f>ხარჯები!TSU33</f>
        <v>0</v>
      </c>
      <c r="TSV35" s="73">
        <f>ხარჯები!TSV33</f>
        <v>0</v>
      </c>
      <c r="TSW35" s="73">
        <f>ხარჯები!TSW33</f>
        <v>0</v>
      </c>
      <c r="TSX35" s="73">
        <f>ხარჯები!TSX33</f>
        <v>0</v>
      </c>
      <c r="TSY35" s="73">
        <f>ხარჯები!TSY33</f>
        <v>0</v>
      </c>
      <c r="TSZ35" s="73">
        <f>ხარჯები!TSZ33</f>
        <v>0</v>
      </c>
      <c r="TTA35" s="73">
        <f>ხარჯები!TTA33</f>
        <v>0</v>
      </c>
      <c r="TTB35" s="73">
        <f>ხარჯები!TTB33</f>
        <v>0</v>
      </c>
      <c r="TTC35" s="73">
        <f>ხარჯები!TTC33</f>
        <v>0</v>
      </c>
      <c r="TTD35" s="73">
        <f>ხარჯები!TTD33</f>
        <v>0</v>
      </c>
      <c r="TTE35" s="73">
        <f>ხარჯები!TTE33</f>
        <v>0</v>
      </c>
      <c r="TTF35" s="73">
        <f>ხარჯები!TTF33</f>
        <v>0</v>
      </c>
      <c r="TTG35" s="73">
        <f>ხარჯები!TTG33</f>
        <v>0</v>
      </c>
      <c r="TTH35" s="73">
        <f>ხარჯები!TTH33</f>
        <v>0</v>
      </c>
      <c r="TTI35" s="73">
        <f>ხარჯები!TTI33</f>
        <v>0</v>
      </c>
      <c r="TTJ35" s="73">
        <f>ხარჯები!TTJ33</f>
        <v>0</v>
      </c>
      <c r="TTK35" s="73">
        <f>ხარჯები!TTK33</f>
        <v>0</v>
      </c>
      <c r="TTL35" s="73">
        <f>ხარჯები!TTL33</f>
        <v>0</v>
      </c>
      <c r="TTM35" s="73">
        <f>ხარჯები!TTM33</f>
        <v>0</v>
      </c>
      <c r="TTN35" s="73">
        <f>ხარჯები!TTN33</f>
        <v>0</v>
      </c>
      <c r="TTO35" s="73">
        <f>ხარჯები!TTO33</f>
        <v>0</v>
      </c>
      <c r="TTP35" s="73">
        <f>ხარჯები!TTP33</f>
        <v>0</v>
      </c>
      <c r="TTQ35" s="73">
        <f>ხარჯები!TTQ33</f>
        <v>0</v>
      </c>
      <c r="TTR35" s="73">
        <f>ხარჯები!TTR33</f>
        <v>0</v>
      </c>
      <c r="TTS35" s="73">
        <f>ხარჯები!TTS33</f>
        <v>0</v>
      </c>
      <c r="TTT35" s="73">
        <f>ხარჯები!TTT33</f>
        <v>0</v>
      </c>
      <c r="TTU35" s="73">
        <f>ხარჯები!TTU33</f>
        <v>0</v>
      </c>
      <c r="TTV35" s="73">
        <f>ხარჯები!TTV33</f>
        <v>0</v>
      </c>
      <c r="TTW35" s="73">
        <f>ხარჯები!TTW33</f>
        <v>0</v>
      </c>
      <c r="TTX35" s="73">
        <f>ხარჯები!TTX33</f>
        <v>0</v>
      </c>
      <c r="TTY35" s="73">
        <f>ხარჯები!TTY33</f>
        <v>0</v>
      </c>
      <c r="TTZ35" s="73">
        <f>ხარჯები!TTZ33</f>
        <v>0</v>
      </c>
      <c r="TUA35" s="73">
        <f>ხარჯები!TUA33</f>
        <v>0</v>
      </c>
      <c r="TUB35" s="73">
        <f>ხარჯები!TUB33</f>
        <v>0</v>
      </c>
      <c r="TUC35" s="73">
        <f>ხარჯები!TUC33</f>
        <v>0</v>
      </c>
      <c r="TUD35" s="73">
        <f>ხარჯები!TUD33</f>
        <v>0</v>
      </c>
      <c r="TUE35" s="73">
        <f>ხარჯები!TUE33</f>
        <v>0</v>
      </c>
      <c r="TUF35" s="73">
        <f>ხარჯები!TUF33</f>
        <v>0</v>
      </c>
      <c r="TUG35" s="73">
        <f>ხარჯები!TUG33</f>
        <v>0</v>
      </c>
      <c r="TUH35" s="73">
        <f>ხარჯები!TUH33</f>
        <v>0</v>
      </c>
      <c r="TUI35" s="73">
        <f>ხარჯები!TUI33</f>
        <v>0</v>
      </c>
      <c r="TUJ35" s="73">
        <f>ხარჯები!TUJ33</f>
        <v>0</v>
      </c>
      <c r="TUK35" s="73">
        <f>ხარჯები!TUK33</f>
        <v>0</v>
      </c>
      <c r="TUL35" s="73">
        <f>ხარჯები!TUL33</f>
        <v>0</v>
      </c>
      <c r="TUM35" s="73">
        <f>ხარჯები!TUM33</f>
        <v>0</v>
      </c>
      <c r="TUN35" s="73">
        <f>ხარჯები!TUN33</f>
        <v>0</v>
      </c>
      <c r="TUO35" s="73">
        <f>ხარჯები!TUO33</f>
        <v>0</v>
      </c>
      <c r="TUP35" s="73">
        <f>ხარჯები!TUP33</f>
        <v>0</v>
      </c>
      <c r="TUQ35" s="73">
        <f>ხარჯები!TUQ33</f>
        <v>0</v>
      </c>
      <c r="TUR35" s="73">
        <f>ხარჯები!TUR33</f>
        <v>0</v>
      </c>
      <c r="TUS35" s="73">
        <f>ხარჯები!TUS33</f>
        <v>0</v>
      </c>
      <c r="TUT35" s="73">
        <f>ხარჯები!TUT33</f>
        <v>0</v>
      </c>
      <c r="TUU35" s="73">
        <f>ხარჯები!TUU33</f>
        <v>0</v>
      </c>
      <c r="TUV35" s="73">
        <f>ხარჯები!TUV33</f>
        <v>0</v>
      </c>
      <c r="TUW35" s="73">
        <f>ხარჯები!TUW33</f>
        <v>0</v>
      </c>
      <c r="TUX35" s="73">
        <f>ხარჯები!TUX33</f>
        <v>0</v>
      </c>
      <c r="TUY35" s="73">
        <f>ხარჯები!TUY33</f>
        <v>0</v>
      </c>
      <c r="TUZ35" s="73">
        <f>ხარჯები!TUZ33</f>
        <v>0</v>
      </c>
      <c r="TVA35" s="73">
        <f>ხარჯები!TVA33</f>
        <v>0</v>
      </c>
      <c r="TVB35" s="73">
        <f>ხარჯები!TVB33</f>
        <v>0</v>
      </c>
      <c r="TVC35" s="73">
        <f>ხარჯები!TVC33</f>
        <v>0</v>
      </c>
      <c r="TVD35" s="73">
        <f>ხარჯები!TVD33</f>
        <v>0</v>
      </c>
      <c r="TVE35" s="73">
        <f>ხარჯები!TVE33</f>
        <v>0</v>
      </c>
      <c r="TVF35" s="73">
        <f>ხარჯები!TVF33</f>
        <v>0</v>
      </c>
      <c r="TVG35" s="73">
        <f>ხარჯები!TVG33</f>
        <v>0</v>
      </c>
      <c r="TVH35" s="73">
        <f>ხარჯები!TVH33</f>
        <v>0</v>
      </c>
      <c r="TVI35" s="73">
        <f>ხარჯები!TVI33</f>
        <v>0</v>
      </c>
      <c r="TVJ35" s="73">
        <f>ხარჯები!TVJ33</f>
        <v>0</v>
      </c>
      <c r="TVK35" s="73">
        <f>ხარჯები!TVK33</f>
        <v>0</v>
      </c>
      <c r="TVL35" s="73">
        <f>ხარჯები!TVL33</f>
        <v>0</v>
      </c>
      <c r="TVM35" s="73">
        <f>ხარჯები!TVM33</f>
        <v>0</v>
      </c>
      <c r="TVN35" s="73">
        <f>ხარჯები!TVN33</f>
        <v>0</v>
      </c>
      <c r="TVO35" s="73">
        <f>ხარჯები!TVO33</f>
        <v>0</v>
      </c>
      <c r="TVP35" s="73">
        <f>ხარჯები!TVP33</f>
        <v>0</v>
      </c>
      <c r="TVQ35" s="73">
        <f>ხარჯები!TVQ33</f>
        <v>0</v>
      </c>
      <c r="TVR35" s="73">
        <f>ხარჯები!TVR33</f>
        <v>0</v>
      </c>
      <c r="TVS35" s="73">
        <f>ხარჯები!TVS33</f>
        <v>0</v>
      </c>
      <c r="TVT35" s="73">
        <f>ხარჯები!TVT33</f>
        <v>0</v>
      </c>
      <c r="TVU35" s="73">
        <f>ხარჯები!TVU33</f>
        <v>0</v>
      </c>
      <c r="TVV35" s="73">
        <f>ხარჯები!TVV33</f>
        <v>0</v>
      </c>
      <c r="TVW35" s="73">
        <f>ხარჯები!TVW33</f>
        <v>0</v>
      </c>
      <c r="TVX35" s="73">
        <f>ხარჯები!TVX33</f>
        <v>0</v>
      </c>
      <c r="TVY35" s="73">
        <f>ხარჯები!TVY33</f>
        <v>0</v>
      </c>
      <c r="TVZ35" s="73">
        <f>ხარჯები!TVZ33</f>
        <v>0</v>
      </c>
      <c r="TWA35" s="73">
        <f>ხარჯები!TWA33</f>
        <v>0</v>
      </c>
      <c r="TWB35" s="73">
        <f>ხარჯები!TWB33</f>
        <v>0</v>
      </c>
      <c r="TWC35" s="73">
        <f>ხარჯები!TWC33</f>
        <v>0</v>
      </c>
      <c r="TWD35" s="73">
        <f>ხარჯები!TWD33</f>
        <v>0</v>
      </c>
      <c r="TWE35" s="73">
        <f>ხარჯები!TWE33</f>
        <v>0</v>
      </c>
      <c r="TWF35" s="73">
        <f>ხარჯები!TWF33</f>
        <v>0</v>
      </c>
      <c r="TWG35" s="73">
        <f>ხარჯები!TWG33</f>
        <v>0</v>
      </c>
      <c r="TWH35" s="73">
        <f>ხარჯები!TWH33</f>
        <v>0</v>
      </c>
      <c r="TWI35" s="73">
        <f>ხარჯები!TWI33</f>
        <v>0</v>
      </c>
      <c r="TWJ35" s="73">
        <f>ხარჯები!TWJ33</f>
        <v>0</v>
      </c>
      <c r="TWK35" s="73">
        <f>ხარჯები!TWK33</f>
        <v>0</v>
      </c>
      <c r="TWL35" s="73">
        <f>ხარჯები!TWL33</f>
        <v>0</v>
      </c>
      <c r="TWM35" s="73">
        <f>ხარჯები!TWM33</f>
        <v>0</v>
      </c>
      <c r="TWN35" s="73">
        <f>ხარჯები!TWN33</f>
        <v>0</v>
      </c>
      <c r="TWO35" s="73">
        <f>ხარჯები!TWO33</f>
        <v>0</v>
      </c>
      <c r="TWP35" s="73">
        <f>ხარჯები!TWP33</f>
        <v>0</v>
      </c>
      <c r="TWQ35" s="73">
        <f>ხარჯები!TWQ33</f>
        <v>0</v>
      </c>
      <c r="TWR35" s="73">
        <f>ხარჯები!TWR33</f>
        <v>0</v>
      </c>
      <c r="TWS35" s="73">
        <f>ხარჯები!TWS33</f>
        <v>0</v>
      </c>
      <c r="TWT35" s="73">
        <f>ხარჯები!TWT33</f>
        <v>0</v>
      </c>
      <c r="TWU35" s="73">
        <f>ხარჯები!TWU33</f>
        <v>0</v>
      </c>
      <c r="TWV35" s="73">
        <f>ხარჯები!TWV33</f>
        <v>0</v>
      </c>
      <c r="TWW35" s="73">
        <f>ხარჯები!TWW33</f>
        <v>0</v>
      </c>
      <c r="TWX35" s="73">
        <f>ხარჯები!TWX33</f>
        <v>0</v>
      </c>
      <c r="TWY35" s="73">
        <f>ხარჯები!TWY33</f>
        <v>0</v>
      </c>
      <c r="TWZ35" s="73">
        <f>ხარჯები!TWZ33</f>
        <v>0</v>
      </c>
      <c r="TXA35" s="73">
        <f>ხარჯები!TXA33</f>
        <v>0</v>
      </c>
      <c r="TXB35" s="73">
        <f>ხარჯები!TXB33</f>
        <v>0</v>
      </c>
      <c r="TXC35" s="73">
        <f>ხარჯები!TXC33</f>
        <v>0</v>
      </c>
      <c r="TXD35" s="73">
        <f>ხარჯები!TXD33</f>
        <v>0</v>
      </c>
      <c r="TXE35" s="73">
        <f>ხარჯები!TXE33</f>
        <v>0</v>
      </c>
      <c r="TXF35" s="73">
        <f>ხარჯები!TXF33</f>
        <v>0</v>
      </c>
      <c r="TXG35" s="73">
        <f>ხარჯები!TXG33</f>
        <v>0</v>
      </c>
      <c r="TXH35" s="73">
        <f>ხარჯები!TXH33</f>
        <v>0</v>
      </c>
      <c r="TXI35" s="73">
        <f>ხარჯები!TXI33</f>
        <v>0</v>
      </c>
      <c r="TXJ35" s="73">
        <f>ხარჯები!TXJ33</f>
        <v>0</v>
      </c>
      <c r="TXK35" s="73">
        <f>ხარჯები!TXK33</f>
        <v>0</v>
      </c>
      <c r="TXL35" s="73">
        <f>ხარჯები!TXL33</f>
        <v>0</v>
      </c>
      <c r="TXM35" s="73">
        <f>ხარჯები!TXM33</f>
        <v>0</v>
      </c>
      <c r="TXN35" s="73">
        <f>ხარჯები!TXN33</f>
        <v>0</v>
      </c>
      <c r="TXO35" s="73">
        <f>ხარჯები!TXO33</f>
        <v>0</v>
      </c>
      <c r="TXP35" s="73">
        <f>ხარჯები!TXP33</f>
        <v>0</v>
      </c>
      <c r="TXQ35" s="73">
        <f>ხარჯები!TXQ33</f>
        <v>0</v>
      </c>
      <c r="TXR35" s="73">
        <f>ხარჯები!TXR33</f>
        <v>0</v>
      </c>
      <c r="TXS35" s="73">
        <f>ხარჯები!TXS33</f>
        <v>0</v>
      </c>
      <c r="TXT35" s="73">
        <f>ხარჯები!TXT33</f>
        <v>0</v>
      </c>
      <c r="TXU35" s="73">
        <f>ხარჯები!TXU33</f>
        <v>0</v>
      </c>
      <c r="TXV35" s="73">
        <f>ხარჯები!TXV33</f>
        <v>0</v>
      </c>
      <c r="TXW35" s="73">
        <f>ხარჯები!TXW33</f>
        <v>0</v>
      </c>
      <c r="TXX35" s="73">
        <f>ხარჯები!TXX33</f>
        <v>0</v>
      </c>
      <c r="TXY35" s="73">
        <f>ხარჯები!TXY33</f>
        <v>0</v>
      </c>
      <c r="TXZ35" s="73">
        <f>ხარჯები!TXZ33</f>
        <v>0</v>
      </c>
      <c r="TYA35" s="73">
        <f>ხარჯები!TYA33</f>
        <v>0</v>
      </c>
      <c r="TYB35" s="73">
        <f>ხარჯები!TYB33</f>
        <v>0</v>
      </c>
      <c r="TYC35" s="73">
        <f>ხარჯები!TYC33</f>
        <v>0</v>
      </c>
      <c r="TYD35" s="73">
        <f>ხარჯები!TYD33</f>
        <v>0</v>
      </c>
      <c r="TYE35" s="73">
        <f>ხარჯები!TYE33</f>
        <v>0</v>
      </c>
      <c r="TYF35" s="73">
        <f>ხარჯები!TYF33</f>
        <v>0</v>
      </c>
      <c r="TYG35" s="73">
        <f>ხარჯები!TYG33</f>
        <v>0</v>
      </c>
      <c r="TYH35" s="73">
        <f>ხარჯები!TYH33</f>
        <v>0</v>
      </c>
      <c r="TYI35" s="73">
        <f>ხარჯები!TYI33</f>
        <v>0</v>
      </c>
      <c r="TYJ35" s="73">
        <f>ხარჯები!TYJ33</f>
        <v>0</v>
      </c>
      <c r="TYK35" s="73">
        <f>ხარჯები!TYK33</f>
        <v>0</v>
      </c>
      <c r="TYL35" s="73">
        <f>ხარჯები!TYL33</f>
        <v>0</v>
      </c>
      <c r="TYM35" s="73">
        <f>ხარჯები!TYM33</f>
        <v>0</v>
      </c>
      <c r="TYN35" s="73">
        <f>ხარჯები!TYN33</f>
        <v>0</v>
      </c>
      <c r="TYO35" s="73">
        <f>ხარჯები!TYO33</f>
        <v>0</v>
      </c>
      <c r="TYP35" s="73">
        <f>ხარჯები!TYP33</f>
        <v>0</v>
      </c>
      <c r="TYQ35" s="73">
        <f>ხარჯები!TYQ33</f>
        <v>0</v>
      </c>
      <c r="TYR35" s="73">
        <f>ხარჯები!TYR33</f>
        <v>0</v>
      </c>
      <c r="TYS35" s="73">
        <f>ხარჯები!TYS33</f>
        <v>0</v>
      </c>
      <c r="TYT35" s="73">
        <f>ხარჯები!TYT33</f>
        <v>0</v>
      </c>
      <c r="TYU35" s="73">
        <f>ხარჯები!TYU33</f>
        <v>0</v>
      </c>
      <c r="TYV35" s="73">
        <f>ხარჯები!TYV33</f>
        <v>0</v>
      </c>
      <c r="TYW35" s="73">
        <f>ხარჯები!TYW33</f>
        <v>0</v>
      </c>
      <c r="TYX35" s="73">
        <f>ხარჯები!TYX33</f>
        <v>0</v>
      </c>
      <c r="TYY35" s="73">
        <f>ხარჯები!TYY33</f>
        <v>0</v>
      </c>
      <c r="TYZ35" s="73">
        <f>ხარჯები!TYZ33</f>
        <v>0</v>
      </c>
      <c r="TZA35" s="73">
        <f>ხარჯები!TZA33</f>
        <v>0</v>
      </c>
      <c r="TZB35" s="73">
        <f>ხარჯები!TZB33</f>
        <v>0</v>
      </c>
      <c r="TZC35" s="73">
        <f>ხარჯები!TZC33</f>
        <v>0</v>
      </c>
      <c r="TZD35" s="73">
        <f>ხარჯები!TZD33</f>
        <v>0</v>
      </c>
      <c r="TZE35" s="73">
        <f>ხარჯები!TZE33</f>
        <v>0</v>
      </c>
      <c r="TZF35" s="73">
        <f>ხარჯები!TZF33</f>
        <v>0</v>
      </c>
      <c r="TZG35" s="73">
        <f>ხარჯები!TZG33</f>
        <v>0</v>
      </c>
      <c r="TZH35" s="73">
        <f>ხარჯები!TZH33</f>
        <v>0</v>
      </c>
      <c r="TZI35" s="73">
        <f>ხარჯები!TZI33</f>
        <v>0</v>
      </c>
      <c r="TZJ35" s="73">
        <f>ხარჯები!TZJ33</f>
        <v>0</v>
      </c>
      <c r="TZK35" s="73">
        <f>ხარჯები!TZK33</f>
        <v>0</v>
      </c>
      <c r="TZL35" s="73">
        <f>ხარჯები!TZL33</f>
        <v>0</v>
      </c>
      <c r="TZM35" s="73">
        <f>ხარჯები!TZM33</f>
        <v>0</v>
      </c>
      <c r="TZN35" s="73">
        <f>ხარჯები!TZN33</f>
        <v>0</v>
      </c>
      <c r="TZO35" s="73">
        <f>ხარჯები!TZO33</f>
        <v>0</v>
      </c>
      <c r="TZP35" s="73">
        <f>ხარჯები!TZP33</f>
        <v>0</v>
      </c>
      <c r="TZQ35" s="73">
        <f>ხარჯები!TZQ33</f>
        <v>0</v>
      </c>
      <c r="TZR35" s="73">
        <f>ხარჯები!TZR33</f>
        <v>0</v>
      </c>
      <c r="TZS35" s="73">
        <f>ხარჯები!TZS33</f>
        <v>0</v>
      </c>
      <c r="TZT35" s="73">
        <f>ხარჯები!TZT33</f>
        <v>0</v>
      </c>
      <c r="TZU35" s="73">
        <f>ხარჯები!TZU33</f>
        <v>0</v>
      </c>
      <c r="TZV35" s="73">
        <f>ხარჯები!TZV33</f>
        <v>0</v>
      </c>
      <c r="TZW35" s="73">
        <f>ხარჯები!TZW33</f>
        <v>0</v>
      </c>
      <c r="TZX35" s="73">
        <f>ხარჯები!TZX33</f>
        <v>0</v>
      </c>
      <c r="TZY35" s="73">
        <f>ხარჯები!TZY33</f>
        <v>0</v>
      </c>
      <c r="TZZ35" s="73">
        <f>ხარჯები!TZZ33</f>
        <v>0</v>
      </c>
      <c r="UAA35" s="73">
        <f>ხარჯები!UAA33</f>
        <v>0</v>
      </c>
      <c r="UAB35" s="73">
        <f>ხარჯები!UAB33</f>
        <v>0</v>
      </c>
      <c r="UAC35" s="73">
        <f>ხარჯები!UAC33</f>
        <v>0</v>
      </c>
      <c r="UAD35" s="73">
        <f>ხარჯები!UAD33</f>
        <v>0</v>
      </c>
      <c r="UAE35" s="73">
        <f>ხარჯები!UAE33</f>
        <v>0</v>
      </c>
      <c r="UAF35" s="73">
        <f>ხარჯები!UAF33</f>
        <v>0</v>
      </c>
      <c r="UAG35" s="73">
        <f>ხარჯები!UAG33</f>
        <v>0</v>
      </c>
      <c r="UAH35" s="73">
        <f>ხარჯები!UAH33</f>
        <v>0</v>
      </c>
      <c r="UAI35" s="73">
        <f>ხარჯები!UAI33</f>
        <v>0</v>
      </c>
      <c r="UAJ35" s="73">
        <f>ხარჯები!UAJ33</f>
        <v>0</v>
      </c>
      <c r="UAK35" s="73">
        <f>ხარჯები!UAK33</f>
        <v>0</v>
      </c>
      <c r="UAL35" s="73">
        <f>ხარჯები!UAL33</f>
        <v>0</v>
      </c>
      <c r="UAM35" s="73">
        <f>ხარჯები!UAM33</f>
        <v>0</v>
      </c>
      <c r="UAN35" s="73">
        <f>ხარჯები!UAN33</f>
        <v>0</v>
      </c>
      <c r="UAO35" s="73">
        <f>ხარჯები!UAO33</f>
        <v>0</v>
      </c>
      <c r="UAP35" s="73">
        <f>ხარჯები!UAP33</f>
        <v>0</v>
      </c>
      <c r="UAQ35" s="73">
        <f>ხარჯები!UAQ33</f>
        <v>0</v>
      </c>
      <c r="UAR35" s="73">
        <f>ხარჯები!UAR33</f>
        <v>0</v>
      </c>
      <c r="UAS35" s="73">
        <f>ხარჯები!UAS33</f>
        <v>0</v>
      </c>
      <c r="UAT35" s="73">
        <f>ხარჯები!UAT33</f>
        <v>0</v>
      </c>
      <c r="UAU35" s="73">
        <f>ხარჯები!UAU33</f>
        <v>0</v>
      </c>
      <c r="UAV35" s="73">
        <f>ხარჯები!UAV33</f>
        <v>0</v>
      </c>
      <c r="UAW35" s="73">
        <f>ხარჯები!UAW33</f>
        <v>0</v>
      </c>
      <c r="UAX35" s="73">
        <f>ხარჯები!UAX33</f>
        <v>0</v>
      </c>
      <c r="UAY35" s="73">
        <f>ხარჯები!UAY33</f>
        <v>0</v>
      </c>
      <c r="UAZ35" s="73">
        <f>ხარჯები!UAZ33</f>
        <v>0</v>
      </c>
      <c r="UBA35" s="73">
        <f>ხარჯები!UBA33</f>
        <v>0</v>
      </c>
      <c r="UBB35" s="73">
        <f>ხარჯები!UBB33</f>
        <v>0</v>
      </c>
      <c r="UBC35" s="73">
        <f>ხარჯები!UBC33</f>
        <v>0</v>
      </c>
      <c r="UBD35" s="73">
        <f>ხარჯები!UBD33</f>
        <v>0</v>
      </c>
      <c r="UBE35" s="73">
        <f>ხარჯები!UBE33</f>
        <v>0</v>
      </c>
      <c r="UBF35" s="73">
        <f>ხარჯები!UBF33</f>
        <v>0</v>
      </c>
      <c r="UBG35" s="73">
        <f>ხარჯები!UBG33</f>
        <v>0</v>
      </c>
      <c r="UBH35" s="73">
        <f>ხარჯები!UBH33</f>
        <v>0</v>
      </c>
      <c r="UBI35" s="73">
        <f>ხარჯები!UBI33</f>
        <v>0</v>
      </c>
      <c r="UBJ35" s="73">
        <f>ხარჯები!UBJ33</f>
        <v>0</v>
      </c>
      <c r="UBK35" s="73">
        <f>ხარჯები!UBK33</f>
        <v>0</v>
      </c>
      <c r="UBL35" s="73">
        <f>ხარჯები!UBL33</f>
        <v>0</v>
      </c>
      <c r="UBM35" s="73">
        <f>ხარჯები!UBM33</f>
        <v>0</v>
      </c>
      <c r="UBN35" s="73">
        <f>ხარჯები!UBN33</f>
        <v>0</v>
      </c>
      <c r="UBO35" s="73">
        <f>ხარჯები!UBO33</f>
        <v>0</v>
      </c>
      <c r="UBP35" s="73">
        <f>ხარჯები!UBP33</f>
        <v>0</v>
      </c>
      <c r="UBQ35" s="73">
        <f>ხარჯები!UBQ33</f>
        <v>0</v>
      </c>
      <c r="UBR35" s="73">
        <f>ხარჯები!UBR33</f>
        <v>0</v>
      </c>
      <c r="UBS35" s="73">
        <f>ხარჯები!UBS33</f>
        <v>0</v>
      </c>
      <c r="UBT35" s="73">
        <f>ხარჯები!UBT33</f>
        <v>0</v>
      </c>
      <c r="UBU35" s="73">
        <f>ხარჯები!UBU33</f>
        <v>0</v>
      </c>
      <c r="UBV35" s="73">
        <f>ხარჯები!UBV33</f>
        <v>0</v>
      </c>
      <c r="UBW35" s="73">
        <f>ხარჯები!UBW33</f>
        <v>0</v>
      </c>
      <c r="UBX35" s="73">
        <f>ხარჯები!UBX33</f>
        <v>0</v>
      </c>
      <c r="UBY35" s="73">
        <f>ხარჯები!UBY33</f>
        <v>0</v>
      </c>
      <c r="UBZ35" s="73">
        <f>ხარჯები!UBZ33</f>
        <v>0</v>
      </c>
      <c r="UCA35" s="73">
        <f>ხარჯები!UCA33</f>
        <v>0</v>
      </c>
      <c r="UCB35" s="73">
        <f>ხარჯები!UCB33</f>
        <v>0</v>
      </c>
      <c r="UCC35" s="73">
        <f>ხარჯები!UCC33</f>
        <v>0</v>
      </c>
      <c r="UCD35" s="73">
        <f>ხარჯები!UCD33</f>
        <v>0</v>
      </c>
      <c r="UCE35" s="73">
        <f>ხარჯები!UCE33</f>
        <v>0</v>
      </c>
      <c r="UCF35" s="73">
        <f>ხარჯები!UCF33</f>
        <v>0</v>
      </c>
      <c r="UCG35" s="73">
        <f>ხარჯები!UCG33</f>
        <v>0</v>
      </c>
      <c r="UCH35" s="73">
        <f>ხარჯები!UCH33</f>
        <v>0</v>
      </c>
      <c r="UCI35" s="73">
        <f>ხარჯები!UCI33</f>
        <v>0</v>
      </c>
      <c r="UCJ35" s="73">
        <f>ხარჯები!UCJ33</f>
        <v>0</v>
      </c>
      <c r="UCK35" s="73">
        <f>ხარჯები!UCK33</f>
        <v>0</v>
      </c>
      <c r="UCL35" s="73">
        <f>ხარჯები!UCL33</f>
        <v>0</v>
      </c>
      <c r="UCM35" s="73">
        <f>ხარჯები!UCM33</f>
        <v>0</v>
      </c>
      <c r="UCN35" s="73">
        <f>ხარჯები!UCN33</f>
        <v>0</v>
      </c>
      <c r="UCO35" s="73">
        <f>ხარჯები!UCO33</f>
        <v>0</v>
      </c>
      <c r="UCP35" s="73">
        <f>ხარჯები!UCP33</f>
        <v>0</v>
      </c>
      <c r="UCQ35" s="73">
        <f>ხარჯები!UCQ33</f>
        <v>0</v>
      </c>
      <c r="UCR35" s="73">
        <f>ხარჯები!UCR33</f>
        <v>0</v>
      </c>
      <c r="UCS35" s="73">
        <f>ხარჯები!UCS33</f>
        <v>0</v>
      </c>
      <c r="UCT35" s="73">
        <f>ხარჯები!UCT33</f>
        <v>0</v>
      </c>
      <c r="UCU35" s="73">
        <f>ხარჯები!UCU33</f>
        <v>0</v>
      </c>
      <c r="UCV35" s="73">
        <f>ხარჯები!UCV33</f>
        <v>0</v>
      </c>
      <c r="UCW35" s="73">
        <f>ხარჯები!UCW33</f>
        <v>0</v>
      </c>
      <c r="UCX35" s="73">
        <f>ხარჯები!UCX33</f>
        <v>0</v>
      </c>
      <c r="UCY35" s="73">
        <f>ხარჯები!UCY33</f>
        <v>0</v>
      </c>
      <c r="UCZ35" s="73">
        <f>ხარჯები!UCZ33</f>
        <v>0</v>
      </c>
      <c r="UDA35" s="73">
        <f>ხარჯები!UDA33</f>
        <v>0</v>
      </c>
      <c r="UDB35" s="73">
        <f>ხარჯები!UDB33</f>
        <v>0</v>
      </c>
      <c r="UDC35" s="73">
        <f>ხარჯები!UDC33</f>
        <v>0</v>
      </c>
      <c r="UDD35" s="73">
        <f>ხარჯები!UDD33</f>
        <v>0</v>
      </c>
      <c r="UDE35" s="73">
        <f>ხარჯები!UDE33</f>
        <v>0</v>
      </c>
      <c r="UDF35" s="73">
        <f>ხარჯები!UDF33</f>
        <v>0</v>
      </c>
      <c r="UDG35" s="73">
        <f>ხარჯები!UDG33</f>
        <v>0</v>
      </c>
      <c r="UDH35" s="73">
        <f>ხარჯები!UDH33</f>
        <v>0</v>
      </c>
      <c r="UDI35" s="73">
        <f>ხარჯები!UDI33</f>
        <v>0</v>
      </c>
      <c r="UDJ35" s="73">
        <f>ხარჯები!UDJ33</f>
        <v>0</v>
      </c>
      <c r="UDK35" s="73">
        <f>ხარჯები!UDK33</f>
        <v>0</v>
      </c>
      <c r="UDL35" s="73">
        <f>ხარჯები!UDL33</f>
        <v>0</v>
      </c>
      <c r="UDM35" s="73">
        <f>ხარჯები!UDM33</f>
        <v>0</v>
      </c>
      <c r="UDN35" s="73">
        <f>ხარჯები!UDN33</f>
        <v>0</v>
      </c>
      <c r="UDO35" s="73">
        <f>ხარჯები!UDO33</f>
        <v>0</v>
      </c>
      <c r="UDP35" s="73">
        <f>ხარჯები!UDP33</f>
        <v>0</v>
      </c>
      <c r="UDQ35" s="73">
        <f>ხარჯები!UDQ33</f>
        <v>0</v>
      </c>
      <c r="UDR35" s="73">
        <f>ხარჯები!UDR33</f>
        <v>0</v>
      </c>
      <c r="UDS35" s="73">
        <f>ხარჯები!UDS33</f>
        <v>0</v>
      </c>
      <c r="UDT35" s="73">
        <f>ხარჯები!UDT33</f>
        <v>0</v>
      </c>
      <c r="UDU35" s="73">
        <f>ხარჯები!UDU33</f>
        <v>0</v>
      </c>
      <c r="UDV35" s="73">
        <f>ხარჯები!UDV33</f>
        <v>0</v>
      </c>
      <c r="UDW35" s="73">
        <f>ხარჯები!UDW33</f>
        <v>0</v>
      </c>
      <c r="UDX35" s="73">
        <f>ხარჯები!UDX33</f>
        <v>0</v>
      </c>
      <c r="UDY35" s="73">
        <f>ხარჯები!UDY33</f>
        <v>0</v>
      </c>
      <c r="UDZ35" s="73">
        <f>ხარჯები!UDZ33</f>
        <v>0</v>
      </c>
      <c r="UEA35" s="73">
        <f>ხარჯები!UEA33</f>
        <v>0</v>
      </c>
      <c r="UEB35" s="73">
        <f>ხარჯები!UEB33</f>
        <v>0</v>
      </c>
      <c r="UEC35" s="73">
        <f>ხარჯები!UEC33</f>
        <v>0</v>
      </c>
      <c r="UED35" s="73">
        <f>ხარჯები!UED33</f>
        <v>0</v>
      </c>
      <c r="UEE35" s="73">
        <f>ხარჯები!UEE33</f>
        <v>0</v>
      </c>
      <c r="UEF35" s="73">
        <f>ხარჯები!UEF33</f>
        <v>0</v>
      </c>
      <c r="UEG35" s="73">
        <f>ხარჯები!UEG33</f>
        <v>0</v>
      </c>
      <c r="UEH35" s="73">
        <f>ხარჯები!UEH33</f>
        <v>0</v>
      </c>
      <c r="UEI35" s="73">
        <f>ხარჯები!UEI33</f>
        <v>0</v>
      </c>
      <c r="UEJ35" s="73">
        <f>ხარჯები!UEJ33</f>
        <v>0</v>
      </c>
      <c r="UEK35" s="73">
        <f>ხარჯები!UEK33</f>
        <v>0</v>
      </c>
      <c r="UEL35" s="73">
        <f>ხარჯები!UEL33</f>
        <v>0</v>
      </c>
      <c r="UEM35" s="73">
        <f>ხარჯები!UEM33</f>
        <v>0</v>
      </c>
      <c r="UEN35" s="73">
        <f>ხარჯები!UEN33</f>
        <v>0</v>
      </c>
      <c r="UEO35" s="73">
        <f>ხარჯები!UEO33</f>
        <v>0</v>
      </c>
      <c r="UEP35" s="73">
        <f>ხარჯები!UEP33</f>
        <v>0</v>
      </c>
      <c r="UEQ35" s="73">
        <f>ხარჯები!UEQ33</f>
        <v>0</v>
      </c>
      <c r="UER35" s="73">
        <f>ხარჯები!UER33</f>
        <v>0</v>
      </c>
      <c r="UES35" s="73">
        <f>ხარჯები!UES33</f>
        <v>0</v>
      </c>
      <c r="UET35" s="73">
        <f>ხარჯები!UET33</f>
        <v>0</v>
      </c>
      <c r="UEU35" s="73">
        <f>ხარჯები!UEU33</f>
        <v>0</v>
      </c>
      <c r="UEV35" s="73">
        <f>ხარჯები!UEV33</f>
        <v>0</v>
      </c>
      <c r="UEW35" s="73">
        <f>ხარჯები!UEW33</f>
        <v>0</v>
      </c>
      <c r="UEX35" s="73">
        <f>ხარჯები!UEX33</f>
        <v>0</v>
      </c>
      <c r="UEY35" s="73">
        <f>ხარჯები!UEY33</f>
        <v>0</v>
      </c>
      <c r="UEZ35" s="73">
        <f>ხარჯები!UEZ33</f>
        <v>0</v>
      </c>
      <c r="UFA35" s="73">
        <f>ხარჯები!UFA33</f>
        <v>0</v>
      </c>
      <c r="UFB35" s="73">
        <f>ხარჯები!UFB33</f>
        <v>0</v>
      </c>
      <c r="UFC35" s="73">
        <f>ხარჯები!UFC33</f>
        <v>0</v>
      </c>
      <c r="UFD35" s="73">
        <f>ხარჯები!UFD33</f>
        <v>0</v>
      </c>
      <c r="UFE35" s="73">
        <f>ხარჯები!UFE33</f>
        <v>0</v>
      </c>
      <c r="UFF35" s="73">
        <f>ხარჯები!UFF33</f>
        <v>0</v>
      </c>
      <c r="UFG35" s="73">
        <f>ხარჯები!UFG33</f>
        <v>0</v>
      </c>
      <c r="UFH35" s="73">
        <f>ხარჯები!UFH33</f>
        <v>0</v>
      </c>
      <c r="UFI35" s="73">
        <f>ხარჯები!UFI33</f>
        <v>0</v>
      </c>
      <c r="UFJ35" s="73">
        <f>ხარჯები!UFJ33</f>
        <v>0</v>
      </c>
      <c r="UFK35" s="73">
        <f>ხარჯები!UFK33</f>
        <v>0</v>
      </c>
      <c r="UFL35" s="73">
        <f>ხარჯები!UFL33</f>
        <v>0</v>
      </c>
      <c r="UFM35" s="73">
        <f>ხარჯები!UFM33</f>
        <v>0</v>
      </c>
      <c r="UFN35" s="73">
        <f>ხარჯები!UFN33</f>
        <v>0</v>
      </c>
      <c r="UFO35" s="73">
        <f>ხარჯები!UFO33</f>
        <v>0</v>
      </c>
      <c r="UFP35" s="73">
        <f>ხარჯები!UFP33</f>
        <v>0</v>
      </c>
      <c r="UFQ35" s="73">
        <f>ხარჯები!UFQ33</f>
        <v>0</v>
      </c>
      <c r="UFR35" s="73">
        <f>ხარჯები!UFR33</f>
        <v>0</v>
      </c>
      <c r="UFS35" s="73">
        <f>ხარჯები!UFS33</f>
        <v>0</v>
      </c>
      <c r="UFT35" s="73">
        <f>ხარჯები!UFT33</f>
        <v>0</v>
      </c>
      <c r="UFU35" s="73">
        <f>ხარჯები!UFU33</f>
        <v>0</v>
      </c>
      <c r="UFV35" s="73">
        <f>ხარჯები!UFV33</f>
        <v>0</v>
      </c>
      <c r="UFW35" s="73">
        <f>ხარჯები!UFW33</f>
        <v>0</v>
      </c>
      <c r="UFX35" s="73">
        <f>ხარჯები!UFX33</f>
        <v>0</v>
      </c>
      <c r="UFY35" s="73">
        <f>ხარჯები!UFY33</f>
        <v>0</v>
      </c>
      <c r="UFZ35" s="73">
        <f>ხარჯები!UFZ33</f>
        <v>0</v>
      </c>
      <c r="UGA35" s="73">
        <f>ხარჯები!UGA33</f>
        <v>0</v>
      </c>
      <c r="UGB35" s="73">
        <f>ხარჯები!UGB33</f>
        <v>0</v>
      </c>
      <c r="UGC35" s="73">
        <f>ხარჯები!UGC33</f>
        <v>0</v>
      </c>
      <c r="UGD35" s="73">
        <f>ხარჯები!UGD33</f>
        <v>0</v>
      </c>
      <c r="UGE35" s="73">
        <f>ხარჯები!UGE33</f>
        <v>0</v>
      </c>
      <c r="UGF35" s="73">
        <f>ხარჯები!UGF33</f>
        <v>0</v>
      </c>
      <c r="UGG35" s="73">
        <f>ხარჯები!UGG33</f>
        <v>0</v>
      </c>
      <c r="UGH35" s="73">
        <f>ხარჯები!UGH33</f>
        <v>0</v>
      </c>
      <c r="UGI35" s="73">
        <f>ხარჯები!UGI33</f>
        <v>0</v>
      </c>
      <c r="UGJ35" s="73">
        <f>ხარჯები!UGJ33</f>
        <v>0</v>
      </c>
      <c r="UGK35" s="73">
        <f>ხარჯები!UGK33</f>
        <v>0</v>
      </c>
      <c r="UGL35" s="73">
        <f>ხარჯები!UGL33</f>
        <v>0</v>
      </c>
      <c r="UGM35" s="73">
        <f>ხარჯები!UGM33</f>
        <v>0</v>
      </c>
      <c r="UGN35" s="73">
        <f>ხარჯები!UGN33</f>
        <v>0</v>
      </c>
      <c r="UGO35" s="73">
        <f>ხარჯები!UGO33</f>
        <v>0</v>
      </c>
      <c r="UGP35" s="73">
        <f>ხარჯები!UGP33</f>
        <v>0</v>
      </c>
      <c r="UGQ35" s="73">
        <f>ხარჯები!UGQ33</f>
        <v>0</v>
      </c>
      <c r="UGR35" s="73">
        <f>ხარჯები!UGR33</f>
        <v>0</v>
      </c>
      <c r="UGS35" s="73">
        <f>ხარჯები!UGS33</f>
        <v>0</v>
      </c>
      <c r="UGT35" s="73">
        <f>ხარჯები!UGT33</f>
        <v>0</v>
      </c>
      <c r="UGU35" s="73">
        <f>ხარჯები!UGU33</f>
        <v>0</v>
      </c>
      <c r="UGV35" s="73">
        <f>ხარჯები!UGV33</f>
        <v>0</v>
      </c>
      <c r="UGW35" s="73">
        <f>ხარჯები!UGW33</f>
        <v>0</v>
      </c>
      <c r="UGX35" s="73">
        <f>ხარჯები!UGX33</f>
        <v>0</v>
      </c>
      <c r="UGY35" s="73">
        <f>ხარჯები!UGY33</f>
        <v>0</v>
      </c>
      <c r="UGZ35" s="73">
        <f>ხარჯები!UGZ33</f>
        <v>0</v>
      </c>
      <c r="UHA35" s="73">
        <f>ხარჯები!UHA33</f>
        <v>0</v>
      </c>
      <c r="UHB35" s="73">
        <f>ხარჯები!UHB33</f>
        <v>0</v>
      </c>
      <c r="UHC35" s="73">
        <f>ხარჯები!UHC33</f>
        <v>0</v>
      </c>
      <c r="UHD35" s="73">
        <f>ხარჯები!UHD33</f>
        <v>0</v>
      </c>
      <c r="UHE35" s="73">
        <f>ხარჯები!UHE33</f>
        <v>0</v>
      </c>
      <c r="UHF35" s="73">
        <f>ხარჯები!UHF33</f>
        <v>0</v>
      </c>
      <c r="UHG35" s="73">
        <f>ხარჯები!UHG33</f>
        <v>0</v>
      </c>
      <c r="UHH35" s="73">
        <f>ხარჯები!UHH33</f>
        <v>0</v>
      </c>
      <c r="UHI35" s="73">
        <f>ხარჯები!UHI33</f>
        <v>0</v>
      </c>
      <c r="UHJ35" s="73">
        <f>ხარჯები!UHJ33</f>
        <v>0</v>
      </c>
      <c r="UHK35" s="73">
        <f>ხარჯები!UHK33</f>
        <v>0</v>
      </c>
      <c r="UHL35" s="73">
        <f>ხარჯები!UHL33</f>
        <v>0</v>
      </c>
      <c r="UHM35" s="73">
        <f>ხარჯები!UHM33</f>
        <v>0</v>
      </c>
      <c r="UHN35" s="73">
        <f>ხარჯები!UHN33</f>
        <v>0</v>
      </c>
      <c r="UHO35" s="73">
        <f>ხარჯები!UHO33</f>
        <v>0</v>
      </c>
      <c r="UHP35" s="73">
        <f>ხარჯები!UHP33</f>
        <v>0</v>
      </c>
      <c r="UHQ35" s="73">
        <f>ხარჯები!UHQ33</f>
        <v>0</v>
      </c>
      <c r="UHR35" s="73">
        <f>ხარჯები!UHR33</f>
        <v>0</v>
      </c>
      <c r="UHS35" s="73">
        <f>ხარჯები!UHS33</f>
        <v>0</v>
      </c>
      <c r="UHT35" s="73">
        <f>ხარჯები!UHT33</f>
        <v>0</v>
      </c>
      <c r="UHU35" s="73">
        <f>ხარჯები!UHU33</f>
        <v>0</v>
      </c>
      <c r="UHV35" s="73">
        <f>ხარჯები!UHV33</f>
        <v>0</v>
      </c>
      <c r="UHW35" s="73">
        <f>ხარჯები!UHW33</f>
        <v>0</v>
      </c>
      <c r="UHX35" s="73">
        <f>ხარჯები!UHX33</f>
        <v>0</v>
      </c>
      <c r="UHY35" s="73">
        <f>ხარჯები!UHY33</f>
        <v>0</v>
      </c>
      <c r="UHZ35" s="73">
        <f>ხარჯები!UHZ33</f>
        <v>0</v>
      </c>
      <c r="UIA35" s="73">
        <f>ხარჯები!UIA33</f>
        <v>0</v>
      </c>
      <c r="UIB35" s="73">
        <f>ხარჯები!UIB33</f>
        <v>0</v>
      </c>
      <c r="UIC35" s="73">
        <f>ხარჯები!UIC33</f>
        <v>0</v>
      </c>
      <c r="UID35" s="73">
        <f>ხარჯები!UID33</f>
        <v>0</v>
      </c>
      <c r="UIE35" s="73">
        <f>ხარჯები!UIE33</f>
        <v>0</v>
      </c>
      <c r="UIF35" s="73">
        <f>ხარჯები!UIF33</f>
        <v>0</v>
      </c>
      <c r="UIG35" s="73">
        <f>ხარჯები!UIG33</f>
        <v>0</v>
      </c>
      <c r="UIH35" s="73">
        <f>ხარჯები!UIH33</f>
        <v>0</v>
      </c>
      <c r="UII35" s="73">
        <f>ხარჯები!UII33</f>
        <v>0</v>
      </c>
      <c r="UIJ35" s="73">
        <f>ხარჯები!UIJ33</f>
        <v>0</v>
      </c>
      <c r="UIK35" s="73">
        <f>ხარჯები!UIK33</f>
        <v>0</v>
      </c>
      <c r="UIL35" s="73">
        <f>ხარჯები!UIL33</f>
        <v>0</v>
      </c>
      <c r="UIM35" s="73">
        <f>ხარჯები!UIM33</f>
        <v>0</v>
      </c>
      <c r="UIN35" s="73">
        <f>ხარჯები!UIN33</f>
        <v>0</v>
      </c>
      <c r="UIO35" s="73">
        <f>ხარჯები!UIO33</f>
        <v>0</v>
      </c>
      <c r="UIP35" s="73">
        <f>ხარჯები!UIP33</f>
        <v>0</v>
      </c>
      <c r="UIQ35" s="73">
        <f>ხარჯები!UIQ33</f>
        <v>0</v>
      </c>
      <c r="UIR35" s="73">
        <f>ხარჯები!UIR33</f>
        <v>0</v>
      </c>
      <c r="UIS35" s="73">
        <f>ხარჯები!UIS33</f>
        <v>0</v>
      </c>
      <c r="UIT35" s="73">
        <f>ხარჯები!UIT33</f>
        <v>0</v>
      </c>
      <c r="UIU35" s="73">
        <f>ხარჯები!UIU33</f>
        <v>0</v>
      </c>
      <c r="UIV35" s="73">
        <f>ხარჯები!UIV33</f>
        <v>0</v>
      </c>
      <c r="UIW35" s="73">
        <f>ხარჯები!UIW33</f>
        <v>0</v>
      </c>
      <c r="UIX35" s="73">
        <f>ხარჯები!UIX33</f>
        <v>0</v>
      </c>
      <c r="UIY35" s="73">
        <f>ხარჯები!UIY33</f>
        <v>0</v>
      </c>
      <c r="UIZ35" s="73">
        <f>ხარჯები!UIZ33</f>
        <v>0</v>
      </c>
      <c r="UJA35" s="73">
        <f>ხარჯები!UJA33</f>
        <v>0</v>
      </c>
      <c r="UJB35" s="73">
        <f>ხარჯები!UJB33</f>
        <v>0</v>
      </c>
      <c r="UJC35" s="73">
        <f>ხარჯები!UJC33</f>
        <v>0</v>
      </c>
      <c r="UJD35" s="73">
        <f>ხარჯები!UJD33</f>
        <v>0</v>
      </c>
      <c r="UJE35" s="73">
        <f>ხარჯები!UJE33</f>
        <v>0</v>
      </c>
      <c r="UJF35" s="73">
        <f>ხარჯები!UJF33</f>
        <v>0</v>
      </c>
      <c r="UJG35" s="73">
        <f>ხარჯები!UJG33</f>
        <v>0</v>
      </c>
      <c r="UJH35" s="73">
        <f>ხარჯები!UJH33</f>
        <v>0</v>
      </c>
      <c r="UJI35" s="73">
        <f>ხარჯები!UJI33</f>
        <v>0</v>
      </c>
      <c r="UJJ35" s="73">
        <f>ხარჯები!UJJ33</f>
        <v>0</v>
      </c>
      <c r="UJK35" s="73">
        <f>ხარჯები!UJK33</f>
        <v>0</v>
      </c>
      <c r="UJL35" s="73">
        <f>ხარჯები!UJL33</f>
        <v>0</v>
      </c>
      <c r="UJM35" s="73">
        <f>ხარჯები!UJM33</f>
        <v>0</v>
      </c>
      <c r="UJN35" s="73">
        <f>ხარჯები!UJN33</f>
        <v>0</v>
      </c>
      <c r="UJO35" s="73">
        <f>ხარჯები!UJO33</f>
        <v>0</v>
      </c>
      <c r="UJP35" s="73">
        <f>ხარჯები!UJP33</f>
        <v>0</v>
      </c>
      <c r="UJQ35" s="73">
        <f>ხარჯები!UJQ33</f>
        <v>0</v>
      </c>
      <c r="UJR35" s="73">
        <f>ხარჯები!UJR33</f>
        <v>0</v>
      </c>
      <c r="UJS35" s="73">
        <f>ხარჯები!UJS33</f>
        <v>0</v>
      </c>
      <c r="UJT35" s="73">
        <f>ხარჯები!UJT33</f>
        <v>0</v>
      </c>
      <c r="UJU35" s="73">
        <f>ხარჯები!UJU33</f>
        <v>0</v>
      </c>
      <c r="UJV35" s="73">
        <f>ხარჯები!UJV33</f>
        <v>0</v>
      </c>
      <c r="UJW35" s="73">
        <f>ხარჯები!UJW33</f>
        <v>0</v>
      </c>
      <c r="UJX35" s="73">
        <f>ხარჯები!UJX33</f>
        <v>0</v>
      </c>
      <c r="UJY35" s="73">
        <f>ხარჯები!UJY33</f>
        <v>0</v>
      </c>
      <c r="UJZ35" s="73">
        <f>ხარჯები!UJZ33</f>
        <v>0</v>
      </c>
      <c r="UKA35" s="73">
        <f>ხარჯები!UKA33</f>
        <v>0</v>
      </c>
      <c r="UKB35" s="73">
        <f>ხარჯები!UKB33</f>
        <v>0</v>
      </c>
      <c r="UKC35" s="73">
        <f>ხარჯები!UKC33</f>
        <v>0</v>
      </c>
      <c r="UKD35" s="73">
        <f>ხარჯები!UKD33</f>
        <v>0</v>
      </c>
      <c r="UKE35" s="73">
        <f>ხარჯები!UKE33</f>
        <v>0</v>
      </c>
      <c r="UKF35" s="73">
        <f>ხარჯები!UKF33</f>
        <v>0</v>
      </c>
      <c r="UKG35" s="73">
        <f>ხარჯები!UKG33</f>
        <v>0</v>
      </c>
      <c r="UKH35" s="73">
        <f>ხარჯები!UKH33</f>
        <v>0</v>
      </c>
      <c r="UKI35" s="73">
        <f>ხარჯები!UKI33</f>
        <v>0</v>
      </c>
      <c r="UKJ35" s="73">
        <f>ხარჯები!UKJ33</f>
        <v>0</v>
      </c>
      <c r="UKK35" s="73">
        <f>ხარჯები!UKK33</f>
        <v>0</v>
      </c>
      <c r="UKL35" s="73">
        <f>ხარჯები!UKL33</f>
        <v>0</v>
      </c>
      <c r="UKM35" s="73">
        <f>ხარჯები!UKM33</f>
        <v>0</v>
      </c>
      <c r="UKN35" s="73">
        <f>ხარჯები!UKN33</f>
        <v>0</v>
      </c>
      <c r="UKO35" s="73">
        <f>ხარჯები!UKO33</f>
        <v>0</v>
      </c>
      <c r="UKP35" s="73">
        <f>ხარჯები!UKP33</f>
        <v>0</v>
      </c>
      <c r="UKQ35" s="73">
        <f>ხარჯები!UKQ33</f>
        <v>0</v>
      </c>
      <c r="UKR35" s="73">
        <f>ხარჯები!UKR33</f>
        <v>0</v>
      </c>
      <c r="UKS35" s="73">
        <f>ხარჯები!UKS33</f>
        <v>0</v>
      </c>
      <c r="UKT35" s="73">
        <f>ხარჯები!UKT33</f>
        <v>0</v>
      </c>
      <c r="UKU35" s="73">
        <f>ხარჯები!UKU33</f>
        <v>0</v>
      </c>
      <c r="UKV35" s="73">
        <f>ხარჯები!UKV33</f>
        <v>0</v>
      </c>
      <c r="UKW35" s="73">
        <f>ხარჯები!UKW33</f>
        <v>0</v>
      </c>
      <c r="UKX35" s="73">
        <f>ხარჯები!UKX33</f>
        <v>0</v>
      </c>
      <c r="UKY35" s="73">
        <f>ხარჯები!UKY33</f>
        <v>0</v>
      </c>
      <c r="UKZ35" s="73">
        <f>ხარჯები!UKZ33</f>
        <v>0</v>
      </c>
      <c r="ULA35" s="73">
        <f>ხარჯები!ULA33</f>
        <v>0</v>
      </c>
      <c r="ULB35" s="73">
        <f>ხარჯები!ULB33</f>
        <v>0</v>
      </c>
      <c r="ULC35" s="73">
        <f>ხარჯები!ULC33</f>
        <v>0</v>
      </c>
      <c r="ULD35" s="73">
        <f>ხარჯები!ULD33</f>
        <v>0</v>
      </c>
      <c r="ULE35" s="73">
        <f>ხარჯები!ULE33</f>
        <v>0</v>
      </c>
      <c r="ULF35" s="73">
        <f>ხარჯები!ULF33</f>
        <v>0</v>
      </c>
      <c r="ULG35" s="73">
        <f>ხარჯები!ULG33</f>
        <v>0</v>
      </c>
      <c r="ULH35" s="73">
        <f>ხარჯები!ULH33</f>
        <v>0</v>
      </c>
      <c r="ULI35" s="73">
        <f>ხარჯები!ULI33</f>
        <v>0</v>
      </c>
      <c r="ULJ35" s="73">
        <f>ხარჯები!ULJ33</f>
        <v>0</v>
      </c>
      <c r="ULK35" s="73">
        <f>ხარჯები!ULK33</f>
        <v>0</v>
      </c>
      <c r="ULL35" s="73">
        <f>ხარჯები!ULL33</f>
        <v>0</v>
      </c>
      <c r="ULM35" s="73">
        <f>ხარჯები!ULM33</f>
        <v>0</v>
      </c>
      <c r="ULN35" s="73">
        <f>ხარჯები!ULN33</f>
        <v>0</v>
      </c>
      <c r="ULO35" s="73">
        <f>ხარჯები!ULO33</f>
        <v>0</v>
      </c>
      <c r="ULP35" s="73">
        <f>ხარჯები!ULP33</f>
        <v>0</v>
      </c>
      <c r="ULQ35" s="73">
        <f>ხარჯები!ULQ33</f>
        <v>0</v>
      </c>
      <c r="ULR35" s="73">
        <f>ხარჯები!ULR33</f>
        <v>0</v>
      </c>
      <c r="ULS35" s="73">
        <f>ხარჯები!ULS33</f>
        <v>0</v>
      </c>
      <c r="ULT35" s="73">
        <f>ხარჯები!ULT33</f>
        <v>0</v>
      </c>
      <c r="ULU35" s="73">
        <f>ხარჯები!ULU33</f>
        <v>0</v>
      </c>
      <c r="ULV35" s="73">
        <f>ხარჯები!ULV33</f>
        <v>0</v>
      </c>
      <c r="ULW35" s="73">
        <f>ხარჯები!ULW33</f>
        <v>0</v>
      </c>
      <c r="ULX35" s="73">
        <f>ხარჯები!ULX33</f>
        <v>0</v>
      </c>
      <c r="ULY35" s="73">
        <f>ხარჯები!ULY33</f>
        <v>0</v>
      </c>
      <c r="ULZ35" s="73">
        <f>ხარჯები!ULZ33</f>
        <v>0</v>
      </c>
      <c r="UMA35" s="73">
        <f>ხარჯები!UMA33</f>
        <v>0</v>
      </c>
      <c r="UMB35" s="73">
        <f>ხარჯები!UMB33</f>
        <v>0</v>
      </c>
      <c r="UMC35" s="73">
        <f>ხარჯები!UMC33</f>
        <v>0</v>
      </c>
      <c r="UMD35" s="73">
        <f>ხარჯები!UMD33</f>
        <v>0</v>
      </c>
      <c r="UME35" s="73">
        <f>ხარჯები!UME33</f>
        <v>0</v>
      </c>
      <c r="UMF35" s="73">
        <f>ხარჯები!UMF33</f>
        <v>0</v>
      </c>
      <c r="UMG35" s="73">
        <f>ხარჯები!UMG33</f>
        <v>0</v>
      </c>
      <c r="UMH35" s="73">
        <f>ხარჯები!UMH33</f>
        <v>0</v>
      </c>
      <c r="UMI35" s="73">
        <f>ხარჯები!UMI33</f>
        <v>0</v>
      </c>
      <c r="UMJ35" s="73">
        <f>ხარჯები!UMJ33</f>
        <v>0</v>
      </c>
      <c r="UMK35" s="73">
        <f>ხარჯები!UMK33</f>
        <v>0</v>
      </c>
      <c r="UML35" s="73">
        <f>ხარჯები!UML33</f>
        <v>0</v>
      </c>
      <c r="UMM35" s="73">
        <f>ხარჯები!UMM33</f>
        <v>0</v>
      </c>
      <c r="UMN35" s="73">
        <f>ხარჯები!UMN33</f>
        <v>0</v>
      </c>
      <c r="UMO35" s="73">
        <f>ხარჯები!UMO33</f>
        <v>0</v>
      </c>
      <c r="UMP35" s="73">
        <f>ხარჯები!UMP33</f>
        <v>0</v>
      </c>
      <c r="UMQ35" s="73">
        <f>ხარჯები!UMQ33</f>
        <v>0</v>
      </c>
      <c r="UMR35" s="73">
        <f>ხარჯები!UMR33</f>
        <v>0</v>
      </c>
      <c r="UMS35" s="73">
        <f>ხარჯები!UMS33</f>
        <v>0</v>
      </c>
      <c r="UMT35" s="73">
        <f>ხარჯები!UMT33</f>
        <v>0</v>
      </c>
      <c r="UMU35" s="73">
        <f>ხარჯები!UMU33</f>
        <v>0</v>
      </c>
      <c r="UMV35" s="73">
        <f>ხარჯები!UMV33</f>
        <v>0</v>
      </c>
      <c r="UMW35" s="73">
        <f>ხარჯები!UMW33</f>
        <v>0</v>
      </c>
      <c r="UMX35" s="73">
        <f>ხარჯები!UMX33</f>
        <v>0</v>
      </c>
      <c r="UMY35" s="73">
        <f>ხარჯები!UMY33</f>
        <v>0</v>
      </c>
      <c r="UMZ35" s="73">
        <f>ხარჯები!UMZ33</f>
        <v>0</v>
      </c>
      <c r="UNA35" s="73">
        <f>ხარჯები!UNA33</f>
        <v>0</v>
      </c>
      <c r="UNB35" s="73">
        <f>ხარჯები!UNB33</f>
        <v>0</v>
      </c>
      <c r="UNC35" s="73">
        <f>ხარჯები!UNC33</f>
        <v>0</v>
      </c>
      <c r="UND35" s="73">
        <f>ხარჯები!UND33</f>
        <v>0</v>
      </c>
      <c r="UNE35" s="73">
        <f>ხარჯები!UNE33</f>
        <v>0</v>
      </c>
      <c r="UNF35" s="73">
        <f>ხარჯები!UNF33</f>
        <v>0</v>
      </c>
      <c r="UNG35" s="73">
        <f>ხარჯები!UNG33</f>
        <v>0</v>
      </c>
      <c r="UNH35" s="73">
        <f>ხარჯები!UNH33</f>
        <v>0</v>
      </c>
      <c r="UNI35" s="73">
        <f>ხარჯები!UNI33</f>
        <v>0</v>
      </c>
      <c r="UNJ35" s="73">
        <f>ხარჯები!UNJ33</f>
        <v>0</v>
      </c>
      <c r="UNK35" s="73">
        <f>ხარჯები!UNK33</f>
        <v>0</v>
      </c>
      <c r="UNL35" s="73">
        <f>ხარჯები!UNL33</f>
        <v>0</v>
      </c>
      <c r="UNM35" s="73">
        <f>ხარჯები!UNM33</f>
        <v>0</v>
      </c>
      <c r="UNN35" s="73">
        <f>ხარჯები!UNN33</f>
        <v>0</v>
      </c>
      <c r="UNO35" s="73">
        <f>ხარჯები!UNO33</f>
        <v>0</v>
      </c>
      <c r="UNP35" s="73">
        <f>ხარჯები!UNP33</f>
        <v>0</v>
      </c>
      <c r="UNQ35" s="73">
        <f>ხარჯები!UNQ33</f>
        <v>0</v>
      </c>
      <c r="UNR35" s="73">
        <f>ხარჯები!UNR33</f>
        <v>0</v>
      </c>
      <c r="UNS35" s="73">
        <f>ხარჯები!UNS33</f>
        <v>0</v>
      </c>
      <c r="UNT35" s="73">
        <f>ხარჯები!UNT33</f>
        <v>0</v>
      </c>
      <c r="UNU35" s="73">
        <f>ხარჯები!UNU33</f>
        <v>0</v>
      </c>
      <c r="UNV35" s="73">
        <f>ხარჯები!UNV33</f>
        <v>0</v>
      </c>
      <c r="UNW35" s="73">
        <f>ხარჯები!UNW33</f>
        <v>0</v>
      </c>
      <c r="UNX35" s="73">
        <f>ხარჯები!UNX33</f>
        <v>0</v>
      </c>
      <c r="UNY35" s="73">
        <f>ხარჯები!UNY33</f>
        <v>0</v>
      </c>
      <c r="UNZ35" s="73">
        <f>ხარჯები!UNZ33</f>
        <v>0</v>
      </c>
      <c r="UOA35" s="73">
        <f>ხარჯები!UOA33</f>
        <v>0</v>
      </c>
      <c r="UOB35" s="73">
        <f>ხარჯები!UOB33</f>
        <v>0</v>
      </c>
      <c r="UOC35" s="73">
        <f>ხარჯები!UOC33</f>
        <v>0</v>
      </c>
      <c r="UOD35" s="73">
        <f>ხარჯები!UOD33</f>
        <v>0</v>
      </c>
      <c r="UOE35" s="73">
        <f>ხარჯები!UOE33</f>
        <v>0</v>
      </c>
      <c r="UOF35" s="73">
        <f>ხარჯები!UOF33</f>
        <v>0</v>
      </c>
      <c r="UOG35" s="73">
        <f>ხარჯები!UOG33</f>
        <v>0</v>
      </c>
      <c r="UOH35" s="73">
        <f>ხარჯები!UOH33</f>
        <v>0</v>
      </c>
      <c r="UOI35" s="73">
        <f>ხარჯები!UOI33</f>
        <v>0</v>
      </c>
      <c r="UOJ35" s="73">
        <f>ხარჯები!UOJ33</f>
        <v>0</v>
      </c>
      <c r="UOK35" s="73">
        <f>ხარჯები!UOK33</f>
        <v>0</v>
      </c>
      <c r="UOL35" s="73">
        <f>ხარჯები!UOL33</f>
        <v>0</v>
      </c>
      <c r="UOM35" s="73">
        <f>ხარჯები!UOM33</f>
        <v>0</v>
      </c>
      <c r="UON35" s="73">
        <f>ხარჯები!UON33</f>
        <v>0</v>
      </c>
      <c r="UOO35" s="73">
        <f>ხარჯები!UOO33</f>
        <v>0</v>
      </c>
      <c r="UOP35" s="73">
        <f>ხარჯები!UOP33</f>
        <v>0</v>
      </c>
      <c r="UOQ35" s="73">
        <f>ხარჯები!UOQ33</f>
        <v>0</v>
      </c>
      <c r="UOR35" s="73">
        <f>ხარჯები!UOR33</f>
        <v>0</v>
      </c>
      <c r="UOS35" s="73">
        <f>ხარჯები!UOS33</f>
        <v>0</v>
      </c>
      <c r="UOT35" s="73">
        <f>ხარჯები!UOT33</f>
        <v>0</v>
      </c>
      <c r="UOU35" s="73">
        <f>ხარჯები!UOU33</f>
        <v>0</v>
      </c>
      <c r="UOV35" s="73">
        <f>ხარჯები!UOV33</f>
        <v>0</v>
      </c>
      <c r="UOW35" s="73">
        <f>ხარჯები!UOW33</f>
        <v>0</v>
      </c>
      <c r="UOX35" s="73">
        <f>ხარჯები!UOX33</f>
        <v>0</v>
      </c>
      <c r="UOY35" s="73">
        <f>ხარჯები!UOY33</f>
        <v>0</v>
      </c>
      <c r="UOZ35" s="73">
        <f>ხარჯები!UOZ33</f>
        <v>0</v>
      </c>
      <c r="UPA35" s="73">
        <f>ხარჯები!UPA33</f>
        <v>0</v>
      </c>
      <c r="UPB35" s="73">
        <f>ხარჯები!UPB33</f>
        <v>0</v>
      </c>
      <c r="UPC35" s="73">
        <f>ხარჯები!UPC33</f>
        <v>0</v>
      </c>
      <c r="UPD35" s="73">
        <f>ხარჯები!UPD33</f>
        <v>0</v>
      </c>
      <c r="UPE35" s="73">
        <f>ხარჯები!UPE33</f>
        <v>0</v>
      </c>
      <c r="UPF35" s="73">
        <f>ხარჯები!UPF33</f>
        <v>0</v>
      </c>
      <c r="UPG35" s="73">
        <f>ხარჯები!UPG33</f>
        <v>0</v>
      </c>
      <c r="UPH35" s="73">
        <f>ხარჯები!UPH33</f>
        <v>0</v>
      </c>
      <c r="UPI35" s="73">
        <f>ხარჯები!UPI33</f>
        <v>0</v>
      </c>
      <c r="UPJ35" s="73">
        <f>ხარჯები!UPJ33</f>
        <v>0</v>
      </c>
      <c r="UPK35" s="73">
        <f>ხარჯები!UPK33</f>
        <v>0</v>
      </c>
      <c r="UPL35" s="73">
        <f>ხარჯები!UPL33</f>
        <v>0</v>
      </c>
      <c r="UPM35" s="73">
        <f>ხარჯები!UPM33</f>
        <v>0</v>
      </c>
      <c r="UPN35" s="73">
        <f>ხარჯები!UPN33</f>
        <v>0</v>
      </c>
      <c r="UPO35" s="73">
        <f>ხარჯები!UPO33</f>
        <v>0</v>
      </c>
      <c r="UPP35" s="73">
        <f>ხარჯები!UPP33</f>
        <v>0</v>
      </c>
      <c r="UPQ35" s="73">
        <f>ხარჯები!UPQ33</f>
        <v>0</v>
      </c>
      <c r="UPR35" s="73">
        <f>ხარჯები!UPR33</f>
        <v>0</v>
      </c>
      <c r="UPS35" s="73">
        <f>ხარჯები!UPS33</f>
        <v>0</v>
      </c>
      <c r="UPT35" s="73">
        <f>ხარჯები!UPT33</f>
        <v>0</v>
      </c>
      <c r="UPU35" s="73">
        <f>ხარჯები!UPU33</f>
        <v>0</v>
      </c>
      <c r="UPV35" s="73">
        <f>ხარჯები!UPV33</f>
        <v>0</v>
      </c>
      <c r="UPW35" s="73">
        <f>ხარჯები!UPW33</f>
        <v>0</v>
      </c>
      <c r="UPX35" s="73">
        <f>ხარჯები!UPX33</f>
        <v>0</v>
      </c>
      <c r="UPY35" s="73">
        <f>ხარჯები!UPY33</f>
        <v>0</v>
      </c>
      <c r="UPZ35" s="73">
        <f>ხარჯები!UPZ33</f>
        <v>0</v>
      </c>
      <c r="UQA35" s="73">
        <f>ხარჯები!UQA33</f>
        <v>0</v>
      </c>
      <c r="UQB35" s="73">
        <f>ხარჯები!UQB33</f>
        <v>0</v>
      </c>
      <c r="UQC35" s="73">
        <f>ხარჯები!UQC33</f>
        <v>0</v>
      </c>
      <c r="UQD35" s="73">
        <f>ხარჯები!UQD33</f>
        <v>0</v>
      </c>
      <c r="UQE35" s="73">
        <f>ხარჯები!UQE33</f>
        <v>0</v>
      </c>
      <c r="UQF35" s="73">
        <f>ხარჯები!UQF33</f>
        <v>0</v>
      </c>
      <c r="UQG35" s="73">
        <f>ხარჯები!UQG33</f>
        <v>0</v>
      </c>
      <c r="UQH35" s="73">
        <f>ხარჯები!UQH33</f>
        <v>0</v>
      </c>
      <c r="UQI35" s="73">
        <f>ხარჯები!UQI33</f>
        <v>0</v>
      </c>
      <c r="UQJ35" s="73">
        <f>ხარჯები!UQJ33</f>
        <v>0</v>
      </c>
      <c r="UQK35" s="73">
        <f>ხარჯები!UQK33</f>
        <v>0</v>
      </c>
      <c r="UQL35" s="73">
        <f>ხარჯები!UQL33</f>
        <v>0</v>
      </c>
      <c r="UQM35" s="73">
        <f>ხარჯები!UQM33</f>
        <v>0</v>
      </c>
      <c r="UQN35" s="73">
        <f>ხარჯები!UQN33</f>
        <v>0</v>
      </c>
      <c r="UQO35" s="73">
        <f>ხარჯები!UQO33</f>
        <v>0</v>
      </c>
      <c r="UQP35" s="73">
        <f>ხარჯები!UQP33</f>
        <v>0</v>
      </c>
      <c r="UQQ35" s="73">
        <f>ხარჯები!UQQ33</f>
        <v>0</v>
      </c>
      <c r="UQR35" s="73">
        <f>ხარჯები!UQR33</f>
        <v>0</v>
      </c>
      <c r="UQS35" s="73">
        <f>ხარჯები!UQS33</f>
        <v>0</v>
      </c>
      <c r="UQT35" s="73">
        <f>ხარჯები!UQT33</f>
        <v>0</v>
      </c>
      <c r="UQU35" s="73">
        <f>ხარჯები!UQU33</f>
        <v>0</v>
      </c>
      <c r="UQV35" s="73">
        <f>ხარჯები!UQV33</f>
        <v>0</v>
      </c>
      <c r="UQW35" s="73">
        <f>ხარჯები!UQW33</f>
        <v>0</v>
      </c>
      <c r="UQX35" s="73">
        <f>ხარჯები!UQX33</f>
        <v>0</v>
      </c>
      <c r="UQY35" s="73">
        <f>ხარჯები!UQY33</f>
        <v>0</v>
      </c>
      <c r="UQZ35" s="73">
        <f>ხარჯები!UQZ33</f>
        <v>0</v>
      </c>
      <c r="URA35" s="73">
        <f>ხარჯები!URA33</f>
        <v>0</v>
      </c>
      <c r="URB35" s="73">
        <f>ხარჯები!URB33</f>
        <v>0</v>
      </c>
      <c r="URC35" s="73">
        <f>ხარჯები!URC33</f>
        <v>0</v>
      </c>
      <c r="URD35" s="73">
        <f>ხარჯები!URD33</f>
        <v>0</v>
      </c>
      <c r="URE35" s="73">
        <f>ხარჯები!URE33</f>
        <v>0</v>
      </c>
      <c r="URF35" s="73">
        <f>ხარჯები!URF33</f>
        <v>0</v>
      </c>
      <c r="URG35" s="73">
        <f>ხარჯები!URG33</f>
        <v>0</v>
      </c>
      <c r="URH35" s="73">
        <f>ხარჯები!URH33</f>
        <v>0</v>
      </c>
      <c r="URI35" s="73">
        <f>ხარჯები!URI33</f>
        <v>0</v>
      </c>
      <c r="URJ35" s="73">
        <f>ხარჯები!URJ33</f>
        <v>0</v>
      </c>
      <c r="URK35" s="73">
        <f>ხარჯები!URK33</f>
        <v>0</v>
      </c>
      <c r="URL35" s="73">
        <f>ხარჯები!URL33</f>
        <v>0</v>
      </c>
      <c r="URM35" s="73">
        <f>ხარჯები!URM33</f>
        <v>0</v>
      </c>
      <c r="URN35" s="73">
        <f>ხარჯები!URN33</f>
        <v>0</v>
      </c>
      <c r="URO35" s="73">
        <f>ხარჯები!URO33</f>
        <v>0</v>
      </c>
      <c r="URP35" s="73">
        <f>ხარჯები!URP33</f>
        <v>0</v>
      </c>
      <c r="URQ35" s="73">
        <f>ხარჯები!URQ33</f>
        <v>0</v>
      </c>
      <c r="URR35" s="73">
        <f>ხარჯები!URR33</f>
        <v>0</v>
      </c>
      <c r="URS35" s="73">
        <f>ხარჯები!URS33</f>
        <v>0</v>
      </c>
      <c r="URT35" s="73">
        <f>ხარჯები!URT33</f>
        <v>0</v>
      </c>
      <c r="URU35" s="73">
        <f>ხარჯები!URU33</f>
        <v>0</v>
      </c>
      <c r="URV35" s="73">
        <f>ხარჯები!URV33</f>
        <v>0</v>
      </c>
      <c r="URW35" s="73">
        <f>ხარჯები!URW33</f>
        <v>0</v>
      </c>
      <c r="URX35" s="73">
        <f>ხარჯები!URX33</f>
        <v>0</v>
      </c>
      <c r="URY35" s="73">
        <f>ხარჯები!URY33</f>
        <v>0</v>
      </c>
      <c r="URZ35" s="73">
        <f>ხარჯები!URZ33</f>
        <v>0</v>
      </c>
      <c r="USA35" s="73">
        <f>ხარჯები!USA33</f>
        <v>0</v>
      </c>
      <c r="USB35" s="73">
        <f>ხარჯები!USB33</f>
        <v>0</v>
      </c>
      <c r="USC35" s="73">
        <f>ხარჯები!USC33</f>
        <v>0</v>
      </c>
      <c r="USD35" s="73">
        <f>ხარჯები!USD33</f>
        <v>0</v>
      </c>
      <c r="USE35" s="73">
        <f>ხარჯები!USE33</f>
        <v>0</v>
      </c>
      <c r="USF35" s="73">
        <f>ხარჯები!USF33</f>
        <v>0</v>
      </c>
      <c r="USG35" s="73">
        <f>ხარჯები!USG33</f>
        <v>0</v>
      </c>
      <c r="USH35" s="73">
        <f>ხარჯები!USH33</f>
        <v>0</v>
      </c>
      <c r="USI35" s="73">
        <f>ხარჯები!USI33</f>
        <v>0</v>
      </c>
      <c r="USJ35" s="73">
        <f>ხარჯები!USJ33</f>
        <v>0</v>
      </c>
      <c r="USK35" s="73">
        <f>ხარჯები!USK33</f>
        <v>0</v>
      </c>
      <c r="USL35" s="73">
        <f>ხარჯები!USL33</f>
        <v>0</v>
      </c>
      <c r="USM35" s="73">
        <f>ხარჯები!USM33</f>
        <v>0</v>
      </c>
      <c r="USN35" s="73">
        <f>ხარჯები!USN33</f>
        <v>0</v>
      </c>
      <c r="USO35" s="73">
        <f>ხარჯები!USO33</f>
        <v>0</v>
      </c>
      <c r="USP35" s="73">
        <f>ხარჯები!USP33</f>
        <v>0</v>
      </c>
      <c r="USQ35" s="73">
        <f>ხარჯები!USQ33</f>
        <v>0</v>
      </c>
      <c r="USR35" s="73">
        <f>ხარჯები!USR33</f>
        <v>0</v>
      </c>
      <c r="USS35" s="73">
        <f>ხარჯები!USS33</f>
        <v>0</v>
      </c>
      <c r="UST35" s="73">
        <f>ხარჯები!UST33</f>
        <v>0</v>
      </c>
      <c r="USU35" s="73">
        <f>ხარჯები!USU33</f>
        <v>0</v>
      </c>
      <c r="USV35" s="73">
        <f>ხარჯები!USV33</f>
        <v>0</v>
      </c>
      <c r="USW35" s="73">
        <f>ხარჯები!USW33</f>
        <v>0</v>
      </c>
      <c r="USX35" s="73">
        <f>ხარჯები!USX33</f>
        <v>0</v>
      </c>
      <c r="USY35" s="73">
        <f>ხარჯები!USY33</f>
        <v>0</v>
      </c>
      <c r="USZ35" s="73">
        <f>ხარჯები!USZ33</f>
        <v>0</v>
      </c>
      <c r="UTA35" s="73">
        <f>ხარჯები!UTA33</f>
        <v>0</v>
      </c>
      <c r="UTB35" s="73">
        <f>ხარჯები!UTB33</f>
        <v>0</v>
      </c>
      <c r="UTC35" s="73">
        <f>ხარჯები!UTC33</f>
        <v>0</v>
      </c>
      <c r="UTD35" s="73">
        <f>ხარჯები!UTD33</f>
        <v>0</v>
      </c>
      <c r="UTE35" s="73">
        <f>ხარჯები!UTE33</f>
        <v>0</v>
      </c>
      <c r="UTF35" s="73">
        <f>ხარჯები!UTF33</f>
        <v>0</v>
      </c>
      <c r="UTG35" s="73">
        <f>ხარჯები!UTG33</f>
        <v>0</v>
      </c>
      <c r="UTH35" s="73">
        <f>ხარჯები!UTH33</f>
        <v>0</v>
      </c>
      <c r="UTI35" s="73">
        <f>ხარჯები!UTI33</f>
        <v>0</v>
      </c>
      <c r="UTJ35" s="73">
        <f>ხარჯები!UTJ33</f>
        <v>0</v>
      </c>
      <c r="UTK35" s="73">
        <f>ხარჯები!UTK33</f>
        <v>0</v>
      </c>
      <c r="UTL35" s="73">
        <f>ხარჯები!UTL33</f>
        <v>0</v>
      </c>
      <c r="UTM35" s="73">
        <f>ხარჯები!UTM33</f>
        <v>0</v>
      </c>
      <c r="UTN35" s="73">
        <f>ხარჯები!UTN33</f>
        <v>0</v>
      </c>
      <c r="UTO35" s="73">
        <f>ხარჯები!UTO33</f>
        <v>0</v>
      </c>
      <c r="UTP35" s="73">
        <f>ხარჯები!UTP33</f>
        <v>0</v>
      </c>
      <c r="UTQ35" s="73">
        <f>ხარჯები!UTQ33</f>
        <v>0</v>
      </c>
      <c r="UTR35" s="73">
        <f>ხარჯები!UTR33</f>
        <v>0</v>
      </c>
      <c r="UTS35" s="73">
        <f>ხარჯები!UTS33</f>
        <v>0</v>
      </c>
      <c r="UTT35" s="73">
        <f>ხარჯები!UTT33</f>
        <v>0</v>
      </c>
      <c r="UTU35" s="73">
        <f>ხარჯები!UTU33</f>
        <v>0</v>
      </c>
      <c r="UTV35" s="73">
        <f>ხარჯები!UTV33</f>
        <v>0</v>
      </c>
      <c r="UTW35" s="73">
        <f>ხარჯები!UTW33</f>
        <v>0</v>
      </c>
      <c r="UTX35" s="73">
        <f>ხარჯები!UTX33</f>
        <v>0</v>
      </c>
      <c r="UTY35" s="73">
        <f>ხარჯები!UTY33</f>
        <v>0</v>
      </c>
      <c r="UTZ35" s="73">
        <f>ხარჯები!UTZ33</f>
        <v>0</v>
      </c>
      <c r="UUA35" s="73">
        <f>ხარჯები!UUA33</f>
        <v>0</v>
      </c>
      <c r="UUB35" s="73">
        <f>ხარჯები!UUB33</f>
        <v>0</v>
      </c>
      <c r="UUC35" s="73">
        <f>ხარჯები!UUC33</f>
        <v>0</v>
      </c>
      <c r="UUD35" s="73">
        <f>ხარჯები!UUD33</f>
        <v>0</v>
      </c>
      <c r="UUE35" s="73">
        <f>ხარჯები!UUE33</f>
        <v>0</v>
      </c>
      <c r="UUF35" s="73">
        <f>ხარჯები!UUF33</f>
        <v>0</v>
      </c>
      <c r="UUG35" s="73">
        <f>ხარჯები!UUG33</f>
        <v>0</v>
      </c>
      <c r="UUH35" s="73">
        <f>ხარჯები!UUH33</f>
        <v>0</v>
      </c>
      <c r="UUI35" s="73">
        <f>ხარჯები!UUI33</f>
        <v>0</v>
      </c>
      <c r="UUJ35" s="73">
        <f>ხარჯები!UUJ33</f>
        <v>0</v>
      </c>
      <c r="UUK35" s="73">
        <f>ხარჯები!UUK33</f>
        <v>0</v>
      </c>
      <c r="UUL35" s="73">
        <f>ხარჯები!UUL33</f>
        <v>0</v>
      </c>
      <c r="UUM35" s="73">
        <f>ხარჯები!UUM33</f>
        <v>0</v>
      </c>
      <c r="UUN35" s="73">
        <f>ხარჯები!UUN33</f>
        <v>0</v>
      </c>
      <c r="UUO35" s="73">
        <f>ხარჯები!UUO33</f>
        <v>0</v>
      </c>
      <c r="UUP35" s="73">
        <f>ხარჯები!UUP33</f>
        <v>0</v>
      </c>
      <c r="UUQ35" s="73">
        <f>ხარჯები!UUQ33</f>
        <v>0</v>
      </c>
      <c r="UUR35" s="73">
        <f>ხარჯები!UUR33</f>
        <v>0</v>
      </c>
      <c r="UUS35" s="73">
        <f>ხარჯები!UUS33</f>
        <v>0</v>
      </c>
      <c r="UUT35" s="73">
        <f>ხარჯები!UUT33</f>
        <v>0</v>
      </c>
      <c r="UUU35" s="73">
        <f>ხარჯები!UUU33</f>
        <v>0</v>
      </c>
      <c r="UUV35" s="73">
        <f>ხარჯები!UUV33</f>
        <v>0</v>
      </c>
      <c r="UUW35" s="73">
        <f>ხარჯები!UUW33</f>
        <v>0</v>
      </c>
      <c r="UUX35" s="73">
        <f>ხარჯები!UUX33</f>
        <v>0</v>
      </c>
      <c r="UUY35" s="73">
        <f>ხარჯები!UUY33</f>
        <v>0</v>
      </c>
      <c r="UUZ35" s="73">
        <f>ხარჯები!UUZ33</f>
        <v>0</v>
      </c>
      <c r="UVA35" s="73">
        <f>ხარჯები!UVA33</f>
        <v>0</v>
      </c>
      <c r="UVB35" s="73">
        <f>ხარჯები!UVB33</f>
        <v>0</v>
      </c>
      <c r="UVC35" s="73">
        <f>ხარჯები!UVC33</f>
        <v>0</v>
      </c>
      <c r="UVD35" s="73">
        <f>ხარჯები!UVD33</f>
        <v>0</v>
      </c>
      <c r="UVE35" s="73">
        <f>ხარჯები!UVE33</f>
        <v>0</v>
      </c>
      <c r="UVF35" s="73">
        <f>ხარჯები!UVF33</f>
        <v>0</v>
      </c>
      <c r="UVG35" s="73">
        <f>ხარჯები!UVG33</f>
        <v>0</v>
      </c>
      <c r="UVH35" s="73">
        <f>ხარჯები!UVH33</f>
        <v>0</v>
      </c>
      <c r="UVI35" s="73">
        <f>ხარჯები!UVI33</f>
        <v>0</v>
      </c>
      <c r="UVJ35" s="73">
        <f>ხარჯები!UVJ33</f>
        <v>0</v>
      </c>
      <c r="UVK35" s="73">
        <f>ხარჯები!UVK33</f>
        <v>0</v>
      </c>
      <c r="UVL35" s="73">
        <f>ხარჯები!UVL33</f>
        <v>0</v>
      </c>
      <c r="UVM35" s="73">
        <f>ხარჯები!UVM33</f>
        <v>0</v>
      </c>
      <c r="UVN35" s="73">
        <f>ხარჯები!UVN33</f>
        <v>0</v>
      </c>
      <c r="UVO35" s="73">
        <f>ხარჯები!UVO33</f>
        <v>0</v>
      </c>
      <c r="UVP35" s="73">
        <f>ხარჯები!UVP33</f>
        <v>0</v>
      </c>
      <c r="UVQ35" s="73">
        <f>ხარჯები!UVQ33</f>
        <v>0</v>
      </c>
      <c r="UVR35" s="73">
        <f>ხარჯები!UVR33</f>
        <v>0</v>
      </c>
      <c r="UVS35" s="73">
        <f>ხარჯები!UVS33</f>
        <v>0</v>
      </c>
      <c r="UVT35" s="73">
        <f>ხარჯები!UVT33</f>
        <v>0</v>
      </c>
      <c r="UVU35" s="73">
        <f>ხარჯები!UVU33</f>
        <v>0</v>
      </c>
      <c r="UVV35" s="73">
        <f>ხარჯები!UVV33</f>
        <v>0</v>
      </c>
      <c r="UVW35" s="73">
        <f>ხარჯები!UVW33</f>
        <v>0</v>
      </c>
      <c r="UVX35" s="73">
        <f>ხარჯები!UVX33</f>
        <v>0</v>
      </c>
      <c r="UVY35" s="73">
        <f>ხარჯები!UVY33</f>
        <v>0</v>
      </c>
      <c r="UVZ35" s="73">
        <f>ხარჯები!UVZ33</f>
        <v>0</v>
      </c>
      <c r="UWA35" s="73">
        <f>ხარჯები!UWA33</f>
        <v>0</v>
      </c>
      <c r="UWB35" s="73">
        <f>ხარჯები!UWB33</f>
        <v>0</v>
      </c>
      <c r="UWC35" s="73">
        <f>ხარჯები!UWC33</f>
        <v>0</v>
      </c>
      <c r="UWD35" s="73">
        <f>ხარჯები!UWD33</f>
        <v>0</v>
      </c>
      <c r="UWE35" s="73">
        <f>ხარჯები!UWE33</f>
        <v>0</v>
      </c>
      <c r="UWF35" s="73">
        <f>ხარჯები!UWF33</f>
        <v>0</v>
      </c>
      <c r="UWG35" s="73">
        <f>ხარჯები!UWG33</f>
        <v>0</v>
      </c>
      <c r="UWH35" s="73">
        <f>ხარჯები!UWH33</f>
        <v>0</v>
      </c>
      <c r="UWI35" s="73">
        <f>ხარჯები!UWI33</f>
        <v>0</v>
      </c>
      <c r="UWJ35" s="73">
        <f>ხარჯები!UWJ33</f>
        <v>0</v>
      </c>
      <c r="UWK35" s="73">
        <f>ხარჯები!UWK33</f>
        <v>0</v>
      </c>
      <c r="UWL35" s="73">
        <f>ხარჯები!UWL33</f>
        <v>0</v>
      </c>
      <c r="UWM35" s="73">
        <f>ხარჯები!UWM33</f>
        <v>0</v>
      </c>
      <c r="UWN35" s="73">
        <f>ხარჯები!UWN33</f>
        <v>0</v>
      </c>
      <c r="UWO35" s="73">
        <f>ხარჯები!UWO33</f>
        <v>0</v>
      </c>
      <c r="UWP35" s="73">
        <f>ხარჯები!UWP33</f>
        <v>0</v>
      </c>
      <c r="UWQ35" s="73">
        <f>ხარჯები!UWQ33</f>
        <v>0</v>
      </c>
      <c r="UWR35" s="73">
        <f>ხარჯები!UWR33</f>
        <v>0</v>
      </c>
      <c r="UWS35" s="73">
        <f>ხარჯები!UWS33</f>
        <v>0</v>
      </c>
      <c r="UWT35" s="73">
        <f>ხარჯები!UWT33</f>
        <v>0</v>
      </c>
      <c r="UWU35" s="73">
        <f>ხარჯები!UWU33</f>
        <v>0</v>
      </c>
      <c r="UWV35" s="73">
        <f>ხარჯები!UWV33</f>
        <v>0</v>
      </c>
      <c r="UWW35" s="73">
        <f>ხარჯები!UWW33</f>
        <v>0</v>
      </c>
      <c r="UWX35" s="73">
        <f>ხარჯები!UWX33</f>
        <v>0</v>
      </c>
      <c r="UWY35" s="73">
        <f>ხარჯები!UWY33</f>
        <v>0</v>
      </c>
      <c r="UWZ35" s="73">
        <f>ხარჯები!UWZ33</f>
        <v>0</v>
      </c>
      <c r="UXA35" s="73">
        <f>ხარჯები!UXA33</f>
        <v>0</v>
      </c>
      <c r="UXB35" s="73">
        <f>ხარჯები!UXB33</f>
        <v>0</v>
      </c>
      <c r="UXC35" s="73">
        <f>ხარჯები!UXC33</f>
        <v>0</v>
      </c>
      <c r="UXD35" s="73">
        <f>ხარჯები!UXD33</f>
        <v>0</v>
      </c>
      <c r="UXE35" s="73">
        <f>ხარჯები!UXE33</f>
        <v>0</v>
      </c>
      <c r="UXF35" s="73">
        <f>ხარჯები!UXF33</f>
        <v>0</v>
      </c>
      <c r="UXG35" s="73">
        <f>ხარჯები!UXG33</f>
        <v>0</v>
      </c>
      <c r="UXH35" s="73">
        <f>ხარჯები!UXH33</f>
        <v>0</v>
      </c>
      <c r="UXI35" s="73">
        <f>ხარჯები!UXI33</f>
        <v>0</v>
      </c>
      <c r="UXJ35" s="73">
        <f>ხარჯები!UXJ33</f>
        <v>0</v>
      </c>
      <c r="UXK35" s="73">
        <f>ხარჯები!UXK33</f>
        <v>0</v>
      </c>
      <c r="UXL35" s="73">
        <f>ხარჯები!UXL33</f>
        <v>0</v>
      </c>
      <c r="UXM35" s="73">
        <f>ხარჯები!UXM33</f>
        <v>0</v>
      </c>
      <c r="UXN35" s="73">
        <f>ხარჯები!UXN33</f>
        <v>0</v>
      </c>
      <c r="UXO35" s="73">
        <f>ხარჯები!UXO33</f>
        <v>0</v>
      </c>
      <c r="UXP35" s="73">
        <f>ხარჯები!UXP33</f>
        <v>0</v>
      </c>
      <c r="UXQ35" s="73">
        <f>ხარჯები!UXQ33</f>
        <v>0</v>
      </c>
      <c r="UXR35" s="73">
        <f>ხარჯები!UXR33</f>
        <v>0</v>
      </c>
      <c r="UXS35" s="73">
        <f>ხარჯები!UXS33</f>
        <v>0</v>
      </c>
      <c r="UXT35" s="73">
        <f>ხარჯები!UXT33</f>
        <v>0</v>
      </c>
      <c r="UXU35" s="73">
        <f>ხარჯები!UXU33</f>
        <v>0</v>
      </c>
      <c r="UXV35" s="73">
        <f>ხარჯები!UXV33</f>
        <v>0</v>
      </c>
      <c r="UXW35" s="73">
        <f>ხარჯები!UXW33</f>
        <v>0</v>
      </c>
      <c r="UXX35" s="73">
        <f>ხარჯები!UXX33</f>
        <v>0</v>
      </c>
      <c r="UXY35" s="73">
        <f>ხარჯები!UXY33</f>
        <v>0</v>
      </c>
      <c r="UXZ35" s="73">
        <f>ხარჯები!UXZ33</f>
        <v>0</v>
      </c>
      <c r="UYA35" s="73">
        <f>ხარჯები!UYA33</f>
        <v>0</v>
      </c>
      <c r="UYB35" s="73">
        <f>ხარჯები!UYB33</f>
        <v>0</v>
      </c>
      <c r="UYC35" s="73">
        <f>ხარჯები!UYC33</f>
        <v>0</v>
      </c>
      <c r="UYD35" s="73">
        <f>ხარჯები!UYD33</f>
        <v>0</v>
      </c>
      <c r="UYE35" s="73">
        <f>ხარჯები!UYE33</f>
        <v>0</v>
      </c>
      <c r="UYF35" s="73">
        <f>ხარჯები!UYF33</f>
        <v>0</v>
      </c>
      <c r="UYG35" s="73">
        <f>ხარჯები!UYG33</f>
        <v>0</v>
      </c>
      <c r="UYH35" s="73">
        <f>ხარჯები!UYH33</f>
        <v>0</v>
      </c>
      <c r="UYI35" s="73">
        <f>ხარჯები!UYI33</f>
        <v>0</v>
      </c>
      <c r="UYJ35" s="73">
        <f>ხარჯები!UYJ33</f>
        <v>0</v>
      </c>
      <c r="UYK35" s="73">
        <f>ხარჯები!UYK33</f>
        <v>0</v>
      </c>
      <c r="UYL35" s="73">
        <f>ხარჯები!UYL33</f>
        <v>0</v>
      </c>
      <c r="UYM35" s="73">
        <f>ხარჯები!UYM33</f>
        <v>0</v>
      </c>
      <c r="UYN35" s="73">
        <f>ხარჯები!UYN33</f>
        <v>0</v>
      </c>
      <c r="UYO35" s="73">
        <f>ხარჯები!UYO33</f>
        <v>0</v>
      </c>
      <c r="UYP35" s="73">
        <f>ხარჯები!UYP33</f>
        <v>0</v>
      </c>
      <c r="UYQ35" s="73">
        <f>ხარჯები!UYQ33</f>
        <v>0</v>
      </c>
      <c r="UYR35" s="73">
        <f>ხარჯები!UYR33</f>
        <v>0</v>
      </c>
      <c r="UYS35" s="73">
        <f>ხარჯები!UYS33</f>
        <v>0</v>
      </c>
      <c r="UYT35" s="73">
        <f>ხარჯები!UYT33</f>
        <v>0</v>
      </c>
      <c r="UYU35" s="73">
        <f>ხარჯები!UYU33</f>
        <v>0</v>
      </c>
      <c r="UYV35" s="73">
        <f>ხარჯები!UYV33</f>
        <v>0</v>
      </c>
      <c r="UYW35" s="73">
        <f>ხარჯები!UYW33</f>
        <v>0</v>
      </c>
      <c r="UYX35" s="73">
        <f>ხარჯები!UYX33</f>
        <v>0</v>
      </c>
      <c r="UYY35" s="73">
        <f>ხარჯები!UYY33</f>
        <v>0</v>
      </c>
      <c r="UYZ35" s="73">
        <f>ხარჯები!UYZ33</f>
        <v>0</v>
      </c>
      <c r="UZA35" s="73">
        <f>ხარჯები!UZA33</f>
        <v>0</v>
      </c>
      <c r="UZB35" s="73">
        <f>ხარჯები!UZB33</f>
        <v>0</v>
      </c>
      <c r="UZC35" s="73">
        <f>ხარჯები!UZC33</f>
        <v>0</v>
      </c>
      <c r="UZD35" s="73">
        <f>ხარჯები!UZD33</f>
        <v>0</v>
      </c>
      <c r="UZE35" s="73">
        <f>ხარჯები!UZE33</f>
        <v>0</v>
      </c>
      <c r="UZF35" s="73">
        <f>ხარჯები!UZF33</f>
        <v>0</v>
      </c>
      <c r="UZG35" s="73">
        <f>ხარჯები!UZG33</f>
        <v>0</v>
      </c>
      <c r="UZH35" s="73">
        <f>ხარჯები!UZH33</f>
        <v>0</v>
      </c>
      <c r="UZI35" s="73">
        <f>ხარჯები!UZI33</f>
        <v>0</v>
      </c>
      <c r="UZJ35" s="73">
        <f>ხარჯები!UZJ33</f>
        <v>0</v>
      </c>
      <c r="UZK35" s="73">
        <f>ხარჯები!UZK33</f>
        <v>0</v>
      </c>
      <c r="UZL35" s="73">
        <f>ხარჯები!UZL33</f>
        <v>0</v>
      </c>
      <c r="UZM35" s="73">
        <f>ხარჯები!UZM33</f>
        <v>0</v>
      </c>
      <c r="UZN35" s="73">
        <f>ხარჯები!UZN33</f>
        <v>0</v>
      </c>
      <c r="UZO35" s="73">
        <f>ხარჯები!UZO33</f>
        <v>0</v>
      </c>
      <c r="UZP35" s="73">
        <f>ხარჯები!UZP33</f>
        <v>0</v>
      </c>
      <c r="UZQ35" s="73">
        <f>ხარჯები!UZQ33</f>
        <v>0</v>
      </c>
      <c r="UZR35" s="73">
        <f>ხარჯები!UZR33</f>
        <v>0</v>
      </c>
      <c r="UZS35" s="73">
        <f>ხარჯები!UZS33</f>
        <v>0</v>
      </c>
      <c r="UZT35" s="73">
        <f>ხარჯები!UZT33</f>
        <v>0</v>
      </c>
      <c r="UZU35" s="73">
        <f>ხარჯები!UZU33</f>
        <v>0</v>
      </c>
      <c r="UZV35" s="73">
        <f>ხარჯები!UZV33</f>
        <v>0</v>
      </c>
      <c r="UZW35" s="73">
        <f>ხარჯები!UZW33</f>
        <v>0</v>
      </c>
      <c r="UZX35" s="73">
        <f>ხარჯები!UZX33</f>
        <v>0</v>
      </c>
      <c r="UZY35" s="73">
        <f>ხარჯები!UZY33</f>
        <v>0</v>
      </c>
      <c r="UZZ35" s="73">
        <f>ხარჯები!UZZ33</f>
        <v>0</v>
      </c>
      <c r="VAA35" s="73">
        <f>ხარჯები!VAA33</f>
        <v>0</v>
      </c>
      <c r="VAB35" s="73">
        <f>ხარჯები!VAB33</f>
        <v>0</v>
      </c>
      <c r="VAC35" s="73">
        <f>ხარჯები!VAC33</f>
        <v>0</v>
      </c>
      <c r="VAD35" s="73">
        <f>ხარჯები!VAD33</f>
        <v>0</v>
      </c>
      <c r="VAE35" s="73">
        <f>ხარჯები!VAE33</f>
        <v>0</v>
      </c>
      <c r="VAF35" s="73">
        <f>ხარჯები!VAF33</f>
        <v>0</v>
      </c>
      <c r="VAG35" s="73">
        <f>ხარჯები!VAG33</f>
        <v>0</v>
      </c>
      <c r="VAH35" s="73">
        <f>ხარჯები!VAH33</f>
        <v>0</v>
      </c>
      <c r="VAI35" s="73">
        <f>ხარჯები!VAI33</f>
        <v>0</v>
      </c>
      <c r="VAJ35" s="73">
        <f>ხარჯები!VAJ33</f>
        <v>0</v>
      </c>
      <c r="VAK35" s="73">
        <f>ხარჯები!VAK33</f>
        <v>0</v>
      </c>
      <c r="VAL35" s="73">
        <f>ხარჯები!VAL33</f>
        <v>0</v>
      </c>
      <c r="VAM35" s="73">
        <f>ხარჯები!VAM33</f>
        <v>0</v>
      </c>
      <c r="VAN35" s="73">
        <f>ხარჯები!VAN33</f>
        <v>0</v>
      </c>
      <c r="VAO35" s="73">
        <f>ხარჯები!VAO33</f>
        <v>0</v>
      </c>
      <c r="VAP35" s="73">
        <f>ხარჯები!VAP33</f>
        <v>0</v>
      </c>
      <c r="VAQ35" s="73">
        <f>ხარჯები!VAQ33</f>
        <v>0</v>
      </c>
      <c r="VAR35" s="73">
        <f>ხარჯები!VAR33</f>
        <v>0</v>
      </c>
      <c r="VAS35" s="73">
        <f>ხარჯები!VAS33</f>
        <v>0</v>
      </c>
      <c r="VAT35" s="73">
        <f>ხარჯები!VAT33</f>
        <v>0</v>
      </c>
      <c r="VAU35" s="73">
        <f>ხარჯები!VAU33</f>
        <v>0</v>
      </c>
      <c r="VAV35" s="73">
        <f>ხარჯები!VAV33</f>
        <v>0</v>
      </c>
      <c r="VAW35" s="73">
        <f>ხარჯები!VAW33</f>
        <v>0</v>
      </c>
      <c r="VAX35" s="73">
        <f>ხარჯები!VAX33</f>
        <v>0</v>
      </c>
      <c r="VAY35" s="73">
        <f>ხარჯები!VAY33</f>
        <v>0</v>
      </c>
      <c r="VAZ35" s="73">
        <f>ხარჯები!VAZ33</f>
        <v>0</v>
      </c>
      <c r="VBA35" s="73">
        <f>ხარჯები!VBA33</f>
        <v>0</v>
      </c>
      <c r="VBB35" s="73">
        <f>ხარჯები!VBB33</f>
        <v>0</v>
      </c>
      <c r="VBC35" s="73">
        <f>ხარჯები!VBC33</f>
        <v>0</v>
      </c>
      <c r="VBD35" s="73">
        <f>ხარჯები!VBD33</f>
        <v>0</v>
      </c>
      <c r="VBE35" s="73">
        <f>ხარჯები!VBE33</f>
        <v>0</v>
      </c>
      <c r="VBF35" s="73">
        <f>ხარჯები!VBF33</f>
        <v>0</v>
      </c>
      <c r="VBG35" s="73">
        <f>ხარჯები!VBG33</f>
        <v>0</v>
      </c>
      <c r="VBH35" s="73">
        <f>ხარჯები!VBH33</f>
        <v>0</v>
      </c>
      <c r="VBI35" s="73">
        <f>ხარჯები!VBI33</f>
        <v>0</v>
      </c>
      <c r="VBJ35" s="73">
        <f>ხარჯები!VBJ33</f>
        <v>0</v>
      </c>
      <c r="VBK35" s="73">
        <f>ხარჯები!VBK33</f>
        <v>0</v>
      </c>
      <c r="VBL35" s="73">
        <f>ხარჯები!VBL33</f>
        <v>0</v>
      </c>
      <c r="VBM35" s="73">
        <f>ხარჯები!VBM33</f>
        <v>0</v>
      </c>
      <c r="VBN35" s="73">
        <f>ხარჯები!VBN33</f>
        <v>0</v>
      </c>
      <c r="VBO35" s="73">
        <f>ხარჯები!VBO33</f>
        <v>0</v>
      </c>
      <c r="VBP35" s="73">
        <f>ხარჯები!VBP33</f>
        <v>0</v>
      </c>
      <c r="VBQ35" s="73">
        <f>ხარჯები!VBQ33</f>
        <v>0</v>
      </c>
      <c r="VBR35" s="73">
        <f>ხარჯები!VBR33</f>
        <v>0</v>
      </c>
      <c r="VBS35" s="73">
        <f>ხარჯები!VBS33</f>
        <v>0</v>
      </c>
      <c r="VBT35" s="73">
        <f>ხარჯები!VBT33</f>
        <v>0</v>
      </c>
      <c r="VBU35" s="73">
        <f>ხარჯები!VBU33</f>
        <v>0</v>
      </c>
      <c r="VBV35" s="73">
        <f>ხარჯები!VBV33</f>
        <v>0</v>
      </c>
      <c r="VBW35" s="73">
        <f>ხარჯები!VBW33</f>
        <v>0</v>
      </c>
      <c r="VBX35" s="73">
        <f>ხარჯები!VBX33</f>
        <v>0</v>
      </c>
      <c r="VBY35" s="73">
        <f>ხარჯები!VBY33</f>
        <v>0</v>
      </c>
      <c r="VBZ35" s="73">
        <f>ხარჯები!VBZ33</f>
        <v>0</v>
      </c>
      <c r="VCA35" s="73">
        <f>ხარჯები!VCA33</f>
        <v>0</v>
      </c>
      <c r="VCB35" s="73">
        <f>ხარჯები!VCB33</f>
        <v>0</v>
      </c>
      <c r="VCC35" s="73">
        <f>ხარჯები!VCC33</f>
        <v>0</v>
      </c>
      <c r="VCD35" s="73">
        <f>ხარჯები!VCD33</f>
        <v>0</v>
      </c>
      <c r="VCE35" s="73">
        <f>ხარჯები!VCE33</f>
        <v>0</v>
      </c>
      <c r="VCF35" s="73">
        <f>ხარჯები!VCF33</f>
        <v>0</v>
      </c>
      <c r="VCG35" s="73">
        <f>ხარჯები!VCG33</f>
        <v>0</v>
      </c>
      <c r="VCH35" s="73">
        <f>ხარჯები!VCH33</f>
        <v>0</v>
      </c>
      <c r="VCI35" s="73">
        <f>ხარჯები!VCI33</f>
        <v>0</v>
      </c>
      <c r="VCJ35" s="73">
        <f>ხარჯები!VCJ33</f>
        <v>0</v>
      </c>
      <c r="VCK35" s="73">
        <f>ხარჯები!VCK33</f>
        <v>0</v>
      </c>
      <c r="VCL35" s="73">
        <f>ხარჯები!VCL33</f>
        <v>0</v>
      </c>
      <c r="VCM35" s="73">
        <f>ხარჯები!VCM33</f>
        <v>0</v>
      </c>
      <c r="VCN35" s="73">
        <f>ხარჯები!VCN33</f>
        <v>0</v>
      </c>
      <c r="VCO35" s="73">
        <f>ხარჯები!VCO33</f>
        <v>0</v>
      </c>
      <c r="VCP35" s="73">
        <f>ხარჯები!VCP33</f>
        <v>0</v>
      </c>
      <c r="VCQ35" s="73">
        <f>ხარჯები!VCQ33</f>
        <v>0</v>
      </c>
      <c r="VCR35" s="73">
        <f>ხარჯები!VCR33</f>
        <v>0</v>
      </c>
      <c r="VCS35" s="73">
        <f>ხარჯები!VCS33</f>
        <v>0</v>
      </c>
      <c r="VCT35" s="73">
        <f>ხარჯები!VCT33</f>
        <v>0</v>
      </c>
      <c r="VCU35" s="73">
        <f>ხარჯები!VCU33</f>
        <v>0</v>
      </c>
      <c r="VCV35" s="73">
        <f>ხარჯები!VCV33</f>
        <v>0</v>
      </c>
      <c r="VCW35" s="73">
        <f>ხარჯები!VCW33</f>
        <v>0</v>
      </c>
      <c r="VCX35" s="73">
        <f>ხარჯები!VCX33</f>
        <v>0</v>
      </c>
      <c r="VCY35" s="73">
        <f>ხარჯები!VCY33</f>
        <v>0</v>
      </c>
      <c r="VCZ35" s="73">
        <f>ხარჯები!VCZ33</f>
        <v>0</v>
      </c>
      <c r="VDA35" s="73">
        <f>ხარჯები!VDA33</f>
        <v>0</v>
      </c>
      <c r="VDB35" s="73">
        <f>ხარჯები!VDB33</f>
        <v>0</v>
      </c>
      <c r="VDC35" s="73">
        <f>ხარჯები!VDC33</f>
        <v>0</v>
      </c>
      <c r="VDD35" s="73">
        <f>ხარჯები!VDD33</f>
        <v>0</v>
      </c>
      <c r="VDE35" s="73">
        <f>ხარჯები!VDE33</f>
        <v>0</v>
      </c>
      <c r="VDF35" s="73">
        <f>ხარჯები!VDF33</f>
        <v>0</v>
      </c>
      <c r="VDG35" s="73">
        <f>ხარჯები!VDG33</f>
        <v>0</v>
      </c>
      <c r="VDH35" s="73">
        <f>ხარჯები!VDH33</f>
        <v>0</v>
      </c>
      <c r="VDI35" s="73">
        <f>ხარჯები!VDI33</f>
        <v>0</v>
      </c>
      <c r="VDJ35" s="73">
        <f>ხარჯები!VDJ33</f>
        <v>0</v>
      </c>
      <c r="VDK35" s="73">
        <f>ხარჯები!VDK33</f>
        <v>0</v>
      </c>
      <c r="VDL35" s="73">
        <f>ხარჯები!VDL33</f>
        <v>0</v>
      </c>
      <c r="VDM35" s="73">
        <f>ხარჯები!VDM33</f>
        <v>0</v>
      </c>
      <c r="VDN35" s="73">
        <f>ხარჯები!VDN33</f>
        <v>0</v>
      </c>
      <c r="VDO35" s="73">
        <f>ხარჯები!VDO33</f>
        <v>0</v>
      </c>
      <c r="VDP35" s="73">
        <f>ხარჯები!VDP33</f>
        <v>0</v>
      </c>
      <c r="VDQ35" s="73">
        <f>ხარჯები!VDQ33</f>
        <v>0</v>
      </c>
      <c r="VDR35" s="73">
        <f>ხარჯები!VDR33</f>
        <v>0</v>
      </c>
      <c r="VDS35" s="73">
        <f>ხარჯები!VDS33</f>
        <v>0</v>
      </c>
      <c r="VDT35" s="73">
        <f>ხარჯები!VDT33</f>
        <v>0</v>
      </c>
      <c r="VDU35" s="73">
        <f>ხარჯები!VDU33</f>
        <v>0</v>
      </c>
      <c r="VDV35" s="73">
        <f>ხარჯები!VDV33</f>
        <v>0</v>
      </c>
      <c r="VDW35" s="73">
        <f>ხარჯები!VDW33</f>
        <v>0</v>
      </c>
      <c r="VDX35" s="73">
        <f>ხარჯები!VDX33</f>
        <v>0</v>
      </c>
      <c r="VDY35" s="73">
        <f>ხარჯები!VDY33</f>
        <v>0</v>
      </c>
      <c r="VDZ35" s="73">
        <f>ხარჯები!VDZ33</f>
        <v>0</v>
      </c>
      <c r="VEA35" s="73">
        <f>ხარჯები!VEA33</f>
        <v>0</v>
      </c>
      <c r="VEB35" s="73">
        <f>ხარჯები!VEB33</f>
        <v>0</v>
      </c>
      <c r="VEC35" s="73">
        <f>ხარჯები!VEC33</f>
        <v>0</v>
      </c>
      <c r="VED35" s="73">
        <f>ხარჯები!VED33</f>
        <v>0</v>
      </c>
      <c r="VEE35" s="73">
        <f>ხარჯები!VEE33</f>
        <v>0</v>
      </c>
      <c r="VEF35" s="73">
        <f>ხარჯები!VEF33</f>
        <v>0</v>
      </c>
      <c r="VEG35" s="73">
        <f>ხარჯები!VEG33</f>
        <v>0</v>
      </c>
      <c r="VEH35" s="73">
        <f>ხარჯები!VEH33</f>
        <v>0</v>
      </c>
      <c r="VEI35" s="73">
        <f>ხარჯები!VEI33</f>
        <v>0</v>
      </c>
      <c r="VEJ35" s="73">
        <f>ხარჯები!VEJ33</f>
        <v>0</v>
      </c>
      <c r="VEK35" s="73">
        <f>ხარჯები!VEK33</f>
        <v>0</v>
      </c>
      <c r="VEL35" s="73">
        <f>ხარჯები!VEL33</f>
        <v>0</v>
      </c>
      <c r="VEM35" s="73">
        <f>ხარჯები!VEM33</f>
        <v>0</v>
      </c>
      <c r="VEN35" s="73">
        <f>ხარჯები!VEN33</f>
        <v>0</v>
      </c>
      <c r="VEO35" s="73">
        <f>ხარჯები!VEO33</f>
        <v>0</v>
      </c>
      <c r="VEP35" s="73">
        <f>ხარჯები!VEP33</f>
        <v>0</v>
      </c>
      <c r="VEQ35" s="73">
        <f>ხარჯები!VEQ33</f>
        <v>0</v>
      </c>
      <c r="VER35" s="73">
        <f>ხარჯები!VER33</f>
        <v>0</v>
      </c>
      <c r="VES35" s="73">
        <f>ხარჯები!VES33</f>
        <v>0</v>
      </c>
      <c r="VET35" s="73">
        <f>ხარჯები!VET33</f>
        <v>0</v>
      </c>
      <c r="VEU35" s="73">
        <f>ხარჯები!VEU33</f>
        <v>0</v>
      </c>
      <c r="VEV35" s="73">
        <f>ხარჯები!VEV33</f>
        <v>0</v>
      </c>
      <c r="VEW35" s="73">
        <f>ხარჯები!VEW33</f>
        <v>0</v>
      </c>
      <c r="VEX35" s="73">
        <f>ხარჯები!VEX33</f>
        <v>0</v>
      </c>
      <c r="VEY35" s="73">
        <f>ხარჯები!VEY33</f>
        <v>0</v>
      </c>
      <c r="VEZ35" s="73">
        <f>ხარჯები!VEZ33</f>
        <v>0</v>
      </c>
      <c r="VFA35" s="73">
        <f>ხარჯები!VFA33</f>
        <v>0</v>
      </c>
      <c r="VFB35" s="73">
        <f>ხარჯები!VFB33</f>
        <v>0</v>
      </c>
      <c r="VFC35" s="73">
        <f>ხარჯები!VFC33</f>
        <v>0</v>
      </c>
      <c r="VFD35" s="73">
        <f>ხარჯები!VFD33</f>
        <v>0</v>
      </c>
      <c r="VFE35" s="73">
        <f>ხარჯები!VFE33</f>
        <v>0</v>
      </c>
      <c r="VFF35" s="73">
        <f>ხარჯები!VFF33</f>
        <v>0</v>
      </c>
      <c r="VFG35" s="73">
        <f>ხარჯები!VFG33</f>
        <v>0</v>
      </c>
      <c r="VFH35" s="73">
        <f>ხარჯები!VFH33</f>
        <v>0</v>
      </c>
      <c r="VFI35" s="73">
        <f>ხარჯები!VFI33</f>
        <v>0</v>
      </c>
      <c r="VFJ35" s="73">
        <f>ხარჯები!VFJ33</f>
        <v>0</v>
      </c>
      <c r="VFK35" s="73">
        <f>ხარჯები!VFK33</f>
        <v>0</v>
      </c>
      <c r="VFL35" s="73">
        <f>ხარჯები!VFL33</f>
        <v>0</v>
      </c>
      <c r="VFM35" s="73">
        <f>ხარჯები!VFM33</f>
        <v>0</v>
      </c>
      <c r="VFN35" s="73">
        <f>ხარჯები!VFN33</f>
        <v>0</v>
      </c>
      <c r="VFO35" s="73">
        <f>ხარჯები!VFO33</f>
        <v>0</v>
      </c>
      <c r="VFP35" s="73">
        <f>ხარჯები!VFP33</f>
        <v>0</v>
      </c>
      <c r="VFQ35" s="73">
        <f>ხარჯები!VFQ33</f>
        <v>0</v>
      </c>
      <c r="VFR35" s="73">
        <f>ხარჯები!VFR33</f>
        <v>0</v>
      </c>
      <c r="VFS35" s="73">
        <f>ხარჯები!VFS33</f>
        <v>0</v>
      </c>
      <c r="VFT35" s="73">
        <f>ხარჯები!VFT33</f>
        <v>0</v>
      </c>
      <c r="VFU35" s="73">
        <f>ხარჯები!VFU33</f>
        <v>0</v>
      </c>
      <c r="VFV35" s="73">
        <f>ხარჯები!VFV33</f>
        <v>0</v>
      </c>
      <c r="VFW35" s="73">
        <f>ხარჯები!VFW33</f>
        <v>0</v>
      </c>
      <c r="VFX35" s="73">
        <f>ხარჯები!VFX33</f>
        <v>0</v>
      </c>
      <c r="VFY35" s="73">
        <f>ხარჯები!VFY33</f>
        <v>0</v>
      </c>
      <c r="VFZ35" s="73">
        <f>ხარჯები!VFZ33</f>
        <v>0</v>
      </c>
      <c r="VGA35" s="73">
        <f>ხარჯები!VGA33</f>
        <v>0</v>
      </c>
      <c r="VGB35" s="73">
        <f>ხარჯები!VGB33</f>
        <v>0</v>
      </c>
      <c r="VGC35" s="73">
        <f>ხარჯები!VGC33</f>
        <v>0</v>
      </c>
      <c r="VGD35" s="73">
        <f>ხარჯები!VGD33</f>
        <v>0</v>
      </c>
      <c r="VGE35" s="73">
        <f>ხარჯები!VGE33</f>
        <v>0</v>
      </c>
      <c r="VGF35" s="73">
        <f>ხარჯები!VGF33</f>
        <v>0</v>
      </c>
      <c r="VGG35" s="73">
        <f>ხარჯები!VGG33</f>
        <v>0</v>
      </c>
      <c r="VGH35" s="73">
        <f>ხარჯები!VGH33</f>
        <v>0</v>
      </c>
      <c r="VGI35" s="73">
        <f>ხარჯები!VGI33</f>
        <v>0</v>
      </c>
      <c r="VGJ35" s="73">
        <f>ხარჯები!VGJ33</f>
        <v>0</v>
      </c>
      <c r="VGK35" s="73">
        <f>ხარჯები!VGK33</f>
        <v>0</v>
      </c>
      <c r="VGL35" s="73">
        <f>ხარჯები!VGL33</f>
        <v>0</v>
      </c>
      <c r="VGM35" s="73">
        <f>ხარჯები!VGM33</f>
        <v>0</v>
      </c>
      <c r="VGN35" s="73">
        <f>ხარჯები!VGN33</f>
        <v>0</v>
      </c>
      <c r="VGO35" s="73">
        <f>ხარჯები!VGO33</f>
        <v>0</v>
      </c>
      <c r="VGP35" s="73">
        <f>ხარჯები!VGP33</f>
        <v>0</v>
      </c>
      <c r="VGQ35" s="73">
        <f>ხარჯები!VGQ33</f>
        <v>0</v>
      </c>
      <c r="VGR35" s="73">
        <f>ხარჯები!VGR33</f>
        <v>0</v>
      </c>
      <c r="VGS35" s="73">
        <f>ხარჯები!VGS33</f>
        <v>0</v>
      </c>
      <c r="VGT35" s="73">
        <f>ხარჯები!VGT33</f>
        <v>0</v>
      </c>
      <c r="VGU35" s="73">
        <f>ხარჯები!VGU33</f>
        <v>0</v>
      </c>
      <c r="VGV35" s="73">
        <f>ხარჯები!VGV33</f>
        <v>0</v>
      </c>
      <c r="VGW35" s="73">
        <f>ხარჯები!VGW33</f>
        <v>0</v>
      </c>
      <c r="VGX35" s="73">
        <f>ხარჯები!VGX33</f>
        <v>0</v>
      </c>
      <c r="VGY35" s="73">
        <f>ხარჯები!VGY33</f>
        <v>0</v>
      </c>
      <c r="VGZ35" s="73">
        <f>ხარჯები!VGZ33</f>
        <v>0</v>
      </c>
      <c r="VHA35" s="73">
        <f>ხარჯები!VHA33</f>
        <v>0</v>
      </c>
      <c r="VHB35" s="73">
        <f>ხარჯები!VHB33</f>
        <v>0</v>
      </c>
      <c r="VHC35" s="73">
        <f>ხარჯები!VHC33</f>
        <v>0</v>
      </c>
      <c r="VHD35" s="73">
        <f>ხარჯები!VHD33</f>
        <v>0</v>
      </c>
      <c r="VHE35" s="73">
        <f>ხარჯები!VHE33</f>
        <v>0</v>
      </c>
      <c r="VHF35" s="73">
        <f>ხარჯები!VHF33</f>
        <v>0</v>
      </c>
      <c r="VHG35" s="73">
        <f>ხარჯები!VHG33</f>
        <v>0</v>
      </c>
      <c r="VHH35" s="73">
        <f>ხარჯები!VHH33</f>
        <v>0</v>
      </c>
      <c r="VHI35" s="73">
        <f>ხარჯები!VHI33</f>
        <v>0</v>
      </c>
      <c r="VHJ35" s="73">
        <f>ხარჯები!VHJ33</f>
        <v>0</v>
      </c>
      <c r="VHK35" s="73">
        <f>ხარჯები!VHK33</f>
        <v>0</v>
      </c>
      <c r="VHL35" s="73">
        <f>ხარჯები!VHL33</f>
        <v>0</v>
      </c>
      <c r="VHM35" s="73">
        <f>ხარჯები!VHM33</f>
        <v>0</v>
      </c>
      <c r="VHN35" s="73">
        <f>ხარჯები!VHN33</f>
        <v>0</v>
      </c>
      <c r="VHO35" s="73">
        <f>ხარჯები!VHO33</f>
        <v>0</v>
      </c>
      <c r="VHP35" s="73">
        <f>ხარჯები!VHP33</f>
        <v>0</v>
      </c>
      <c r="VHQ35" s="73">
        <f>ხარჯები!VHQ33</f>
        <v>0</v>
      </c>
      <c r="VHR35" s="73">
        <f>ხარჯები!VHR33</f>
        <v>0</v>
      </c>
      <c r="VHS35" s="73">
        <f>ხარჯები!VHS33</f>
        <v>0</v>
      </c>
      <c r="VHT35" s="73">
        <f>ხარჯები!VHT33</f>
        <v>0</v>
      </c>
      <c r="VHU35" s="73">
        <f>ხარჯები!VHU33</f>
        <v>0</v>
      </c>
      <c r="VHV35" s="73">
        <f>ხარჯები!VHV33</f>
        <v>0</v>
      </c>
      <c r="VHW35" s="73">
        <f>ხარჯები!VHW33</f>
        <v>0</v>
      </c>
      <c r="VHX35" s="73">
        <f>ხარჯები!VHX33</f>
        <v>0</v>
      </c>
      <c r="VHY35" s="73">
        <f>ხარჯები!VHY33</f>
        <v>0</v>
      </c>
      <c r="VHZ35" s="73">
        <f>ხარჯები!VHZ33</f>
        <v>0</v>
      </c>
      <c r="VIA35" s="73">
        <f>ხარჯები!VIA33</f>
        <v>0</v>
      </c>
      <c r="VIB35" s="73">
        <f>ხარჯები!VIB33</f>
        <v>0</v>
      </c>
      <c r="VIC35" s="73">
        <f>ხარჯები!VIC33</f>
        <v>0</v>
      </c>
      <c r="VID35" s="73">
        <f>ხარჯები!VID33</f>
        <v>0</v>
      </c>
      <c r="VIE35" s="73">
        <f>ხარჯები!VIE33</f>
        <v>0</v>
      </c>
      <c r="VIF35" s="73">
        <f>ხარჯები!VIF33</f>
        <v>0</v>
      </c>
      <c r="VIG35" s="73">
        <f>ხარჯები!VIG33</f>
        <v>0</v>
      </c>
      <c r="VIH35" s="73">
        <f>ხარჯები!VIH33</f>
        <v>0</v>
      </c>
      <c r="VII35" s="73">
        <f>ხარჯები!VII33</f>
        <v>0</v>
      </c>
      <c r="VIJ35" s="73">
        <f>ხარჯები!VIJ33</f>
        <v>0</v>
      </c>
      <c r="VIK35" s="73">
        <f>ხარჯები!VIK33</f>
        <v>0</v>
      </c>
      <c r="VIL35" s="73">
        <f>ხარჯები!VIL33</f>
        <v>0</v>
      </c>
      <c r="VIM35" s="73">
        <f>ხარჯები!VIM33</f>
        <v>0</v>
      </c>
      <c r="VIN35" s="73">
        <f>ხარჯები!VIN33</f>
        <v>0</v>
      </c>
      <c r="VIO35" s="73">
        <f>ხარჯები!VIO33</f>
        <v>0</v>
      </c>
      <c r="VIP35" s="73">
        <f>ხარჯები!VIP33</f>
        <v>0</v>
      </c>
      <c r="VIQ35" s="73">
        <f>ხარჯები!VIQ33</f>
        <v>0</v>
      </c>
      <c r="VIR35" s="73">
        <f>ხარჯები!VIR33</f>
        <v>0</v>
      </c>
      <c r="VIS35" s="73">
        <f>ხარჯები!VIS33</f>
        <v>0</v>
      </c>
      <c r="VIT35" s="73">
        <f>ხარჯები!VIT33</f>
        <v>0</v>
      </c>
      <c r="VIU35" s="73">
        <f>ხარჯები!VIU33</f>
        <v>0</v>
      </c>
      <c r="VIV35" s="73">
        <f>ხარჯები!VIV33</f>
        <v>0</v>
      </c>
      <c r="VIW35" s="73">
        <f>ხარჯები!VIW33</f>
        <v>0</v>
      </c>
      <c r="VIX35" s="73">
        <f>ხარჯები!VIX33</f>
        <v>0</v>
      </c>
      <c r="VIY35" s="73">
        <f>ხარჯები!VIY33</f>
        <v>0</v>
      </c>
      <c r="VIZ35" s="73">
        <f>ხარჯები!VIZ33</f>
        <v>0</v>
      </c>
      <c r="VJA35" s="73">
        <f>ხარჯები!VJA33</f>
        <v>0</v>
      </c>
      <c r="VJB35" s="73">
        <f>ხარჯები!VJB33</f>
        <v>0</v>
      </c>
      <c r="VJC35" s="73">
        <f>ხარჯები!VJC33</f>
        <v>0</v>
      </c>
      <c r="VJD35" s="73">
        <f>ხარჯები!VJD33</f>
        <v>0</v>
      </c>
      <c r="VJE35" s="73">
        <f>ხარჯები!VJE33</f>
        <v>0</v>
      </c>
      <c r="VJF35" s="73">
        <f>ხარჯები!VJF33</f>
        <v>0</v>
      </c>
      <c r="VJG35" s="73">
        <f>ხარჯები!VJG33</f>
        <v>0</v>
      </c>
      <c r="VJH35" s="73">
        <f>ხარჯები!VJH33</f>
        <v>0</v>
      </c>
      <c r="VJI35" s="73">
        <f>ხარჯები!VJI33</f>
        <v>0</v>
      </c>
      <c r="VJJ35" s="73">
        <f>ხარჯები!VJJ33</f>
        <v>0</v>
      </c>
      <c r="VJK35" s="73">
        <f>ხარჯები!VJK33</f>
        <v>0</v>
      </c>
      <c r="VJL35" s="73">
        <f>ხარჯები!VJL33</f>
        <v>0</v>
      </c>
      <c r="VJM35" s="73">
        <f>ხარჯები!VJM33</f>
        <v>0</v>
      </c>
      <c r="VJN35" s="73">
        <f>ხარჯები!VJN33</f>
        <v>0</v>
      </c>
      <c r="VJO35" s="73">
        <f>ხარჯები!VJO33</f>
        <v>0</v>
      </c>
      <c r="VJP35" s="73">
        <f>ხარჯები!VJP33</f>
        <v>0</v>
      </c>
      <c r="VJQ35" s="73">
        <f>ხარჯები!VJQ33</f>
        <v>0</v>
      </c>
      <c r="VJR35" s="73">
        <f>ხარჯები!VJR33</f>
        <v>0</v>
      </c>
      <c r="VJS35" s="73">
        <f>ხარჯები!VJS33</f>
        <v>0</v>
      </c>
      <c r="VJT35" s="73">
        <f>ხარჯები!VJT33</f>
        <v>0</v>
      </c>
      <c r="VJU35" s="73">
        <f>ხარჯები!VJU33</f>
        <v>0</v>
      </c>
      <c r="VJV35" s="73">
        <f>ხარჯები!VJV33</f>
        <v>0</v>
      </c>
      <c r="VJW35" s="73">
        <f>ხარჯები!VJW33</f>
        <v>0</v>
      </c>
      <c r="VJX35" s="73">
        <f>ხარჯები!VJX33</f>
        <v>0</v>
      </c>
      <c r="VJY35" s="73">
        <f>ხარჯები!VJY33</f>
        <v>0</v>
      </c>
      <c r="VJZ35" s="73">
        <f>ხარჯები!VJZ33</f>
        <v>0</v>
      </c>
      <c r="VKA35" s="73">
        <f>ხარჯები!VKA33</f>
        <v>0</v>
      </c>
      <c r="VKB35" s="73">
        <f>ხარჯები!VKB33</f>
        <v>0</v>
      </c>
      <c r="VKC35" s="73">
        <f>ხარჯები!VKC33</f>
        <v>0</v>
      </c>
      <c r="VKD35" s="73">
        <f>ხარჯები!VKD33</f>
        <v>0</v>
      </c>
      <c r="VKE35" s="73">
        <f>ხარჯები!VKE33</f>
        <v>0</v>
      </c>
      <c r="VKF35" s="73">
        <f>ხარჯები!VKF33</f>
        <v>0</v>
      </c>
      <c r="VKG35" s="73">
        <f>ხარჯები!VKG33</f>
        <v>0</v>
      </c>
      <c r="VKH35" s="73">
        <f>ხარჯები!VKH33</f>
        <v>0</v>
      </c>
      <c r="VKI35" s="73">
        <f>ხარჯები!VKI33</f>
        <v>0</v>
      </c>
      <c r="VKJ35" s="73">
        <f>ხარჯები!VKJ33</f>
        <v>0</v>
      </c>
      <c r="VKK35" s="73">
        <f>ხარჯები!VKK33</f>
        <v>0</v>
      </c>
      <c r="VKL35" s="73">
        <f>ხარჯები!VKL33</f>
        <v>0</v>
      </c>
      <c r="VKM35" s="73">
        <f>ხარჯები!VKM33</f>
        <v>0</v>
      </c>
      <c r="VKN35" s="73">
        <f>ხარჯები!VKN33</f>
        <v>0</v>
      </c>
      <c r="VKO35" s="73">
        <f>ხარჯები!VKO33</f>
        <v>0</v>
      </c>
      <c r="VKP35" s="73">
        <f>ხარჯები!VKP33</f>
        <v>0</v>
      </c>
      <c r="VKQ35" s="73">
        <f>ხარჯები!VKQ33</f>
        <v>0</v>
      </c>
      <c r="VKR35" s="73">
        <f>ხარჯები!VKR33</f>
        <v>0</v>
      </c>
      <c r="VKS35" s="73">
        <f>ხარჯები!VKS33</f>
        <v>0</v>
      </c>
      <c r="VKT35" s="73">
        <f>ხარჯები!VKT33</f>
        <v>0</v>
      </c>
      <c r="VKU35" s="73">
        <f>ხარჯები!VKU33</f>
        <v>0</v>
      </c>
      <c r="VKV35" s="73">
        <f>ხარჯები!VKV33</f>
        <v>0</v>
      </c>
      <c r="VKW35" s="73">
        <f>ხარჯები!VKW33</f>
        <v>0</v>
      </c>
      <c r="VKX35" s="73">
        <f>ხარჯები!VKX33</f>
        <v>0</v>
      </c>
      <c r="VKY35" s="73">
        <f>ხარჯები!VKY33</f>
        <v>0</v>
      </c>
      <c r="VKZ35" s="73">
        <f>ხარჯები!VKZ33</f>
        <v>0</v>
      </c>
      <c r="VLA35" s="73">
        <f>ხარჯები!VLA33</f>
        <v>0</v>
      </c>
      <c r="VLB35" s="73">
        <f>ხარჯები!VLB33</f>
        <v>0</v>
      </c>
      <c r="VLC35" s="73">
        <f>ხარჯები!VLC33</f>
        <v>0</v>
      </c>
      <c r="VLD35" s="73">
        <f>ხარჯები!VLD33</f>
        <v>0</v>
      </c>
      <c r="VLE35" s="73">
        <f>ხარჯები!VLE33</f>
        <v>0</v>
      </c>
      <c r="VLF35" s="73">
        <f>ხარჯები!VLF33</f>
        <v>0</v>
      </c>
      <c r="VLG35" s="73">
        <f>ხარჯები!VLG33</f>
        <v>0</v>
      </c>
      <c r="VLH35" s="73">
        <f>ხარჯები!VLH33</f>
        <v>0</v>
      </c>
      <c r="VLI35" s="73">
        <f>ხარჯები!VLI33</f>
        <v>0</v>
      </c>
      <c r="VLJ35" s="73">
        <f>ხარჯები!VLJ33</f>
        <v>0</v>
      </c>
      <c r="VLK35" s="73">
        <f>ხარჯები!VLK33</f>
        <v>0</v>
      </c>
      <c r="VLL35" s="73">
        <f>ხარჯები!VLL33</f>
        <v>0</v>
      </c>
      <c r="VLM35" s="73">
        <f>ხარჯები!VLM33</f>
        <v>0</v>
      </c>
      <c r="VLN35" s="73">
        <f>ხარჯები!VLN33</f>
        <v>0</v>
      </c>
      <c r="VLO35" s="73">
        <f>ხარჯები!VLO33</f>
        <v>0</v>
      </c>
      <c r="VLP35" s="73">
        <f>ხარჯები!VLP33</f>
        <v>0</v>
      </c>
      <c r="VLQ35" s="73">
        <f>ხარჯები!VLQ33</f>
        <v>0</v>
      </c>
      <c r="VLR35" s="73">
        <f>ხარჯები!VLR33</f>
        <v>0</v>
      </c>
      <c r="VLS35" s="73">
        <f>ხარჯები!VLS33</f>
        <v>0</v>
      </c>
      <c r="VLT35" s="73">
        <f>ხარჯები!VLT33</f>
        <v>0</v>
      </c>
      <c r="VLU35" s="73">
        <f>ხარჯები!VLU33</f>
        <v>0</v>
      </c>
      <c r="VLV35" s="73">
        <f>ხარჯები!VLV33</f>
        <v>0</v>
      </c>
      <c r="VLW35" s="73">
        <f>ხარჯები!VLW33</f>
        <v>0</v>
      </c>
      <c r="VLX35" s="73">
        <f>ხარჯები!VLX33</f>
        <v>0</v>
      </c>
      <c r="VLY35" s="73">
        <f>ხარჯები!VLY33</f>
        <v>0</v>
      </c>
      <c r="VLZ35" s="73">
        <f>ხარჯები!VLZ33</f>
        <v>0</v>
      </c>
      <c r="VMA35" s="73">
        <f>ხარჯები!VMA33</f>
        <v>0</v>
      </c>
      <c r="VMB35" s="73">
        <f>ხარჯები!VMB33</f>
        <v>0</v>
      </c>
      <c r="VMC35" s="73">
        <f>ხარჯები!VMC33</f>
        <v>0</v>
      </c>
      <c r="VMD35" s="73">
        <f>ხარჯები!VMD33</f>
        <v>0</v>
      </c>
      <c r="VME35" s="73">
        <f>ხარჯები!VME33</f>
        <v>0</v>
      </c>
      <c r="VMF35" s="73">
        <f>ხარჯები!VMF33</f>
        <v>0</v>
      </c>
      <c r="VMG35" s="73">
        <f>ხარჯები!VMG33</f>
        <v>0</v>
      </c>
      <c r="VMH35" s="73">
        <f>ხარჯები!VMH33</f>
        <v>0</v>
      </c>
      <c r="VMI35" s="73">
        <f>ხარჯები!VMI33</f>
        <v>0</v>
      </c>
      <c r="VMJ35" s="73">
        <f>ხარჯები!VMJ33</f>
        <v>0</v>
      </c>
      <c r="VMK35" s="73">
        <f>ხარჯები!VMK33</f>
        <v>0</v>
      </c>
      <c r="VML35" s="73">
        <f>ხარჯები!VML33</f>
        <v>0</v>
      </c>
      <c r="VMM35" s="73">
        <f>ხარჯები!VMM33</f>
        <v>0</v>
      </c>
      <c r="VMN35" s="73">
        <f>ხარჯები!VMN33</f>
        <v>0</v>
      </c>
      <c r="VMO35" s="73">
        <f>ხარჯები!VMO33</f>
        <v>0</v>
      </c>
      <c r="VMP35" s="73">
        <f>ხარჯები!VMP33</f>
        <v>0</v>
      </c>
      <c r="VMQ35" s="73">
        <f>ხარჯები!VMQ33</f>
        <v>0</v>
      </c>
      <c r="VMR35" s="73">
        <f>ხარჯები!VMR33</f>
        <v>0</v>
      </c>
      <c r="VMS35" s="73">
        <f>ხარჯები!VMS33</f>
        <v>0</v>
      </c>
      <c r="VMT35" s="73">
        <f>ხარჯები!VMT33</f>
        <v>0</v>
      </c>
      <c r="VMU35" s="73">
        <f>ხარჯები!VMU33</f>
        <v>0</v>
      </c>
      <c r="VMV35" s="73">
        <f>ხარჯები!VMV33</f>
        <v>0</v>
      </c>
      <c r="VMW35" s="73">
        <f>ხარჯები!VMW33</f>
        <v>0</v>
      </c>
      <c r="VMX35" s="73">
        <f>ხარჯები!VMX33</f>
        <v>0</v>
      </c>
      <c r="VMY35" s="73">
        <f>ხარჯები!VMY33</f>
        <v>0</v>
      </c>
      <c r="VMZ35" s="73">
        <f>ხარჯები!VMZ33</f>
        <v>0</v>
      </c>
      <c r="VNA35" s="73">
        <f>ხარჯები!VNA33</f>
        <v>0</v>
      </c>
      <c r="VNB35" s="73">
        <f>ხარჯები!VNB33</f>
        <v>0</v>
      </c>
      <c r="VNC35" s="73">
        <f>ხარჯები!VNC33</f>
        <v>0</v>
      </c>
      <c r="VND35" s="73">
        <f>ხარჯები!VND33</f>
        <v>0</v>
      </c>
      <c r="VNE35" s="73">
        <f>ხარჯები!VNE33</f>
        <v>0</v>
      </c>
      <c r="VNF35" s="73">
        <f>ხარჯები!VNF33</f>
        <v>0</v>
      </c>
      <c r="VNG35" s="73">
        <f>ხარჯები!VNG33</f>
        <v>0</v>
      </c>
      <c r="VNH35" s="73">
        <f>ხარჯები!VNH33</f>
        <v>0</v>
      </c>
      <c r="VNI35" s="73">
        <f>ხარჯები!VNI33</f>
        <v>0</v>
      </c>
      <c r="VNJ35" s="73">
        <f>ხარჯები!VNJ33</f>
        <v>0</v>
      </c>
      <c r="VNK35" s="73">
        <f>ხარჯები!VNK33</f>
        <v>0</v>
      </c>
      <c r="VNL35" s="73">
        <f>ხარჯები!VNL33</f>
        <v>0</v>
      </c>
      <c r="VNM35" s="73">
        <f>ხარჯები!VNM33</f>
        <v>0</v>
      </c>
      <c r="VNN35" s="73">
        <f>ხარჯები!VNN33</f>
        <v>0</v>
      </c>
      <c r="VNO35" s="73">
        <f>ხარჯები!VNO33</f>
        <v>0</v>
      </c>
      <c r="VNP35" s="73">
        <f>ხარჯები!VNP33</f>
        <v>0</v>
      </c>
      <c r="VNQ35" s="73">
        <f>ხარჯები!VNQ33</f>
        <v>0</v>
      </c>
      <c r="VNR35" s="73">
        <f>ხარჯები!VNR33</f>
        <v>0</v>
      </c>
      <c r="VNS35" s="73">
        <f>ხარჯები!VNS33</f>
        <v>0</v>
      </c>
      <c r="VNT35" s="73">
        <f>ხარჯები!VNT33</f>
        <v>0</v>
      </c>
      <c r="VNU35" s="73">
        <f>ხარჯები!VNU33</f>
        <v>0</v>
      </c>
      <c r="VNV35" s="73">
        <f>ხარჯები!VNV33</f>
        <v>0</v>
      </c>
      <c r="VNW35" s="73">
        <f>ხარჯები!VNW33</f>
        <v>0</v>
      </c>
      <c r="VNX35" s="73">
        <f>ხარჯები!VNX33</f>
        <v>0</v>
      </c>
      <c r="VNY35" s="73">
        <f>ხარჯები!VNY33</f>
        <v>0</v>
      </c>
      <c r="VNZ35" s="73">
        <f>ხარჯები!VNZ33</f>
        <v>0</v>
      </c>
      <c r="VOA35" s="73">
        <f>ხარჯები!VOA33</f>
        <v>0</v>
      </c>
      <c r="VOB35" s="73">
        <f>ხარჯები!VOB33</f>
        <v>0</v>
      </c>
      <c r="VOC35" s="73">
        <f>ხარჯები!VOC33</f>
        <v>0</v>
      </c>
      <c r="VOD35" s="73">
        <f>ხარჯები!VOD33</f>
        <v>0</v>
      </c>
      <c r="VOE35" s="73">
        <f>ხარჯები!VOE33</f>
        <v>0</v>
      </c>
      <c r="VOF35" s="73">
        <f>ხარჯები!VOF33</f>
        <v>0</v>
      </c>
      <c r="VOG35" s="73">
        <f>ხარჯები!VOG33</f>
        <v>0</v>
      </c>
      <c r="VOH35" s="73">
        <f>ხარჯები!VOH33</f>
        <v>0</v>
      </c>
      <c r="VOI35" s="73">
        <f>ხარჯები!VOI33</f>
        <v>0</v>
      </c>
      <c r="VOJ35" s="73">
        <f>ხარჯები!VOJ33</f>
        <v>0</v>
      </c>
      <c r="VOK35" s="73">
        <f>ხარჯები!VOK33</f>
        <v>0</v>
      </c>
      <c r="VOL35" s="73">
        <f>ხარჯები!VOL33</f>
        <v>0</v>
      </c>
      <c r="VOM35" s="73">
        <f>ხარჯები!VOM33</f>
        <v>0</v>
      </c>
      <c r="VON35" s="73">
        <f>ხარჯები!VON33</f>
        <v>0</v>
      </c>
      <c r="VOO35" s="73">
        <f>ხარჯები!VOO33</f>
        <v>0</v>
      </c>
      <c r="VOP35" s="73">
        <f>ხარჯები!VOP33</f>
        <v>0</v>
      </c>
      <c r="VOQ35" s="73">
        <f>ხარჯები!VOQ33</f>
        <v>0</v>
      </c>
      <c r="VOR35" s="73">
        <f>ხარჯები!VOR33</f>
        <v>0</v>
      </c>
      <c r="VOS35" s="73">
        <f>ხარჯები!VOS33</f>
        <v>0</v>
      </c>
      <c r="VOT35" s="73">
        <f>ხარჯები!VOT33</f>
        <v>0</v>
      </c>
      <c r="VOU35" s="73">
        <f>ხარჯები!VOU33</f>
        <v>0</v>
      </c>
      <c r="VOV35" s="73">
        <f>ხარჯები!VOV33</f>
        <v>0</v>
      </c>
      <c r="VOW35" s="73">
        <f>ხარჯები!VOW33</f>
        <v>0</v>
      </c>
      <c r="VOX35" s="73">
        <f>ხარჯები!VOX33</f>
        <v>0</v>
      </c>
      <c r="VOY35" s="73">
        <f>ხარჯები!VOY33</f>
        <v>0</v>
      </c>
      <c r="VOZ35" s="73">
        <f>ხარჯები!VOZ33</f>
        <v>0</v>
      </c>
      <c r="VPA35" s="73">
        <f>ხარჯები!VPA33</f>
        <v>0</v>
      </c>
      <c r="VPB35" s="73">
        <f>ხარჯები!VPB33</f>
        <v>0</v>
      </c>
      <c r="VPC35" s="73">
        <f>ხარჯები!VPC33</f>
        <v>0</v>
      </c>
      <c r="VPD35" s="73">
        <f>ხარჯები!VPD33</f>
        <v>0</v>
      </c>
      <c r="VPE35" s="73">
        <f>ხარჯები!VPE33</f>
        <v>0</v>
      </c>
      <c r="VPF35" s="73">
        <f>ხარჯები!VPF33</f>
        <v>0</v>
      </c>
      <c r="VPG35" s="73">
        <f>ხარჯები!VPG33</f>
        <v>0</v>
      </c>
      <c r="VPH35" s="73">
        <f>ხარჯები!VPH33</f>
        <v>0</v>
      </c>
      <c r="VPI35" s="73">
        <f>ხარჯები!VPI33</f>
        <v>0</v>
      </c>
      <c r="VPJ35" s="73">
        <f>ხარჯები!VPJ33</f>
        <v>0</v>
      </c>
      <c r="VPK35" s="73">
        <f>ხარჯები!VPK33</f>
        <v>0</v>
      </c>
      <c r="VPL35" s="73">
        <f>ხარჯები!VPL33</f>
        <v>0</v>
      </c>
      <c r="VPM35" s="73">
        <f>ხარჯები!VPM33</f>
        <v>0</v>
      </c>
      <c r="VPN35" s="73">
        <f>ხარჯები!VPN33</f>
        <v>0</v>
      </c>
      <c r="VPO35" s="73">
        <f>ხარჯები!VPO33</f>
        <v>0</v>
      </c>
      <c r="VPP35" s="73">
        <f>ხარჯები!VPP33</f>
        <v>0</v>
      </c>
      <c r="VPQ35" s="73">
        <f>ხარჯები!VPQ33</f>
        <v>0</v>
      </c>
      <c r="VPR35" s="73">
        <f>ხარჯები!VPR33</f>
        <v>0</v>
      </c>
      <c r="VPS35" s="73">
        <f>ხარჯები!VPS33</f>
        <v>0</v>
      </c>
      <c r="VPT35" s="73">
        <f>ხარჯები!VPT33</f>
        <v>0</v>
      </c>
      <c r="VPU35" s="73">
        <f>ხარჯები!VPU33</f>
        <v>0</v>
      </c>
      <c r="VPV35" s="73">
        <f>ხარჯები!VPV33</f>
        <v>0</v>
      </c>
      <c r="VPW35" s="73">
        <f>ხარჯები!VPW33</f>
        <v>0</v>
      </c>
      <c r="VPX35" s="73">
        <f>ხარჯები!VPX33</f>
        <v>0</v>
      </c>
      <c r="VPY35" s="73">
        <f>ხარჯები!VPY33</f>
        <v>0</v>
      </c>
      <c r="VPZ35" s="73">
        <f>ხარჯები!VPZ33</f>
        <v>0</v>
      </c>
      <c r="VQA35" s="73">
        <f>ხარჯები!VQA33</f>
        <v>0</v>
      </c>
      <c r="VQB35" s="73">
        <f>ხარჯები!VQB33</f>
        <v>0</v>
      </c>
      <c r="VQC35" s="73">
        <f>ხარჯები!VQC33</f>
        <v>0</v>
      </c>
      <c r="VQD35" s="73">
        <f>ხარჯები!VQD33</f>
        <v>0</v>
      </c>
      <c r="VQE35" s="73">
        <f>ხარჯები!VQE33</f>
        <v>0</v>
      </c>
      <c r="VQF35" s="73">
        <f>ხარჯები!VQF33</f>
        <v>0</v>
      </c>
      <c r="VQG35" s="73">
        <f>ხარჯები!VQG33</f>
        <v>0</v>
      </c>
      <c r="VQH35" s="73">
        <f>ხარჯები!VQH33</f>
        <v>0</v>
      </c>
      <c r="VQI35" s="73">
        <f>ხარჯები!VQI33</f>
        <v>0</v>
      </c>
      <c r="VQJ35" s="73">
        <f>ხარჯები!VQJ33</f>
        <v>0</v>
      </c>
      <c r="VQK35" s="73">
        <f>ხარჯები!VQK33</f>
        <v>0</v>
      </c>
      <c r="VQL35" s="73">
        <f>ხარჯები!VQL33</f>
        <v>0</v>
      </c>
      <c r="VQM35" s="73">
        <f>ხარჯები!VQM33</f>
        <v>0</v>
      </c>
      <c r="VQN35" s="73">
        <f>ხარჯები!VQN33</f>
        <v>0</v>
      </c>
      <c r="VQO35" s="73">
        <f>ხარჯები!VQO33</f>
        <v>0</v>
      </c>
      <c r="VQP35" s="73">
        <f>ხარჯები!VQP33</f>
        <v>0</v>
      </c>
      <c r="VQQ35" s="73">
        <f>ხარჯები!VQQ33</f>
        <v>0</v>
      </c>
      <c r="VQR35" s="73">
        <f>ხარჯები!VQR33</f>
        <v>0</v>
      </c>
      <c r="VQS35" s="73">
        <f>ხარჯები!VQS33</f>
        <v>0</v>
      </c>
      <c r="VQT35" s="73">
        <f>ხარჯები!VQT33</f>
        <v>0</v>
      </c>
      <c r="VQU35" s="73">
        <f>ხარჯები!VQU33</f>
        <v>0</v>
      </c>
      <c r="VQV35" s="73">
        <f>ხარჯები!VQV33</f>
        <v>0</v>
      </c>
      <c r="VQW35" s="73">
        <f>ხარჯები!VQW33</f>
        <v>0</v>
      </c>
      <c r="VQX35" s="73">
        <f>ხარჯები!VQX33</f>
        <v>0</v>
      </c>
      <c r="VQY35" s="73">
        <f>ხარჯები!VQY33</f>
        <v>0</v>
      </c>
      <c r="VQZ35" s="73">
        <f>ხარჯები!VQZ33</f>
        <v>0</v>
      </c>
      <c r="VRA35" s="73">
        <f>ხარჯები!VRA33</f>
        <v>0</v>
      </c>
      <c r="VRB35" s="73">
        <f>ხარჯები!VRB33</f>
        <v>0</v>
      </c>
      <c r="VRC35" s="73">
        <f>ხარჯები!VRC33</f>
        <v>0</v>
      </c>
      <c r="VRD35" s="73">
        <f>ხარჯები!VRD33</f>
        <v>0</v>
      </c>
      <c r="VRE35" s="73">
        <f>ხარჯები!VRE33</f>
        <v>0</v>
      </c>
      <c r="VRF35" s="73">
        <f>ხარჯები!VRF33</f>
        <v>0</v>
      </c>
      <c r="VRG35" s="73">
        <f>ხარჯები!VRG33</f>
        <v>0</v>
      </c>
      <c r="VRH35" s="73">
        <f>ხარჯები!VRH33</f>
        <v>0</v>
      </c>
      <c r="VRI35" s="73">
        <f>ხარჯები!VRI33</f>
        <v>0</v>
      </c>
      <c r="VRJ35" s="73">
        <f>ხარჯები!VRJ33</f>
        <v>0</v>
      </c>
      <c r="VRK35" s="73">
        <f>ხარჯები!VRK33</f>
        <v>0</v>
      </c>
      <c r="VRL35" s="73">
        <f>ხარჯები!VRL33</f>
        <v>0</v>
      </c>
      <c r="VRM35" s="73">
        <f>ხარჯები!VRM33</f>
        <v>0</v>
      </c>
      <c r="VRN35" s="73">
        <f>ხარჯები!VRN33</f>
        <v>0</v>
      </c>
      <c r="VRO35" s="73">
        <f>ხარჯები!VRO33</f>
        <v>0</v>
      </c>
      <c r="VRP35" s="73">
        <f>ხარჯები!VRP33</f>
        <v>0</v>
      </c>
      <c r="VRQ35" s="73">
        <f>ხარჯები!VRQ33</f>
        <v>0</v>
      </c>
      <c r="VRR35" s="73">
        <f>ხარჯები!VRR33</f>
        <v>0</v>
      </c>
      <c r="VRS35" s="73">
        <f>ხარჯები!VRS33</f>
        <v>0</v>
      </c>
      <c r="VRT35" s="73">
        <f>ხარჯები!VRT33</f>
        <v>0</v>
      </c>
      <c r="VRU35" s="73">
        <f>ხარჯები!VRU33</f>
        <v>0</v>
      </c>
      <c r="VRV35" s="73">
        <f>ხარჯები!VRV33</f>
        <v>0</v>
      </c>
      <c r="VRW35" s="73">
        <f>ხარჯები!VRW33</f>
        <v>0</v>
      </c>
      <c r="VRX35" s="73">
        <f>ხარჯები!VRX33</f>
        <v>0</v>
      </c>
      <c r="VRY35" s="73">
        <f>ხარჯები!VRY33</f>
        <v>0</v>
      </c>
      <c r="VRZ35" s="73">
        <f>ხარჯები!VRZ33</f>
        <v>0</v>
      </c>
      <c r="VSA35" s="73">
        <f>ხარჯები!VSA33</f>
        <v>0</v>
      </c>
      <c r="VSB35" s="73">
        <f>ხარჯები!VSB33</f>
        <v>0</v>
      </c>
      <c r="VSC35" s="73">
        <f>ხარჯები!VSC33</f>
        <v>0</v>
      </c>
      <c r="VSD35" s="73">
        <f>ხარჯები!VSD33</f>
        <v>0</v>
      </c>
      <c r="VSE35" s="73">
        <f>ხარჯები!VSE33</f>
        <v>0</v>
      </c>
      <c r="VSF35" s="73">
        <f>ხარჯები!VSF33</f>
        <v>0</v>
      </c>
      <c r="VSG35" s="73">
        <f>ხარჯები!VSG33</f>
        <v>0</v>
      </c>
      <c r="VSH35" s="73">
        <f>ხარჯები!VSH33</f>
        <v>0</v>
      </c>
      <c r="VSI35" s="73">
        <f>ხარჯები!VSI33</f>
        <v>0</v>
      </c>
      <c r="VSJ35" s="73">
        <f>ხარჯები!VSJ33</f>
        <v>0</v>
      </c>
      <c r="VSK35" s="73">
        <f>ხარჯები!VSK33</f>
        <v>0</v>
      </c>
      <c r="VSL35" s="73">
        <f>ხარჯები!VSL33</f>
        <v>0</v>
      </c>
      <c r="VSM35" s="73">
        <f>ხარჯები!VSM33</f>
        <v>0</v>
      </c>
      <c r="VSN35" s="73">
        <f>ხარჯები!VSN33</f>
        <v>0</v>
      </c>
      <c r="VSO35" s="73">
        <f>ხარჯები!VSO33</f>
        <v>0</v>
      </c>
      <c r="VSP35" s="73">
        <f>ხარჯები!VSP33</f>
        <v>0</v>
      </c>
      <c r="VSQ35" s="73">
        <f>ხარჯები!VSQ33</f>
        <v>0</v>
      </c>
      <c r="VSR35" s="73">
        <f>ხარჯები!VSR33</f>
        <v>0</v>
      </c>
      <c r="VSS35" s="73">
        <f>ხარჯები!VSS33</f>
        <v>0</v>
      </c>
      <c r="VST35" s="73">
        <f>ხარჯები!VST33</f>
        <v>0</v>
      </c>
      <c r="VSU35" s="73">
        <f>ხარჯები!VSU33</f>
        <v>0</v>
      </c>
      <c r="VSV35" s="73">
        <f>ხარჯები!VSV33</f>
        <v>0</v>
      </c>
      <c r="VSW35" s="73">
        <f>ხარჯები!VSW33</f>
        <v>0</v>
      </c>
      <c r="VSX35" s="73">
        <f>ხარჯები!VSX33</f>
        <v>0</v>
      </c>
      <c r="VSY35" s="73">
        <f>ხარჯები!VSY33</f>
        <v>0</v>
      </c>
      <c r="VSZ35" s="73">
        <f>ხარჯები!VSZ33</f>
        <v>0</v>
      </c>
      <c r="VTA35" s="73">
        <f>ხარჯები!VTA33</f>
        <v>0</v>
      </c>
      <c r="VTB35" s="73">
        <f>ხარჯები!VTB33</f>
        <v>0</v>
      </c>
      <c r="VTC35" s="73">
        <f>ხარჯები!VTC33</f>
        <v>0</v>
      </c>
      <c r="VTD35" s="73">
        <f>ხარჯები!VTD33</f>
        <v>0</v>
      </c>
      <c r="VTE35" s="73">
        <f>ხარჯები!VTE33</f>
        <v>0</v>
      </c>
      <c r="VTF35" s="73">
        <f>ხარჯები!VTF33</f>
        <v>0</v>
      </c>
      <c r="VTG35" s="73">
        <f>ხარჯები!VTG33</f>
        <v>0</v>
      </c>
      <c r="VTH35" s="73">
        <f>ხარჯები!VTH33</f>
        <v>0</v>
      </c>
      <c r="VTI35" s="73">
        <f>ხარჯები!VTI33</f>
        <v>0</v>
      </c>
      <c r="VTJ35" s="73">
        <f>ხარჯები!VTJ33</f>
        <v>0</v>
      </c>
      <c r="VTK35" s="73">
        <f>ხარჯები!VTK33</f>
        <v>0</v>
      </c>
      <c r="VTL35" s="73">
        <f>ხარჯები!VTL33</f>
        <v>0</v>
      </c>
      <c r="VTM35" s="73">
        <f>ხარჯები!VTM33</f>
        <v>0</v>
      </c>
      <c r="VTN35" s="73">
        <f>ხარჯები!VTN33</f>
        <v>0</v>
      </c>
      <c r="VTO35" s="73">
        <f>ხარჯები!VTO33</f>
        <v>0</v>
      </c>
      <c r="VTP35" s="73">
        <f>ხარჯები!VTP33</f>
        <v>0</v>
      </c>
      <c r="VTQ35" s="73">
        <f>ხარჯები!VTQ33</f>
        <v>0</v>
      </c>
      <c r="VTR35" s="73">
        <f>ხარჯები!VTR33</f>
        <v>0</v>
      </c>
      <c r="VTS35" s="73">
        <f>ხარჯები!VTS33</f>
        <v>0</v>
      </c>
      <c r="VTT35" s="73">
        <f>ხარჯები!VTT33</f>
        <v>0</v>
      </c>
      <c r="VTU35" s="73">
        <f>ხარჯები!VTU33</f>
        <v>0</v>
      </c>
      <c r="VTV35" s="73">
        <f>ხარჯები!VTV33</f>
        <v>0</v>
      </c>
      <c r="VTW35" s="73">
        <f>ხარჯები!VTW33</f>
        <v>0</v>
      </c>
      <c r="VTX35" s="73">
        <f>ხარჯები!VTX33</f>
        <v>0</v>
      </c>
      <c r="VTY35" s="73">
        <f>ხარჯები!VTY33</f>
        <v>0</v>
      </c>
      <c r="VTZ35" s="73">
        <f>ხარჯები!VTZ33</f>
        <v>0</v>
      </c>
      <c r="VUA35" s="73">
        <f>ხარჯები!VUA33</f>
        <v>0</v>
      </c>
      <c r="VUB35" s="73">
        <f>ხარჯები!VUB33</f>
        <v>0</v>
      </c>
      <c r="VUC35" s="73">
        <f>ხარჯები!VUC33</f>
        <v>0</v>
      </c>
      <c r="VUD35" s="73">
        <f>ხარჯები!VUD33</f>
        <v>0</v>
      </c>
      <c r="VUE35" s="73">
        <f>ხარჯები!VUE33</f>
        <v>0</v>
      </c>
      <c r="VUF35" s="73">
        <f>ხარჯები!VUF33</f>
        <v>0</v>
      </c>
      <c r="VUG35" s="73">
        <f>ხარჯები!VUG33</f>
        <v>0</v>
      </c>
      <c r="VUH35" s="73">
        <f>ხარჯები!VUH33</f>
        <v>0</v>
      </c>
      <c r="VUI35" s="73">
        <f>ხარჯები!VUI33</f>
        <v>0</v>
      </c>
      <c r="VUJ35" s="73">
        <f>ხარჯები!VUJ33</f>
        <v>0</v>
      </c>
      <c r="VUK35" s="73">
        <f>ხარჯები!VUK33</f>
        <v>0</v>
      </c>
      <c r="VUL35" s="73">
        <f>ხარჯები!VUL33</f>
        <v>0</v>
      </c>
      <c r="VUM35" s="73">
        <f>ხარჯები!VUM33</f>
        <v>0</v>
      </c>
      <c r="VUN35" s="73">
        <f>ხარჯები!VUN33</f>
        <v>0</v>
      </c>
      <c r="VUO35" s="73">
        <f>ხარჯები!VUO33</f>
        <v>0</v>
      </c>
      <c r="VUP35" s="73">
        <f>ხარჯები!VUP33</f>
        <v>0</v>
      </c>
      <c r="VUQ35" s="73">
        <f>ხარჯები!VUQ33</f>
        <v>0</v>
      </c>
      <c r="VUR35" s="73">
        <f>ხარჯები!VUR33</f>
        <v>0</v>
      </c>
      <c r="VUS35" s="73">
        <f>ხარჯები!VUS33</f>
        <v>0</v>
      </c>
      <c r="VUT35" s="73">
        <f>ხარჯები!VUT33</f>
        <v>0</v>
      </c>
      <c r="VUU35" s="73">
        <f>ხარჯები!VUU33</f>
        <v>0</v>
      </c>
      <c r="VUV35" s="73">
        <f>ხარჯები!VUV33</f>
        <v>0</v>
      </c>
      <c r="VUW35" s="73">
        <f>ხარჯები!VUW33</f>
        <v>0</v>
      </c>
      <c r="VUX35" s="73">
        <f>ხარჯები!VUX33</f>
        <v>0</v>
      </c>
      <c r="VUY35" s="73">
        <f>ხარჯები!VUY33</f>
        <v>0</v>
      </c>
      <c r="VUZ35" s="73">
        <f>ხარჯები!VUZ33</f>
        <v>0</v>
      </c>
      <c r="VVA35" s="73">
        <f>ხარჯები!VVA33</f>
        <v>0</v>
      </c>
      <c r="VVB35" s="73">
        <f>ხარჯები!VVB33</f>
        <v>0</v>
      </c>
      <c r="VVC35" s="73">
        <f>ხარჯები!VVC33</f>
        <v>0</v>
      </c>
      <c r="VVD35" s="73">
        <f>ხარჯები!VVD33</f>
        <v>0</v>
      </c>
      <c r="VVE35" s="73">
        <f>ხარჯები!VVE33</f>
        <v>0</v>
      </c>
      <c r="VVF35" s="73">
        <f>ხარჯები!VVF33</f>
        <v>0</v>
      </c>
      <c r="VVG35" s="73">
        <f>ხარჯები!VVG33</f>
        <v>0</v>
      </c>
      <c r="VVH35" s="73">
        <f>ხარჯები!VVH33</f>
        <v>0</v>
      </c>
      <c r="VVI35" s="73">
        <f>ხარჯები!VVI33</f>
        <v>0</v>
      </c>
      <c r="VVJ35" s="73">
        <f>ხარჯები!VVJ33</f>
        <v>0</v>
      </c>
      <c r="VVK35" s="73">
        <f>ხარჯები!VVK33</f>
        <v>0</v>
      </c>
      <c r="VVL35" s="73">
        <f>ხარჯები!VVL33</f>
        <v>0</v>
      </c>
      <c r="VVM35" s="73">
        <f>ხარჯები!VVM33</f>
        <v>0</v>
      </c>
      <c r="VVN35" s="73">
        <f>ხარჯები!VVN33</f>
        <v>0</v>
      </c>
      <c r="VVO35" s="73">
        <f>ხარჯები!VVO33</f>
        <v>0</v>
      </c>
      <c r="VVP35" s="73">
        <f>ხარჯები!VVP33</f>
        <v>0</v>
      </c>
      <c r="VVQ35" s="73">
        <f>ხარჯები!VVQ33</f>
        <v>0</v>
      </c>
      <c r="VVR35" s="73">
        <f>ხარჯები!VVR33</f>
        <v>0</v>
      </c>
      <c r="VVS35" s="73">
        <f>ხარჯები!VVS33</f>
        <v>0</v>
      </c>
      <c r="VVT35" s="73">
        <f>ხარჯები!VVT33</f>
        <v>0</v>
      </c>
      <c r="VVU35" s="73">
        <f>ხარჯები!VVU33</f>
        <v>0</v>
      </c>
      <c r="VVV35" s="73">
        <f>ხარჯები!VVV33</f>
        <v>0</v>
      </c>
      <c r="VVW35" s="73">
        <f>ხარჯები!VVW33</f>
        <v>0</v>
      </c>
      <c r="VVX35" s="73">
        <f>ხარჯები!VVX33</f>
        <v>0</v>
      </c>
      <c r="VVY35" s="73">
        <f>ხარჯები!VVY33</f>
        <v>0</v>
      </c>
      <c r="VVZ35" s="73">
        <f>ხარჯები!VVZ33</f>
        <v>0</v>
      </c>
      <c r="VWA35" s="73">
        <f>ხარჯები!VWA33</f>
        <v>0</v>
      </c>
      <c r="VWB35" s="73">
        <f>ხარჯები!VWB33</f>
        <v>0</v>
      </c>
      <c r="VWC35" s="73">
        <f>ხარჯები!VWC33</f>
        <v>0</v>
      </c>
      <c r="VWD35" s="73">
        <f>ხარჯები!VWD33</f>
        <v>0</v>
      </c>
      <c r="VWE35" s="73">
        <f>ხარჯები!VWE33</f>
        <v>0</v>
      </c>
      <c r="VWF35" s="73">
        <f>ხარჯები!VWF33</f>
        <v>0</v>
      </c>
      <c r="VWG35" s="73">
        <f>ხარჯები!VWG33</f>
        <v>0</v>
      </c>
      <c r="VWH35" s="73">
        <f>ხარჯები!VWH33</f>
        <v>0</v>
      </c>
      <c r="VWI35" s="73">
        <f>ხარჯები!VWI33</f>
        <v>0</v>
      </c>
      <c r="VWJ35" s="73">
        <f>ხარჯები!VWJ33</f>
        <v>0</v>
      </c>
      <c r="VWK35" s="73">
        <f>ხარჯები!VWK33</f>
        <v>0</v>
      </c>
      <c r="VWL35" s="73">
        <f>ხარჯები!VWL33</f>
        <v>0</v>
      </c>
      <c r="VWM35" s="73">
        <f>ხარჯები!VWM33</f>
        <v>0</v>
      </c>
      <c r="VWN35" s="73">
        <f>ხარჯები!VWN33</f>
        <v>0</v>
      </c>
      <c r="VWO35" s="73">
        <f>ხარჯები!VWO33</f>
        <v>0</v>
      </c>
      <c r="VWP35" s="73">
        <f>ხარჯები!VWP33</f>
        <v>0</v>
      </c>
      <c r="VWQ35" s="73">
        <f>ხარჯები!VWQ33</f>
        <v>0</v>
      </c>
      <c r="VWR35" s="73">
        <f>ხარჯები!VWR33</f>
        <v>0</v>
      </c>
      <c r="VWS35" s="73">
        <f>ხარჯები!VWS33</f>
        <v>0</v>
      </c>
      <c r="VWT35" s="73">
        <f>ხარჯები!VWT33</f>
        <v>0</v>
      </c>
      <c r="VWU35" s="73">
        <f>ხარჯები!VWU33</f>
        <v>0</v>
      </c>
      <c r="VWV35" s="73">
        <f>ხარჯები!VWV33</f>
        <v>0</v>
      </c>
      <c r="VWW35" s="73">
        <f>ხარჯები!VWW33</f>
        <v>0</v>
      </c>
      <c r="VWX35" s="73">
        <f>ხარჯები!VWX33</f>
        <v>0</v>
      </c>
      <c r="VWY35" s="73">
        <f>ხარჯები!VWY33</f>
        <v>0</v>
      </c>
      <c r="VWZ35" s="73">
        <f>ხარჯები!VWZ33</f>
        <v>0</v>
      </c>
      <c r="VXA35" s="73">
        <f>ხარჯები!VXA33</f>
        <v>0</v>
      </c>
      <c r="VXB35" s="73">
        <f>ხარჯები!VXB33</f>
        <v>0</v>
      </c>
      <c r="VXC35" s="73">
        <f>ხარჯები!VXC33</f>
        <v>0</v>
      </c>
      <c r="VXD35" s="73">
        <f>ხარჯები!VXD33</f>
        <v>0</v>
      </c>
      <c r="VXE35" s="73">
        <f>ხარჯები!VXE33</f>
        <v>0</v>
      </c>
      <c r="VXF35" s="73">
        <f>ხარჯები!VXF33</f>
        <v>0</v>
      </c>
      <c r="VXG35" s="73">
        <f>ხარჯები!VXG33</f>
        <v>0</v>
      </c>
      <c r="VXH35" s="73">
        <f>ხარჯები!VXH33</f>
        <v>0</v>
      </c>
      <c r="VXI35" s="73">
        <f>ხარჯები!VXI33</f>
        <v>0</v>
      </c>
      <c r="VXJ35" s="73">
        <f>ხარჯები!VXJ33</f>
        <v>0</v>
      </c>
      <c r="VXK35" s="73">
        <f>ხარჯები!VXK33</f>
        <v>0</v>
      </c>
      <c r="VXL35" s="73">
        <f>ხარჯები!VXL33</f>
        <v>0</v>
      </c>
      <c r="VXM35" s="73">
        <f>ხარჯები!VXM33</f>
        <v>0</v>
      </c>
      <c r="VXN35" s="73">
        <f>ხარჯები!VXN33</f>
        <v>0</v>
      </c>
      <c r="VXO35" s="73">
        <f>ხარჯები!VXO33</f>
        <v>0</v>
      </c>
      <c r="VXP35" s="73">
        <f>ხარჯები!VXP33</f>
        <v>0</v>
      </c>
      <c r="VXQ35" s="73">
        <f>ხარჯები!VXQ33</f>
        <v>0</v>
      </c>
      <c r="VXR35" s="73">
        <f>ხარჯები!VXR33</f>
        <v>0</v>
      </c>
      <c r="VXS35" s="73">
        <f>ხარჯები!VXS33</f>
        <v>0</v>
      </c>
      <c r="VXT35" s="73">
        <f>ხარჯები!VXT33</f>
        <v>0</v>
      </c>
      <c r="VXU35" s="73">
        <f>ხარჯები!VXU33</f>
        <v>0</v>
      </c>
      <c r="VXV35" s="73">
        <f>ხარჯები!VXV33</f>
        <v>0</v>
      </c>
      <c r="VXW35" s="73">
        <f>ხარჯები!VXW33</f>
        <v>0</v>
      </c>
      <c r="VXX35" s="73">
        <f>ხარჯები!VXX33</f>
        <v>0</v>
      </c>
      <c r="VXY35" s="73">
        <f>ხარჯები!VXY33</f>
        <v>0</v>
      </c>
      <c r="VXZ35" s="73">
        <f>ხარჯები!VXZ33</f>
        <v>0</v>
      </c>
      <c r="VYA35" s="73">
        <f>ხარჯები!VYA33</f>
        <v>0</v>
      </c>
      <c r="VYB35" s="73">
        <f>ხარჯები!VYB33</f>
        <v>0</v>
      </c>
      <c r="VYC35" s="73">
        <f>ხარჯები!VYC33</f>
        <v>0</v>
      </c>
      <c r="VYD35" s="73">
        <f>ხარჯები!VYD33</f>
        <v>0</v>
      </c>
      <c r="VYE35" s="73">
        <f>ხარჯები!VYE33</f>
        <v>0</v>
      </c>
      <c r="VYF35" s="73">
        <f>ხარჯები!VYF33</f>
        <v>0</v>
      </c>
      <c r="VYG35" s="73">
        <f>ხარჯები!VYG33</f>
        <v>0</v>
      </c>
      <c r="VYH35" s="73">
        <f>ხარჯები!VYH33</f>
        <v>0</v>
      </c>
      <c r="VYI35" s="73">
        <f>ხარჯები!VYI33</f>
        <v>0</v>
      </c>
      <c r="VYJ35" s="73">
        <f>ხარჯები!VYJ33</f>
        <v>0</v>
      </c>
      <c r="VYK35" s="73">
        <f>ხარჯები!VYK33</f>
        <v>0</v>
      </c>
      <c r="VYL35" s="73">
        <f>ხარჯები!VYL33</f>
        <v>0</v>
      </c>
      <c r="VYM35" s="73">
        <f>ხარჯები!VYM33</f>
        <v>0</v>
      </c>
      <c r="VYN35" s="73">
        <f>ხარჯები!VYN33</f>
        <v>0</v>
      </c>
      <c r="VYO35" s="73">
        <f>ხარჯები!VYO33</f>
        <v>0</v>
      </c>
      <c r="VYP35" s="73">
        <f>ხარჯები!VYP33</f>
        <v>0</v>
      </c>
      <c r="VYQ35" s="73">
        <f>ხარჯები!VYQ33</f>
        <v>0</v>
      </c>
      <c r="VYR35" s="73">
        <f>ხარჯები!VYR33</f>
        <v>0</v>
      </c>
      <c r="VYS35" s="73">
        <f>ხარჯები!VYS33</f>
        <v>0</v>
      </c>
      <c r="VYT35" s="73">
        <f>ხარჯები!VYT33</f>
        <v>0</v>
      </c>
      <c r="VYU35" s="73">
        <f>ხარჯები!VYU33</f>
        <v>0</v>
      </c>
      <c r="VYV35" s="73">
        <f>ხარჯები!VYV33</f>
        <v>0</v>
      </c>
      <c r="VYW35" s="73">
        <f>ხარჯები!VYW33</f>
        <v>0</v>
      </c>
      <c r="VYX35" s="73">
        <f>ხარჯები!VYX33</f>
        <v>0</v>
      </c>
      <c r="VYY35" s="73">
        <f>ხარჯები!VYY33</f>
        <v>0</v>
      </c>
      <c r="VYZ35" s="73">
        <f>ხარჯები!VYZ33</f>
        <v>0</v>
      </c>
      <c r="VZA35" s="73">
        <f>ხარჯები!VZA33</f>
        <v>0</v>
      </c>
      <c r="VZB35" s="73">
        <f>ხარჯები!VZB33</f>
        <v>0</v>
      </c>
      <c r="VZC35" s="73">
        <f>ხარჯები!VZC33</f>
        <v>0</v>
      </c>
      <c r="VZD35" s="73">
        <f>ხარჯები!VZD33</f>
        <v>0</v>
      </c>
      <c r="VZE35" s="73">
        <f>ხარჯები!VZE33</f>
        <v>0</v>
      </c>
      <c r="VZF35" s="73">
        <f>ხარჯები!VZF33</f>
        <v>0</v>
      </c>
      <c r="VZG35" s="73">
        <f>ხარჯები!VZG33</f>
        <v>0</v>
      </c>
      <c r="VZH35" s="73">
        <f>ხარჯები!VZH33</f>
        <v>0</v>
      </c>
      <c r="VZI35" s="73">
        <f>ხარჯები!VZI33</f>
        <v>0</v>
      </c>
      <c r="VZJ35" s="73">
        <f>ხარჯები!VZJ33</f>
        <v>0</v>
      </c>
      <c r="VZK35" s="73">
        <f>ხარჯები!VZK33</f>
        <v>0</v>
      </c>
      <c r="VZL35" s="73">
        <f>ხარჯები!VZL33</f>
        <v>0</v>
      </c>
      <c r="VZM35" s="73">
        <f>ხარჯები!VZM33</f>
        <v>0</v>
      </c>
      <c r="VZN35" s="73">
        <f>ხარჯები!VZN33</f>
        <v>0</v>
      </c>
      <c r="VZO35" s="73">
        <f>ხარჯები!VZO33</f>
        <v>0</v>
      </c>
      <c r="VZP35" s="73">
        <f>ხარჯები!VZP33</f>
        <v>0</v>
      </c>
      <c r="VZQ35" s="73">
        <f>ხარჯები!VZQ33</f>
        <v>0</v>
      </c>
      <c r="VZR35" s="73">
        <f>ხარჯები!VZR33</f>
        <v>0</v>
      </c>
      <c r="VZS35" s="73">
        <f>ხარჯები!VZS33</f>
        <v>0</v>
      </c>
      <c r="VZT35" s="73">
        <f>ხარჯები!VZT33</f>
        <v>0</v>
      </c>
      <c r="VZU35" s="73">
        <f>ხარჯები!VZU33</f>
        <v>0</v>
      </c>
      <c r="VZV35" s="73">
        <f>ხარჯები!VZV33</f>
        <v>0</v>
      </c>
      <c r="VZW35" s="73">
        <f>ხარჯები!VZW33</f>
        <v>0</v>
      </c>
      <c r="VZX35" s="73">
        <f>ხარჯები!VZX33</f>
        <v>0</v>
      </c>
      <c r="VZY35" s="73">
        <f>ხარჯები!VZY33</f>
        <v>0</v>
      </c>
      <c r="VZZ35" s="73">
        <f>ხარჯები!VZZ33</f>
        <v>0</v>
      </c>
      <c r="WAA35" s="73">
        <f>ხარჯები!WAA33</f>
        <v>0</v>
      </c>
      <c r="WAB35" s="73">
        <f>ხარჯები!WAB33</f>
        <v>0</v>
      </c>
      <c r="WAC35" s="73">
        <f>ხარჯები!WAC33</f>
        <v>0</v>
      </c>
      <c r="WAD35" s="73">
        <f>ხარჯები!WAD33</f>
        <v>0</v>
      </c>
      <c r="WAE35" s="73">
        <f>ხარჯები!WAE33</f>
        <v>0</v>
      </c>
      <c r="WAF35" s="73">
        <f>ხარჯები!WAF33</f>
        <v>0</v>
      </c>
      <c r="WAG35" s="73">
        <f>ხარჯები!WAG33</f>
        <v>0</v>
      </c>
      <c r="WAH35" s="73">
        <f>ხარჯები!WAH33</f>
        <v>0</v>
      </c>
      <c r="WAI35" s="73">
        <f>ხარჯები!WAI33</f>
        <v>0</v>
      </c>
      <c r="WAJ35" s="73">
        <f>ხარჯები!WAJ33</f>
        <v>0</v>
      </c>
      <c r="WAK35" s="73">
        <f>ხარჯები!WAK33</f>
        <v>0</v>
      </c>
      <c r="WAL35" s="73">
        <f>ხარჯები!WAL33</f>
        <v>0</v>
      </c>
      <c r="WAM35" s="73">
        <f>ხარჯები!WAM33</f>
        <v>0</v>
      </c>
      <c r="WAN35" s="73">
        <f>ხარჯები!WAN33</f>
        <v>0</v>
      </c>
      <c r="WAO35" s="73">
        <f>ხარჯები!WAO33</f>
        <v>0</v>
      </c>
      <c r="WAP35" s="73">
        <f>ხარჯები!WAP33</f>
        <v>0</v>
      </c>
      <c r="WAQ35" s="73">
        <f>ხარჯები!WAQ33</f>
        <v>0</v>
      </c>
      <c r="WAR35" s="73">
        <f>ხარჯები!WAR33</f>
        <v>0</v>
      </c>
      <c r="WAS35" s="73">
        <f>ხარჯები!WAS33</f>
        <v>0</v>
      </c>
      <c r="WAT35" s="73">
        <f>ხარჯები!WAT33</f>
        <v>0</v>
      </c>
      <c r="WAU35" s="73">
        <f>ხარჯები!WAU33</f>
        <v>0</v>
      </c>
      <c r="WAV35" s="73">
        <f>ხარჯები!WAV33</f>
        <v>0</v>
      </c>
      <c r="WAW35" s="73">
        <f>ხარჯები!WAW33</f>
        <v>0</v>
      </c>
      <c r="WAX35" s="73">
        <f>ხარჯები!WAX33</f>
        <v>0</v>
      </c>
      <c r="WAY35" s="73">
        <f>ხარჯები!WAY33</f>
        <v>0</v>
      </c>
      <c r="WAZ35" s="73">
        <f>ხარჯები!WAZ33</f>
        <v>0</v>
      </c>
      <c r="WBA35" s="73">
        <f>ხარჯები!WBA33</f>
        <v>0</v>
      </c>
      <c r="WBB35" s="73">
        <f>ხარჯები!WBB33</f>
        <v>0</v>
      </c>
      <c r="WBC35" s="73">
        <f>ხარჯები!WBC33</f>
        <v>0</v>
      </c>
      <c r="WBD35" s="73">
        <f>ხარჯები!WBD33</f>
        <v>0</v>
      </c>
      <c r="WBE35" s="73">
        <f>ხარჯები!WBE33</f>
        <v>0</v>
      </c>
      <c r="WBF35" s="73">
        <f>ხარჯები!WBF33</f>
        <v>0</v>
      </c>
      <c r="WBG35" s="73">
        <f>ხარჯები!WBG33</f>
        <v>0</v>
      </c>
      <c r="WBH35" s="73">
        <f>ხარჯები!WBH33</f>
        <v>0</v>
      </c>
      <c r="WBI35" s="73">
        <f>ხარჯები!WBI33</f>
        <v>0</v>
      </c>
      <c r="WBJ35" s="73">
        <f>ხარჯები!WBJ33</f>
        <v>0</v>
      </c>
      <c r="WBK35" s="73">
        <f>ხარჯები!WBK33</f>
        <v>0</v>
      </c>
      <c r="WBL35" s="73">
        <f>ხარჯები!WBL33</f>
        <v>0</v>
      </c>
      <c r="WBM35" s="73">
        <f>ხარჯები!WBM33</f>
        <v>0</v>
      </c>
      <c r="WBN35" s="73">
        <f>ხარჯები!WBN33</f>
        <v>0</v>
      </c>
      <c r="WBO35" s="73">
        <f>ხარჯები!WBO33</f>
        <v>0</v>
      </c>
      <c r="WBP35" s="73">
        <f>ხარჯები!WBP33</f>
        <v>0</v>
      </c>
      <c r="WBQ35" s="73">
        <f>ხარჯები!WBQ33</f>
        <v>0</v>
      </c>
      <c r="WBR35" s="73">
        <f>ხარჯები!WBR33</f>
        <v>0</v>
      </c>
      <c r="WBS35" s="73">
        <f>ხარჯები!WBS33</f>
        <v>0</v>
      </c>
      <c r="WBT35" s="73">
        <f>ხარჯები!WBT33</f>
        <v>0</v>
      </c>
      <c r="WBU35" s="73">
        <f>ხარჯები!WBU33</f>
        <v>0</v>
      </c>
      <c r="WBV35" s="73">
        <f>ხარჯები!WBV33</f>
        <v>0</v>
      </c>
      <c r="WBW35" s="73">
        <f>ხარჯები!WBW33</f>
        <v>0</v>
      </c>
      <c r="WBX35" s="73">
        <f>ხარჯები!WBX33</f>
        <v>0</v>
      </c>
      <c r="WBY35" s="73">
        <f>ხარჯები!WBY33</f>
        <v>0</v>
      </c>
      <c r="WBZ35" s="73">
        <f>ხარჯები!WBZ33</f>
        <v>0</v>
      </c>
      <c r="WCA35" s="73">
        <f>ხარჯები!WCA33</f>
        <v>0</v>
      </c>
      <c r="WCB35" s="73">
        <f>ხარჯები!WCB33</f>
        <v>0</v>
      </c>
      <c r="WCC35" s="73">
        <f>ხარჯები!WCC33</f>
        <v>0</v>
      </c>
      <c r="WCD35" s="73">
        <f>ხარჯები!WCD33</f>
        <v>0</v>
      </c>
      <c r="WCE35" s="73">
        <f>ხარჯები!WCE33</f>
        <v>0</v>
      </c>
      <c r="WCF35" s="73">
        <f>ხარჯები!WCF33</f>
        <v>0</v>
      </c>
      <c r="WCG35" s="73">
        <f>ხარჯები!WCG33</f>
        <v>0</v>
      </c>
      <c r="WCH35" s="73">
        <f>ხარჯები!WCH33</f>
        <v>0</v>
      </c>
      <c r="WCI35" s="73">
        <f>ხარჯები!WCI33</f>
        <v>0</v>
      </c>
      <c r="WCJ35" s="73">
        <f>ხარჯები!WCJ33</f>
        <v>0</v>
      </c>
      <c r="WCK35" s="73">
        <f>ხარჯები!WCK33</f>
        <v>0</v>
      </c>
      <c r="WCL35" s="73">
        <f>ხარჯები!WCL33</f>
        <v>0</v>
      </c>
      <c r="WCM35" s="73">
        <f>ხარჯები!WCM33</f>
        <v>0</v>
      </c>
      <c r="WCN35" s="73">
        <f>ხარჯები!WCN33</f>
        <v>0</v>
      </c>
      <c r="WCO35" s="73">
        <f>ხარჯები!WCO33</f>
        <v>0</v>
      </c>
      <c r="WCP35" s="73">
        <f>ხარჯები!WCP33</f>
        <v>0</v>
      </c>
      <c r="WCQ35" s="73">
        <f>ხარჯები!WCQ33</f>
        <v>0</v>
      </c>
      <c r="WCR35" s="73">
        <f>ხარჯები!WCR33</f>
        <v>0</v>
      </c>
      <c r="WCS35" s="73">
        <f>ხარჯები!WCS33</f>
        <v>0</v>
      </c>
      <c r="WCT35" s="73">
        <f>ხარჯები!WCT33</f>
        <v>0</v>
      </c>
      <c r="WCU35" s="73">
        <f>ხარჯები!WCU33</f>
        <v>0</v>
      </c>
      <c r="WCV35" s="73">
        <f>ხარჯები!WCV33</f>
        <v>0</v>
      </c>
      <c r="WCW35" s="73">
        <f>ხარჯები!WCW33</f>
        <v>0</v>
      </c>
      <c r="WCX35" s="73">
        <f>ხარჯები!WCX33</f>
        <v>0</v>
      </c>
      <c r="WCY35" s="73">
        <f>ხარჯები!WCY33</f>
        <v>0</v>
      </c>
      <c r="WCZ35" s="73">
        <f>ხარჯები!WCZ33</f>
        <v>0</v>
      </c>
      <c r="WDA35" s="73">
        <f>ხარჯები!WDA33</f>
        <v>0</v>
      </c>
      <c r="WDB35" s="73">
        <f>ხარჯები!WDB33</f>
        <v>0</v>
      </c>
      <c r="WDC35" s="73">
        <f>ხარჯები!WDC33</f>
        <v>0</v>
      </c>
      <c r="WDD35" s="73">
        <f>ხარჯები!WDD33</f>
        <v>0</v>
      </c>
      <c r="WDE35" s="73">
        <f>ხარჯები!WDE33</f>
        <v>0</v>
      </c>
      <c r="WDF35" s="73">
        <f>ხარჯები!WDF33</f>
        <v>0</v>
      </c>
      <c r="WDG35" s="73">
        <f>ხარჯები!WDG33</f>
        <v>0</v>
      </c>
      <c r="WDH35" s="73">
        <f>ხარჯები!WDH33</f>
        <v>0</v>
      </c>
      <c r="WDI35" s="73">
        <f>ხარჯები!WDI33</f>
        <v>0</v>
      </c>
      <c r="WDJ35" s="73">
        <f>ხარჯები!WDJ33</f>
        <v>0</v>
      </c>
      <c r="WDK35" s="73">
        <f>ხარჯები!WDK33</f>
        <v>0</v>
      </c>
      <c r="WDL35" s="73">
        <f>ხარჯები!WDL33</f>
        <v>0</v>
      </c>
      <c r="WDM35" s="73">
        <f>ხარჯები!WDM33</f>
        <v>0</v>
      </c>
      <c r="WDN35" s="73">
        <f>ხარჯები!WDN33</f>
        <v>0</v>
      </c>
      <c r="WDO35" s="73">
        <f>ხარჯები!WDO33</f>
        <v>0</v>
      </c>
      <c r="WDP35" s="73">
        <f>ხარჯები!WDP33</f>
        <v>0</v>
      </c>
      <c r="WDQ35" s="73">
        <f>ხარჯები!WDQ33</f>
        <v>0</v>
      </c>
      <c r="WDR35" s="73">
        <f>ხარჯები!WDR33</f>
        <v>0</v>
      </c>
      <c r="WDS35" s="73">
        <f>ხარჯები!WDS33</f>
        <v>0</v>
      </c>
      <c r="WDT35" s="73">
        <f>ხარჯები!WDT33</f>
        <v>0</v>
      </c>
      <c r="WDU35" s="73">
        <f>ხარჯები!WDU33</f>
        <v>0</v>
      </c>
      <c r="WDV35" s="73">
        <f>ხარჯები!WDV33</f>
        <v>0</v>
      </c>
      <c r="WDW35" s="73">
        <f>ხარჯები!WDW33</f>
        <v>0</v>
      </c>
      <c r="WDX35" s="73">
        <f>ხარჯები!WDX33</f>
        <v>0</v>
      </c>
      <c r="WDY35" s="73">
        <f>ხარჯები!WDY33</f>
        <v>0</v>
      </c>
      <c r="WDZ35" s="73">
        <f>ხარჯები!WDZ33</f>
        <v>0</v>
      </c>
      <c r="WEA35" s="73">
        <f>ხარჯები!WEA33</f>
        <v>0</v>
      </c>
      <c r="WEB35" s="73">
        <f>ხარჯები!WEB33</f>
        <v>0</v>
      </c>
      <c r="WEC35" s="73">
        <f>ხარჯები!WEC33</f>
        <v>0</v>
      </c>
      <c r="WED35" s="73">
        <f>ხარჯები!WED33</f>
        <v>0</v>
      </c>
      <c r="WEE35" s="73">
        <f>ხარჯები!WEE33</f>
        <v>0</v>
      </c>
      <c r="WEF35" s="73">
        <f>ხარჯები!WEF33</f>
        <v>0</v>
      </c>
      <c r="WEG35" s="73">
        <f>ხარჯები!WEG33</f>
        <v>0</v>
      </c>
      <c r="WEH35" s="73">
        <f>ხარჯები!WEH33</f>
        <v>0</v>
      </c>
      <c r="WEI35" s="73">
        <f>ხარჯები!WEI33</f>
        <v>0</v>
      </c>
      <c r="WEJ35" s="73">
        <f>ხარჯები!WEJ33</f>
        <v>0</v>
      </c>
      <c r="WEK35" s="73">
        <f>ხარჯები!WEK33</f>
        <v>0</v>
      </c>
      <c r="WEL35" s="73">
        <f>ხარჯები!WEL33</f>
        <v>0</v>
      </c>
      <c r="WEM35" s="73">
        <f>ხარჯები!WEM33</f>
        <v>0</v>
      </c>
      <c r="WEN35" s="73">
        <f>ხარჯები!WEN33</f>
        <v>0</v>
      </c>
      <c r="WEO35" s="73">
        <f>ხარჯები!WEO33</f>
        <v>0</v>
      </c>
      <c r="WEP35" s="73">
        <f>ხარჯები!WEP33</f>
        <v>0</v>
      </c>
      <c r="WEQ35" s="73">
        <f>ხარჯები!WEQ33</f>
        <v>0</v>
      </c>
      <c r="WER35" s="73">
        <f>ხარჯები!WER33</f>
        <v>0</v>
      </c>
      <c r="WES35" s="73">
        <f>ხარჯები!WES33</f>
        <v>0</v>
      </c>
      <c r="WET35" s="73">
        <f>ხარჯები!WET33</f>
        <v>0</v>
      </c>
      <c r="WEU35" s="73">
        <f>ხარჯები!WEU33</f>
        <v>0</v>
      </c>
      <c r="WEV35" s="73">
        <f>ხარჯები!WEV33</f>
        <v>0</v>
      </c>
      <c r="WEW35" s="73">
        <f>ხარჯები!WEW33</f>
        <v>0</v>
      </c>
      <c r="WEX35" s="73">
        <f>ხარჯები!WEX33</f>
        <v>0</v>
      </c>
      <c r="WEY35" s="73">
        <f>ხარჯები!WEY33</f>
        <v>0</v>
      </c>
      <c r="WEZ35" s="73">
        <f>ხარჯები!WEZ33</f>
        <v>0</v>
      </c>
      <c r="WFA35" s="73">
        <f>ხარჯები!WFA33</f>
        <v>0</v>
      </c>
      <c r="WFB35" s="73">
        <f>ხარჯები!WFB33</f>
        <v>0</v>
      </c>
      <c r="WFC35" s="73">
        <f>ხარჯები!WFC33</f>
        <v>0</v>
      </c>
      <c r="WFD35" s="73">
        <f>ხარჯები!WFD33</f>
        <v>0</v>
      </c>
      <c r="WFE35" s="73">
        <f>ხარჯები!WFE33</f>
        <v>0</v>
      </c>
      <c r="WFF35" s="73">
        <f>ხარჯები!WFF33</f>
        <v>0</v>
      </c>
      <c r="WFG35" s="73">
        <f>ხარჯები!WFG33</f>
        <v>0</v>
      </c>
      <c r="WFH35" s="73">
        <f>ხარჯები!WFH33</f>
        <v>0</v>
      </c>
      <c r="WFI35" s="73">
        <f>ხარჯები!WFI33</f>
        <v>0</v>
      </c>
      <c r="WFJ35" s="73">
        <f>ხარჯები!WFJ33</f>
        <v>0</v>
      </c>
      <c r="WFK35" s="73">
        <f>ხარჯები!WFK33</f>
        <v>0</v>
      </c>
      <c r="WFL35" s="73">
        <f>ხარჯები!WFL33</f>
        <v>0</v>
      </c>
      <c r="WFM35" s="73">
        <f>ხარჯები!WFM33</f>
        <v>0</v>
      </c>
      <c r="WFN35" s="73">
        <f>ხარჯები!WFN33</f>
        <v>0</v>
      </c>
      <c r="WFO35" s="73">
        <f>ხარჯები!WFO33</f>
        <v>0</v>
      </c>
      <c r="WFP35" s="73">
        <f>ხარჯები!WFP33</f>
        <v>0</v>
      </c>
      <c r="WFQ35" s="73">
        <f>ხარჯები!WFQ33</f>
        <v>0</v>
      </c>
      <c r="WFR35" s="73">
        <f>ხარჯები!WFR33</f>
        <v>0</v>
      </c>
      <c r="WFS35" s="73">
        <f>ხარჯები!WFS33</f>
        <v>0</v>
      </c>
      <c r="WFT35" s="73">
        <f>ხარჯები!WFT33</f>
        <v>0</v>
      </c>
      <c r="WFU35" s="73">
        <f>ხარჯები!WFU33</f>
        <v>0</v>
      </c>
      <c r="WFV35" s="73">
        <f>ხარჯები!WFV33</f>
        <v>0</v>
      </c>
      <c r="WFW35" s="73">
        <f>ხარჯები!WFW33</f>
        <v>0</v>
      </c>
      <c r="WFX35" s="73">
        <f>ხარჯები!WFX33</f>
        <v>0</v>
      </c>
      <c r="WFY35" s="73">
        <f>ხარჯები!WFY33</f>
        <v>0</v>
      </c>
      <c r="WFZ35" s="73">
        <f>ხარჯები!WFZ33</f>
        <v>0</v>
      </c>
      <c r="WGA35" s="73">
        <f>ხარჯები!WGA33</f>
        <v>0</v>
      </c>
      <c r="WGB35" s="73">
        <f>ხარჯები!WGB33</f>
        <v>0</v>
      </c>
      <c r="WGC35" s="73">
        <f>ხარჯები!WGC33</f>
        <v>0</v>
      </c>
      <c r="WGD35" s="73">
        <f>ხარჯები!WGD33</f>
        <v>0</v>
      </c>
      <c r="WGE35" s="73">
        <f>ხარჯები!WGE33</f>
        <v>0</v>
      </c>
      <c r="WGF35" s="73">
        <f>ხარჯები!WGF33</f>
        <v>0</v>
      </c>
      <c r="WGG35" s="73">
        <f>ხარჯები!WGG33</f>
        <v>0</v>
      </c>
      <c r="WGH35" s="73">
        <f>ხარჯები!WGH33</f>
        <v>0</v>
      </c>
      <c r="WGI35" s="73">
        <f>ხარჯები!WGI33</f>
        <v>0</v>
      </c>
      <c r="WGJ35" s="73">
        <f>ხარჯები!WGJ33</f>
        <v>0</v>
      </c>
      <c r="WGK35" s="73">
        <f>ხარჯები!WGK33</f>
        <v>0</v>
      </c>
      <c r="WGL35" s="73">
        <f>ხარჯები!WGL33</f>
        <v>0</v>
      </c>
      <c r="WGM35" s="73">
        <f>ხარჯები!WGM33</f>
        <v>0</v>
      </c>
      <c r="WGN35" s="73">
        <f>ხარჯები!WGN33</f>
        <v>0</v>
      </c>
      <c r="WGO35" s="73">
        <f>ხარჯები!WGO33</f>
        <v>0</v>
      </c>
      <c r="WGP35" s="73">
        <f>ხარჯები!WGP33</f>
        <v>0</v>
      </c>
      <c r="WGQ35" s="73">
        <f>ხარჯები!WGQ33</f>
        <v>0</v>
      </c>
      <c r="WGR35" s="73">
        <f>ხარჯები!WGR33</f>
        <v>0</v>
      </c>
      <c r="WGS35" s="73">
        <f>ხარჯები!WGS33</f>
        <v>0</v>
      </c>
      <c r="WGT35" s="73">
        <f>ხარჯები!WGT33</f>
        <v>0</v>
      </c>
      <c r="WGU35" s="73">
        <f>ხარჯები!WGU33</f>
        <v>0</v>
      </c>
      <c r="WGV35" s="73">
        <f>ხარჯები!WGV33</f>
        <v>0</v>
      </c>
      <c r="WGW35" s="73">
        <f>ხარჯები!WGW33</f>
        <v>0</v>
      </c>
      <c r="WGX35" s="73">
        <f>ხარჯები!WGX33</f>
        <v>0</v>
      </c>
      <c r="WGY35" s="73">
        <f>ხარჯები!WGY33</f>
        <v>0</v>
      </c>
      <c r="WGZ35" s="73">
        <f>ხარჯები!WGZ33</f>
        <v>0</v>
      </c>
      <c r="WHA35" s="73">
        <f>ხარჯები!WHA33</f>
        <v>0</v>
      </c>
      <c r="WHB35" s="73">
        <f>ხარჯები!WHB33</f>
        <v>0</v>
      </c>
      <c r="WHC35" s="73">
        <f>ხარჯები!WHC33</f>
        <v>0</v>
      </c>
      <c r="WHD35" s="73">
        <f>ხარჯები!WHD33</f>
        <v>0</v>
      </c>
      <c r="WHE35" s="73">
        <f>ხარჯები!WHE33</f>
        <v>0</v>
      </c>
      <c r="WHF35" s="73">
        <f>ხარჯები!WHF33</f>
        <v>0</v>
      </c>
      <c r="WHG35" s="73">
        <f>ხარჯები!WHG33</f>
        <v>0</v>
      </c>
      <c r="WHH35" s="73">
        <f>ხარჯები!WHH33</f>
        <v>0</v>
      </c>
      <c r="WHI35" s="73">
        <f>ხარჯები!WHI33</f>
        <v>0</v>
      </c>
      <c r="WHJ35" s="73">
        <f>ხარჯები!WHJ33</f>
        <v>0</v>
      </c>
      <c r="WHK35" s="73">
        <f>ხარჯები!WHK33</f>
        <v>0</v>
      </c>
      <c r="WHL35" s="73">
        <f>ხარჯები!WHL33</f>
        <v>0</v>
      </c>
      <c r="WHM35" s="73">
        <f>ხარჯები!WHM33</f>
        <v>0</v>
      </c>
      <c r="WHN35" s="73">
        <f>ხარჯები!WHN33</f>
        <v>0</v>
      </c>
      <c r="WHO35" s="73">
        <f>ხარჯები!WHO33</f>
        <v>0</v>
      </c>
      <c r="WHP35" s="73">
        <f>ხარჯები!WHP33</f>
        <v>0</v>
      </c>
      <c r="WHQ35" s="73">
        <f>ხარჯები!WHQ33</f>
        <v>0</v>
      </c>
      <c r="WHR35" s="73">
        <f>ხარჯები!WHR33</f>
        <v>0</v>
      </c>
      <c r="WHS35" s="73">
        <f>ხარჯები!WHS33</f>
        <v>0</v>
      </c>
      <c r="WHT35" s="73">
        <f>ხარჯები!WHT33</f>
        <v>0</v>
      </c>
      <c r="WHU35" s="73">
        <f>ხარჯები!WHU33</f>
        <v>0</v>
      </c>
      <c r="WHV35" s="73">
        <f>ხარჯები!WHV33</f>
        <v>0</v>
      </c>
      <c r="WHW35" s="73">
        <f>ხარჯები!WHW33</f>
        <v>0</v>
      </c>
      <c r="WHX35" s="73">
        <f>ხარჯები!WHX33</f>
        <v>0</v>
      </c>
      <c r="WHY35" s="73">
        <f>ხარჯები!WHY33</f>
        <v>0</v>
      </c>
      <c r="WHZ35" s="73">
        <f>ხარჯები!WHZ33</f>
        <v>0</v>
      </c>
      <c r="WIA35" s="73">
        <f>ხარჯები!WIA33</f>
        <v>0</v>
      </c>
      <c r="WIB35" s="73">
        <f>ხარჯები!WIB33</f>
        <v>0</v>
      </c>
      <c r="WIC35" s="73">
        <f>ხარჯები!WIC33</f>
        <v>0</v>
      </c>
      <c r="WID35" s="73">
        <f>ხარჯები!WID33</f>
        <v>0</v>
      </c>
      <c r="WIE35" s="73">
        <f>ხარჯები!WIE33</f>
        <v>0</v>
      </c>
      <c r="WIF35" s="73">
        <f>ხარჯები!WIF33</f>
        <v>0</v>
      </c>
      <c r="WIG35" s="73">
        <f>ხარჯები!WIG33</f>
        <v>0</v>
      </c>
      <c r="WIH35" s="73">
        <f>ხარჯები!WIH33</f>
        <v>0</v>
      </c>
      <c r="WII35" s="73">
        <f>ხარჯები!WII33</f>
        <v>0</v>
      </c>
      <c r="WIJ35" s="73">
        <f>ხარჯები!WIJ33</f>
        <v>0</v>
      </c>
      <c r="WIK35" s="73">
        <f>ხარჯები!WIK33</f>
        <v>0</v>
      </c>
      <c r="WIL35" s="73">
        <f>ხარჯები!WIL33</f>
        <v>0</v>
      </c>
      <c r="WIM35" s="73">
        <f>ხარჯები!WIM33</f>
        <v>0</v>
      </c>
      <c r="WIN35" s="73">
        <f>ხარჯები!WIN33</f>
        <v>0</v>
      </c>
      <c r="WIO35" s="73">
        <f>ხარჯები!WIO33</f>
        <v>0</v>
      </c>
      <c r="WIP35" s="73">
        <f>ხარჯები!WIP33</f>
        <v>0</v>
      </c>
      <c r="WIQ35" s="73">
        <f>ხარჯები!WIQ33</f>
        <v>0</v>
      </c>
      <c r="WIR35" s="73">
        <f>ხარჯები!WIR33</f>
        <v>0</v>
      </c>
      <c r="WIS35" s="73">
        <f>ხარჯები!WIS33</f>
        <v>0</v>
      </c>
      <c r="WIT35" s="73">
        <f>ხარჯები!WIT33</f>
        <v>0</v>
      </c>
      <c r="WIU35" s="73">
        <f>ხარჯები!WIU33</f>
        <v>0</v>
      </c>
      <c r="WIV35" s="73">
        <f>ხარჯები!WIV33</f>
        <v>0</v>
      </c>
      <c r="WIW35" s="73">
        <f>ხარჯები!WIW33</f>
        <v>0</v>
      </c>
      <c r="WIX35" s="73">
        <f>ხარჯები!WIX33</f>
        <v>0</v>
      </c>
      <c r="WIY35" s="73">
        <f>ხარჯები!WIY33</f>
        <v>0</v>
      </c>
      <c r="WIZ35" s="73">
        <f>ხარჯები!WIZ33</f>
        <v>0</v>
      </c>
      <c r="WJA35" s="73">
        <f>ხარჯები!WJA33</f>
        <v>0</v>
      </c>
      <c r="WJB35" s="73">
        <f>ხარჯები!WJB33</f>
        <v>0</v>
      </c>
      <c r="WJC35" s="73">
        <f>ხარჯები!WJC33</f>
        <v>0</v>
      </c>
      <c r="WJD35" s="73">
        <f>ხარჯები!WJD33</f>
        <v>0</v>
      </c>
      <c r="WJE35" s="73">
        <f>ხარჯები!WJE33</f>
        <v>0</v>
      </c>
      <c r="WJF35" s="73">
        <f>ხარჯები!WJF33</f>
        <v>0</v>
      </c>
      <c r="WJG35" s="73">
        <f>ხარჯები!WJG33</f>
        <v>0</v>
      </c>
      <c r="WJH35" s="73">
        <f>ხარჯები!WJH33</f>
        <v>0</v>
      </c>
      <c r="WJI35" s="73">
        <f>ხარჯები!WJI33</f>
        <v>0</v>
      </c>
      <c r="WJJ35" s="73">
        <f>ხარჯები!WJJ33</f>
        <v>0</v>
      </c>
      <c r="WJK35" s="73">
        <f>ხარჯები!WJK33</f>
        <v>0</v>
      </c>
      <c r="WJL35" s="73">
        <f>ხარჯები!WJL33</f>
        <v>0</v>
      </c>
      <c r="WJM35" s="73">
        <f>ხარჯები!WJM33</f>
        <v>0</v>
      </c>
      <c r="WJN35" s="73">
        <f>ხარჯები!WJN33</f>
        <v>0</v>
      </c>
      <c r="WJO35" s="73">
        <f>ხარჯები!WJO33</f>
        <v>0</v>
      </c>
      <c r="WJP35" s="73">
        <f>ხარჯები!WJP33</f>
        <v>0</v>
      </c>
      <c r="WJQ35" s="73">
        <f>ხარჯები!WJQ33</f>
        <v>0</v>
      </c>
      <c r="WJR35" s="73">
        <f>ხარჯები!WJR33</f>
        <v>0</v>
      </c>
      <c r="WJS35" s="73">
        <f>ხარჯები!WJS33</f>
        <v>0</v>
      </c>
      <c r="WJT35" s="73">
        <f>ხარჯები!WJT33</f>
        <v>0</v>
      </c>
      <c r="WJU35" s="73">
        <f>ხარჯები!WJU33</f>
        <v>0</v>
      </c>
      <c r="WJV35" s="73">
        <f>ხარჯები!WJV33</f>
        <v>0</v>
      </c>
      <c r="WJW35" s="73">
        <f>ხარჯები!WJW33</f>
        <v>0</v>
      </c>
      <c r="WJX35" s="73">
        <f>ხარჯები!WJX33</f>
        <v>0</v>
      </c>
      <c r="WJY35" s="73">
        <f>ხარჯები!WJY33</f>
        <v>0</v>
      </c>
      <c r="WJZ35" s="73">
        <f>ხარჯები!WJZ33</f>
        <v>0</v>
      </c>
      <c r="WKA35" s="73">
        <f>ხარჯები!WKA33</f>
        <v>0</v>
      </c>
      <c r="WKB35" s="73">
        <f>ხარჯები!WKB33</f>
        <v>0</v>
      </c>
      <c r="WKC35" s="73">
        <f>ხარჯები!WKC33</f>
        <v>0</v>
      </c>
      <c r="WKD35" s="73">
        <f>ხარჯები!WKD33</f>
        <v>0</v>
      </c>
      <c r="WKE35" s="73">
        <f>ხარჯები!WKE33</f>
        <v>0</v>
      </c>
      <c r="WKF35" s="73">
        <f>ხარჯები!WKF33</f>
        <v>0</v>
      </c>
      <c r="WKG35" s="73">
        <f>ხარჯები!WKG33</f>
        <v>0</v>
      </c>
      <c r="WKH35" s="73">
        <f>ხარჯები!WKH33</f>
        <v>0</v>
      </c>
      <c r="WKI35" s="73">
        <f>ხარჯები!WKI33</f>
        <v>0</v>
      </c>
      <c r="WKJ35" s="73">
        <f>ხარჯები!WKJ33</f>
        <v>0</v>
      </c>
      <c r="WKK35" s="73">
        <f>ხარჯები!WKK33</f>
        <v>0</v>
      </c>
      <c r="WKL35" s="73">
        <f>ხარჯები!WKL33</f>
        <v>0</v>
      </c>
      <c r="WKM35" s="73">
        <f>ხარჯები!WKM33</f>
        <v>0</v>
      </c>
      <c r="WKN35" s="73">
        <f>ხარჯები!WKN33</f>
        <v>0</v>
      </c>
      <c r="WKO35" s="73">
        <f>ხარჯები!WKO33</f>
        <v>0</v>
      </c>
      <c r="WKP35" s="73">
        <f>ხარჯები!WKP33</f>
        <v>0</v>
      </c>
      <c r="WKQ35" s="73">
        <f>ხარჯები!WKQ33</f>
        <v>0</v>
      </c>
      <c r="WKR35" s="73">
        <f>ხარჯები!WKR33</f>
        <v>0</v>
      </c>
      <c r="WKS35" s="73">
        <f>ხარჯები!WKS33</f>
        <v>0</v>
      </c>
      <c r="WKT35" s="73">
        <f>ხარჯები!WKT33</f>
        <v>0</v>
      </c>
      <c r="WKU35" s="73">
        <f>ხარჯები!WKU33</f>
        <v>0</v>
      </c>
      <c r="WKV35" s="73">
        <f>ხარჯები!WKV33</f>
        <v>0</v>
      </c>
      <c r="WKW35" s="73">
        <f>ხარჯები!WKW33</f>
        <v>0</v>
      </c>
      <c r="WKX35" s="73">
        <f>ხარჯები!WKX33</f>
        <v>0</v>
      </c>
      <c r="WKY35" s="73">
        <f>ხარჯები!WKY33</f>
        <v>0</v>
      </c>
      <c r="WKZ35" s="73">
        <f>ხარჯები!WKZ33</f>
        <v>0</v>
      </c>
      <c r="WLA35" s="73">
        <f>ხარჯები!WLA33</f>
        <v>0</v>
      </c>
      <c r="WLB35" s="73">
        <f>ხარჯები!WLB33</f>
        <v>0</v>
      </c>
      <c r="WLC35" s="73">
        <f>ხარჯები!WLC33</f>
        <v>0</v>
      </c>
      <c r="WLD35" s="73">
        <f>ხარჯები!WLD33</f>
        <v>0</v>
      </c>
      <c r="WLE35" s="73">
        <f>ხარჯები!WLE33</f>
        <v>0</v>
      </c>
      <c r="WLF35" s="73">
        <f>ხარჯები!WLF33</f>
        <v>0</v>
      </c>
      <c r="WLG35" s="73">
        <f>ხარჯები!WLG33</f>
        <v>0</v>
      </c>
      <c r="WLH35" s="73">
        <f>ხარჯები!WLH33</f>
        <v>0</v>
      </c>
      <c r="WLI35" s="73">
        <f>ხარჯები!WLI33</f>
        <v>0</v>
      </c>
      <c r="WLJ35" s="73">
        <f>ხარჯები!WLJ33</f>
        <v>0</v>
      </c>
      <c r="WLK35" s="73">
        <f>ხარჯები!WLK33</f>
        <v>0</v>
      </c>
      <c r="WLL35" s="73">
        <f>ხარჯები!WLL33</f>
        <v>0</v>
      </c>
      <c r="WLM35" s="73">
        <f>ხარჯები!WLM33</f>
        <v>0</v>
      </c>
      <c r="WLN35" s="73">
        <f>ხარჯები!WLN33</f>
        <v>0</v>
      </c>
      <c r="WLO35" s="73">
        <f>ხარჯები!WLO33</f>
        <v>0</v>
      </c>
      <c r="WLP35" s="73">
        <f>ხარჯები!WLP33</f>
        <v>0</v>
      </c>
      <c r="WLQ35" s="73">
        <f>ხარჯები!WLQ33</f>
        <v>0</v>
      </c>
      <c r="WLR35" s="73">
        <f>ხარჯები!WLR33</f>
        <v>0</v>
      </c>
      <c r="WLS35" s="73">
        <f>ხარჯები!WLS33</f>
        <v>0</v>
      </c>
      <c r="WLT35" s="73">
        <f>ხარჯები!WLT33</f>
        <v>0</v>
      </c>
      <c r="WLU35" s="73">
        <f>ხარჯები!WLU33</f>
        <v>0</v>
      </c>
      <c r="WLV35" s="73">
        <f>ხარჯები!WLV33</f>
        <v>0</v>
      </c>
      <c r="WLW35" s="73">
        <f>ხარჯები!WLW33</f>
        <v>0</v>
      </c>
      <c r="WLX35" s="73">
        <f>ხარჯები!WLX33</f>
        <v>0</v>
      </c>
      <c r="WLY35" s="73">
        <f>ხარჯები!WLY33</f>
        <v>0</v>
      </c>
      <c r="WLZ35" s="73">
        <f>ხარჯები!WLZ33</f>
        <v>0</v>
      </c>
      <c r="WMA35" s="73">
        <f>ხარჯები!WMA33</f>
        <v>0</v>
      </c>
      <c r="WMB35" s="73">
        <f>ხარჯები!WMB33</f>
        <v>0</v>
      </c>
      <c r="WMC35" s="73">
        <f>ხარჯები!WMC33</f>
        <v>0</v>
      </c>
      <c r="WMD35" s="73">
        <f>ხარჯები!WMD33</f>
        <v>0</v>
      </c>
      <c r="WME35" s="73">
        <f>ხარჯები!WME33</f>
        <v>0</v>
      </c>
      <c r="WMF35" s="73">
        <f>ხარჯები!WMF33</f>
        <v>0</v>
      </c>
      <c r="WMG35" s="73">
        <f>ხარჯები!WMG33</f>
        <v>0</v>
      </c>
      <c r="WMH35" s="73">
        <f>ხარჯები!WMH33</f>
        <v>0</v>
      </c>
      <c r="WMI35" s="73">
        <f>ხარჯები!WMI33</f>
        <v>0</v>
      </c>
      <c r="WMJ35" s="73">
        <f>ხარჯები!WMJ33</f>
        <v>0</v>
      </c>
      <c r="WMK35" s="73">
        <f>ხარჯები!WMK33</f>
        <v>0</v>
      </c>
      <c r="WML35" s="73">
        <f>ხარჯები!WML33</f>
        <v>0</v>
      </c>
      <c r="WMM35" s="73">
        <f>ხარჯები!WMM33</f>
        <v>0</v>
      </c>
      <c r="WMN35" s="73">
        <f>ხარჯები!WMN33</f>
        <v>0</v>
      </c>
      <c r="WMO35" s="73">
        <f>ხარჯები!WMO33</f>
        <v>0</v>
      </c>
      <c r="WMP35" s="73">
        <f>ხარჯები!WMP33</f>
        <v>0</v>
      </c>
      <c r="WMQ35" s="73">
        <f>ხარჯები!WMQ33</f>
        <v>0</v>
      </c>
      <c r="WMR35" s="73">
        <f>ხარჯები!WMR33</f>
        <v>0</v>
      </c>
      <c r="WMS35" s="73">
        <f>ხარჯები!WMS33</f>
        <v>0</v>
      </c>
      <c r="WMT35" s="73">
        <f>ხარჯები!WMT33</f>
        <v>0</v>
      </c>
      <c r="WMU35" s="73">
        <f>ხარჯები!WMU33</f>
        <v>0</v>
      </c>
      <c r="WMV35" s="73">
        <f>ხარჯები!WMV33</f>
        <v>0</v>
      </c>
      <c r="WMW35" s="73">
        <f>ხარჯები!WMW33</f>
        <v>0</v>
      </c>
      <c r="WMX35" s="73">
        <f>ხარჯები!WMX33</f>
        <v>0</v>
      </c>
      <c r="WMY35" s="73">
        <f>ხარჯები!WMY33</f>
        <v>0</v>
      </c>
      <c r="WMZ35" s="73">
        <f>ხარჯები!WMZ33</f>
        <v>0</v>
      </c>
      <c r="WNA35" s="73">
        <f>ხარჯები!WNA33</f>
        <v>0</v>
      </c>
      <c r="WNB35" s="73">
        <f>ხარჯები!WNB33</f>
        <v>0</v>
      </c>
      <c r="WNC35" s="73">
        <f>ხარჯები!WNC33</f>
        <v>0</v>
      </c>
      <c r="WND35" s="73">
        <f>ხარჯები!WND33</f>
        <v>0</v>
      </c>
      <c r="WNE35" s="73">
        <f>ხარჯები!WNE33</f>
        <v>0</v>
      </c>
      <c r="WNF35" s="73">
        <f>ხარჯები!WNF33</f>
        <v>0</v>
      </c>
      <c r="WNG35" s="73">
        <f>ხარჯები!WNG33</f>
        <v>0</v>
      </c>
      <c r="WNH35" s="73">
        <f>ხარჯები!WNH33</f>
        <v>0</v>
      </c>
      <c r="WNI35" s="73">
        <f>ხარჯები!WNI33</f>
        <v>0</v>
      </c>
      <c r="WNJ35" s="73">
        <f>ხარჯები!WNJ33</f>
        <v>0</v>
      </c>
      <c r="WNK35" s="73">
        <f>ხარჯები!WNK33</f>
        <v>0</v>
      </c>
      <c r="WNL35" s="73">
        <f>ხარჯები!WNL33</f>
        <v>0</v>
      </c>
      <c r="WNM35" s="73">
        <f>ხარჯები!WNM33</f>
        <v>0</v>
      </c>
      <c r="WNN35" s="73">
        <f>ხარჯები!WNN33</f>
        <v>0</v>
      </c>
      <c r="WNO35" s="73">
        <f>ხარჯები!WNO33</f>
        <v>0</v>
      </c>
      <c r="WNP35" s="73">
        <f>ხარჯები!WNP33</f>
        <v>0</v>
      </c>
      <c r="WNQ35" s="73">
        <f>ხარჯები!WNQ33</f>
        <v>0</v>
      </c>
      <c r="WNR35" s="73">
        <f>ხარჯები!WNR33</f>
        <v>0</v>
      </c>
      <c r="WNS35" s="73">
        <f>ხარჯები!WNS33</f>
        <v>0</v>
      </c>
      <c r="WNT35" s="73">
        <f>ხარჯები!WNT33</f>
        <v>0</v>
      </c>
      <c r="WNU35" s="73">
        <f>ხარჯები!WNU33</f>
        <v>0</v>
      </c>
      <c r="WNV35" s="73">
        <f>ხარჯები!WNV33</f>
        <v>0</v>
      </c>
      <c r="WNW35" s="73">
        <f>ხარჯები!WNW33</f>
        <v>0</v>
      </c>
      <c r="WNX35" s="73">
        <f>ხარჯები!WNX33</f>
        <v>0</v>
      </c>
      <c r="WNY35" s="73">
        <f>ხარჯები!WNY33</f>
        <v>0</v>
      </c>
      <c r="WNZ35" s="73">
        <f>ხარჯები!WNZ33</f>
        <v>0</v>
      </c>
      <c r="WOA35" s="73">
        <f>ხარჯები!WOA33</f>
        <v>0</v>
      </c>
      <c r="WOB35" s="73">
        <f>ხარჯები!WOB33</f>
        <v>0</v>
      </c>
      <c r="WOC35" s="73">
        <f>ხარჯები!WOC33</f>
        <v>0</v>
      </c>
      <c r="WOD35" s="73">
        <f>ხარჯები!WOD33</f>
        <v>0</v>
      </c>
      <c r="WOE35" s="73">
        <f>ხარჯები!WOE33</f>
        <v>0</v>
      </c>
      <c r="WOF35" s="73">
        <f>ხარჯები!WOF33</f>
        <v>0</v>
      </c>
      <c r="WOG35" s="73">
        <f>ხარჯები!WOG33</f>
        <v>0</v>
      </c>
      <c r="WOH35" s="73">
        <f>ხარჯები!WOH33</f>
        <v>0</v>
      </c>
      <c r="WOI35" s="73">
        <f>ხარჯები!WOI33</f>
        <v>0</v>
      </c>
      <c r="WOJ35" s="73">
        <f>ხარჯები!WOJ33</f>
        <v>0</v>
      </c>
      <c r="WOK35" s="73">
        <f>ხარჯები!WOK33</f>
        <v>0</v>
      </c>
      <c r="WOL35" s="73">
        <f>ხარჯები!WOL33</f>
        <v>0</v>
      </c>
      <c r="WOM35" s="73">
        <f>ხარჯები!WOM33</f>
        <v>0</v>
      </c>
      <c r="WON35" s="73">
        <f>ხარჯები!WON33</f>
        <v>0</v>
      </c>
      <c r="WOO35" s="73">
        <f>ხარჯები!WOO33</f>
        <v>0</v>
      </c>
      <c r="WOP35" s="73">
        <f>ხარჯები!WOP33</f>
        <v>0</v>
      </c>
      <c r="WOQ35" s="73">
        <f>ხარჯები!WOQ33</f>
        <v>0</v>
      </c>
      <c r="WOR35" s="73">
        <f>ხარჯები!WOR33</f>
        <v>0</v>
      </c>
      <c r="WOS35" s="73">
        <f>ხარჯები!WOS33</f>
        <v>0</v>
      </c>
      <c r="WOT35" s="73">
        <f>ხარჯები!WOT33</f>
        <v>0</v>
      </c>
      <c r="WOU35" s="73">
        <f>ხარჯები!WOU33</f>
        <v>0</v>
      </c>
      <c r="WOV35" s="73">
        <f>ხარჯები!WOV33</f>
        <v>0</v>
      </c>
      <c r="WOW35" s="73">
        <f>ხარჯები!WOW33</f>
        <v>0</v>
      </c>
      <c r="WOX35" s="73">
        <f>ხარჯები!WOX33</f>
        <v>0</v>
      </c>
      <c r="WOY35" s="73">
        <f>ხარჯები!WOY33</f>
        <v>0</v>
      </c>
      <c r="WOZ35" s="73">
        <f>ხარჯები!WOZ33</f>
        <v>0</v>
      </c>
      <c r="WPA35" s="73">
        <f>ხარჯები!WPA33</f>
        <v>0</v>
      </c>
      <c r="WPB35" s="73">
        <f>ხარჯები!WPB33</f>
        <v>0</v>
      </c>
      <c r="WPC35" s="73">
        <f>ხარჯები!WPC33</f>
        <v>0</v>
      </c>
      <c r="WPD35" s="73">
        <f>ხარჯები!WPD33</f>
        <v>0</v>
      </c>
      <c r="WPE35" s="73">
        <f>ხარჯები!WPE33</f>
        <v>0</v>
      </c>
      <c r="WPF35" s="73">
        <f>ხარჯები!WPF33</f>
        <v>0</v>
      </c>
      <c r="WPG35" s="73">
        <f>ხარჯები!WPG33</f>
        <v>0</v>
      </c>
      <c r="WPH35" s="73">
        <f>ხარჯები!WPH33</f>
        <v>0</v>
      </c>
      <c r="WPI35" s="73">
        <f>ხარჯები!WPI33</f>
        <v>0</v>
      </c>
      <c r="WPJ35" s="73">
        <f>ხარჯები!WPJ33</f>
        <v>0</v>
      </c>
      <c r="WPK35" s="73">
        <f>ხარჯები!WPK33</f>
        <v>0</v>
      </c>
      <c r="WPL35" s="73">
        <f>ხარჯები!WPL33</f>
        <v>0</v>
      </c>
      <c r="WPM35" s="73">
        <f>ხარჯები!WPM33</f>
        <v>0</v>
      </c>
      <c r="WPN35" s="73">
        <f>ხარჯები!WPN33</f>
        <v>0</v>
      </c>
      <c r="WPO35" s="73">
        <f>ხარჯები!WPO33</f>
        <v>0</v>
      </c>
      <c r="WPP35" s="73">
        <f>ხარჯები!WPP33</f>
        <v>0</v>
      </c>
      <c r="WPQ35" s="73">
        <f>ხარჯები!WPQ33</f>
        <v>0</v>
      </c>
      <c r="WPR35" s="73">
        <f>ხარჯები!WPR33</f>
        <v>0</v>
      </c>
      <c r="WPS35" s="73">
        <f>ხარჯები!WPS33</f>
        <v>0</v>
      </c>
      <c r="WPT35" s="73">
        <f>ხარჯები!WPT33</f>
        <v>0</v>
      </c>
      <c r="WPU35" s="73">
        <f>ხარჯები!WPU33</f>
        <v>0</v>
      </c>
      <c r="WPV35" s="73">
        <f>ხარჯები!WPV33</f>
        <v>0</v>
      </c>
      <c r="WPW35" s="73">
        <f>ხარჯები!WPW33</f>
        <v>0</v>
      </c>
      <c r="WPX35" s="73">
        <f>ხარჯები!WPX33</f>
        <v>0</v>
      </c>
      <c r="WPY35" s="73">
        <f>ხარჯები!WPY33</f>
        <v>0</v>
      </c>
      <c r="WPZ35" s="73">
        <f>ხარჯები!WPZ33</f>
        <v>0</v>
      </c>
      <c r="WQA35" s="73">
        <f>ხარჯები!WQA33</f>
        <v>0</v>
      </c>
      <c r="WQB35" s="73">
        <f>ხარჯები!WQB33</f>
        <v>0</v>
      </c>
      <c r="WQC35" s="73">
        <f>ხარჯები!WQC33</f>
        <v>0</v>
      </c>
      <c r="WQD35" s="73">
        <f>ხარჯები!WQD33</f>
        <v>0</v>
      </c>
      <c r="WQE35" s="73">
        <f>ხარჯები!WQE33</f>
        <v>0</v>
      </c>
      <c r="WQF35" s="73">
        <f>ხარჯები!WQF33</f>
        <v>0</v>
      </c>
      <c r="WQG35" s="73">
        <f>ხარჯები!WQG33</f>
        <v>0</v>
      </c>
      <c r="WQH35" s="73">
        <f>ხარჯები!WQH33</f>
        <v>0</v>
      </c>
      <c r="WQI35" s="73">
        <f>ხარჯები!WQI33</f>
        <v>0</v>
      </c>
      <c r="WQJ35" s="73">
        <f>ხარჯები!WQJ33</f>
        <v>0</v>
      </c>
      <c r="WQK35" s="73">
        <f>ხარჯები!WQK33</f>
        <v>0</v>
      </c>
      <c r="WQL35" s="73">
        <f>ხარჯები!WQL33</f>
        <v>0</v>
      </c>
      <c r="WQM35" s="73">
        <f>ხარჯები!WQM33</f>
        <v>0</v>
      </c>
      <c r="WQN35" s="73">
        <f>ხარჯები!WQN33</f>
        <v>0</v>
      </c>
      <c r="WQO35" s="73">
        <f>ხარჯები!WQO33</f>
        <v>0</v>
      </c>
      <c r="WQP35" s="73">
        <f>ხარჯები!WQP33</f>
        <v>0</v>
      </c>
      <c r="WQQ35" s="73">
        <f>ხარჯები!WQQ33</f>
        <v>0</v>
      </c>
      <c r="WQR35" s="73">
        <f>ხარჯები!WQR33</f>
        <v>0</v>
      </c>
      <c r="WQS35" s="73">
        <f>ხარჯები!WQS33</f>
        <v>0</v>
      </c>
      <c r="WQT35" s="73">
        <f>ხარჯები!WQT33</f>
        <v>0</v>
      </c>
      <c r="WQU35" s="73">
        <f>ხარჯები!WQU33</f>
        <v>0</v>
      </c>
      <c r="WQV35" s="73">
        <f>ხარჯები!WQV33</f>
        <v>0</v>
      </c>
      <c r="WQW35" s="73">
        <f>ხარჯები!WQW33</f>
        <v>0</v>
      </c>
      <c r="WQX35" s="73">
        <f>ხარჯები!WQX33</f>
        <v>0</v>
      </c>
      <c r="WQY35" s="73">
        <f>ხარჯები!WQY33</f>
        <v>0</v>
      </c>
      <c r="WQZ35" s="73">
        <f>ხარჯები!WQZ33</f>
        <v>0</v>
      </c>
      <c r="WRA35" s="73">
        <f>ხარჯები!WRA33</f>
        <v>0</v>
      </c>
      <c r="WRB35" s="73">
        <f>ხარჯები!WRB33</f>
        <v>0</v>
      </c>
      <c r="WRC35" s="73">
        <f>ხარჯები!WRC33</f>
        <v>0</v>
      </c>
      <c r="WRD35" s="73">
        <f>ხარჯები!WRD33</f>
        <v>0</v>
      </c>
      <c r="WRE35" s="73">
        <f>ხარჯები!WRE33</f>
        <v>0</v>
      </c>
      <c r="WRF35" s="73">
        <f>ხარჯები!WRF33</f>
        <v>0</v>
      </c>
      <c r="WRG35" s="73">
        <f>ხარჯები!WRG33</f>
        <v>0</v>
      </c>
      <c r="WRH35" s="73">
        <f>ხარჯები!WRH33</f>
        <v>0</v>
      </c>
      <c r="WRI35" s="73">
        <f>ხარჯები!WRI33</f>
        <v>0</v>
      </c>
      <c r="WRJ35" s="73">
        <f>ხარჯები!WRJ33</f>
        <v>0</v>
      </c>
      <c r="WRK35" s="73">
        <f>ხარჯები!WRK33</f>
        <v>0</v>
      </c>
      <c r="WRL35" s="73">
        <f>ხარჯები!WRL33</f>
        <v>0</v>
      </c>
      <c r="WRM35" s="73">
        <f>ხარჯები!WRM33</f>
        <v>0</v>
      </c>
      <c r="WRN35" s="73">
        <f>ხარჯები!WRN33</f>
        <v>0</v>
      </c>
      <c r="WRO35" s="73">
        <f>ხარჯები!WRO33</f>
        <v>0</v>
      </c>
      <c r="WRP35" s="73">
        <f>ხარჯები!WRP33</f>
        <v>0</v>
      </c>
      <c r="WRQ35" s="73">
        <f>ხარჯები!WRQ33</f>
        <v>0</v>
      </c>
      <c r="WRR35" s="73">
        <f>ხარჯები!WRR33</f>
        <v>0</v>
      </c>
      <c r="WRS35" s="73">
        <f>ხარჯები!WRS33</f>
        <v>0</v>
      </c>
      <c r="WRT35" s="73">
        <f>ხარჯები!WRT33</f>
        <v>0</v>
      </c>
      <c r="WRU35" s="73">
        <f>ხარჯები!WRU33</f>
        <v>0</v>
      </c>
      <c r="WRV35" s="73">
        <f>ხარჯები!WRV33</f>
        <v>0</v>
      </c>
      <c r="WRW35" s="73">
        <f>ხარჯები!WRW33</f>
        <v>0</v>
      </c>
      <c r="WRX35" s="73">
        <f>ხარჯები!WRX33</f>
        <v>0</v>
      </c>
      <c r="WRY35" s="73">
        <f>ხარჯები!WRY33</f>
        <v>0</v>
      </c>
      <c r="WRZ35" s="73">
        <f>ხარჯები!WRZ33</f>
        <v>0</v>
      </c>
      <c r="WSA35" s="73">
        <f>ხარჯები!WSA33</f>
        <v>0</v>
      </c>
      <c r="WSB35" s="73">
        <f>ხარჯები!WSB33</f>
        <v>0</v>
      </c>
      <c r="WSC35" s="73">
        <f>ხარჯები!WSC33</f>
        <v>0</v>
      </c>
      <c r="WSD35" s="73">
        <f>ხარჯები!WSD33</f>
        <v>0</v>
      </c>
      <c r="WSE35" s="73">
        <f>ხარჯები!WSE33</f>
        <v>0</v>
      </c>
      <c r="WSF35" s="73">
        <f>ხარჯები!WSF33</f>
        <v>0</v>
      </c>
      <c r="WSG35" s="73">
        <f>ხარჯები!WSG33</f>
        <v>0</v>
      </c>
      <c r="WSH35" s="73">
        <f>ხარჯები!WSH33</f>
        <v>0</v>
      </c>
      <c r="WSI35" s="73">
        <f>ხარჯები!WSI33</f>
        <v>0</v>
      </c>
      <c r="WSJ35" s="73">
        <f>ხარჯები!WSJ33</f>
        <v>0</v>
      </c>
      <c r="WSK35" s="73">
        <f>ხარჯები!WSK33</f>
        <v>0</v>
      </c>
      <c r="WSL35" s="73">
        <f>ხარჯები!WSL33</f>
        <v>0</v>
      </c>
      <c r="WSM35" s="73">
        <f>ხარჯები!WSM33</f>
        <v>0</v>
      </c>
      <c r="WSN35" s="73">
        <f>ხარჯები!WSN33</f>
        <v>0</v>
      </c>
      <c r="WSO35" s="73">
        <f>ხარჯები!WSO33</f>
        <v>0</v>
      </c>
      <c r="WSP35" s="73">
        <f>ხარჯები!WSP33</f>
        <v>0</v>
      </c>
      <c r="WSQ35" s="73">
        <f>ხარჯები!WSQ33</f>
        <v>0</v>
      </c>
      <c r="WSR35" s="73">
        <f>ხარჯები!WSR33</f>
        <v>0</v>
      </c>
      <c r="WSS35" s="73">
        <f>ხარჯები!WSS33</f>
        <v>0</v>
      </c>
      <c r="WST35" s="73">
        <f>ხარჯები!WST33</f>
        <v>0</v>
      </c>
      <c r="WSU35" s="73">
        <f>ხარჯები!WSU33</f>
        <v>0</v>
      </c>
      <c r="WSV35" s="73">
        <f>ხარჯები!WSV33</f>
        <v>0</v>
      </c>
      <c r="WSW35" s="73">
        <f>ხარჯები!WSW33</f>
        <v>0</v>
      </c>
      <c r="WSX35" s="73">
        <f>ხარჯები!WSX33</f>
        <v>0</v>
      </c>
      <c r="WSY35" s="73">
        <f>ხარჯები!WSY33</f>
        <v>0</v>
      </c>
      <c r="WSZ35" s="73">
        <f>ხარჯები!WSZ33</f>
        <v>0</v>
      </c>
      <c r="WTA35" s="73">
        <f>ხარჯები!WTA33</f>
        <v>0</v>
      </c>
      <c r="WTB35" s="73">
        <f>ხარჯები!WTB33</f>
        <v>0</v>
      </c>
      <c r="WTC35" s="73">
        <f>ხარჯები!WTC33</f>
        <v>0</v>
      </c>
      <c r="WTD35" s="73">
        <f>ხარჯები!WTD33</f>
        <v>0</v>
      </c>
      <c r="WTE35" s="73">
        <f>ხარჯები!WTE33</f>
        <v>0</v>
      </c>
      <c r="WTF35" s="73">
        <f>ხარჯები!WTF33</f>
        <v>0</v>
      </c>
      <c r="WTG35" s="73">
        <f>ხარჯები!WTG33</f>
        <v>0</v>
      </c>
      <c r="WTH35" s="73">
        <f>ხარჯები!WTH33</f>
        <v>0</v>
      </c>
      <c r="WTI35" s="73">
        <f>ხარჯები!WTI33</f>
        <v>0</v>
      </c>
      <c r="WTJ35" s="73">
        <f>ხარჯები!WTJ33</f>
        <v>0</v>
      </c>
      <c r="WTK35" s="73">
        <f>ხარჯები!WTK33</f>
        <v>0</v>
      </c>
      <c r="WTL35" s="73">
        <f>ხარჯები!WTL33</f>
        <v>0</v>
      </c>
      <c r="WTM35" s="73">
        <f>ხარჯები!WTM33</f>
        <v>0</v>
      </c>
      <c r="WTN35" s="73">
        <f>ხარჯები!WTN33</f>
        <v>0</v>
      </c>
      <c r="WTO35" s="73">
        <f>ხარჯები!WTO33</f>
        <v>0</v>
      </c>
      <c r="WTP35" s="73">
        <f>ხარჯები!WTP33</f>
        <v>0</v>
      </c>
      <c r="WTQ35" s="73">
        <f>ხარჯები!WTQ33</f>
        <v>0</v>
      </c>
      <c r="WTR35" s="73">
        <f>ხარჯები!WTR33</f>
        <v>0</v>
      </c>
      <c r="WTS35" s="73">
        <f>ხარჯები!WTS33</f>
        <v>0</v>
      </c>
      <c r="WTT35" s="73">
        <f>ხარჯები!WTT33</f>
        <v>0</v>
      </c>
      <c r="WTU35" s="73">
        <f>ხარჯები!WTU33</f>
        <v>0</v>
      </c>
      <c r="WTV35" s="73">
        <f>ხარჯები!WTV33</f>
        <v>0</v>
      </c>
      <c r="WTW35" s="73">
        <f>ხარჯები!WTW33</f>
        <v>0</v>
      </c>
      <c r="WTX35" s="73">
        <f>ხარჯები!WTX33</f>
        <v>0</v>
      </c>
      <c r="WTY35" s="73">
        <f>ხარჯები!WTY33</f>
        <v>0</v>
      </c>
      <c r="WTZ35" s="73">
        <f>ხარჯები!WTZ33</f>
        <v>0</v>
      </c>
      <c r="WUA35" s="73">
        <f>ხარჯები!WUA33</f>
        <v>0</v>
      </c>
      <c r="WUB35" s="73">
        <f>ხარჯები!WUB33</f>
        <v>0</v>
      </c>
      <c r="WUC35" s="73">
        <f>ხარჯები!WUC33</f>
        <v>0</v>
      </c>
      <c r="WUD35" s="73">
        <f>ხარჯები!WUD33</f>
        <v>0</v>
      </c>
      <c r="WUE35" s="73">
        <f>ხარჯები!WUE33</f>
        <v>0</v>
      </c>
      <c r="WUF35" s="73">
        <f>ხარჯები!WUF33</f>
        <v>0</v>
      </c>
      <c r="WUG35" s="73">
        <f>ხარჯები!WUG33</f>
        <v>0</v>
      </c>
      <c r="WUH35" s="73">
        <f>ხარჯები!WUH33</f>
        <v>0</v>
      </c>
      <c r="WUI35" s="73">
        <f>ხარჯები!WUI33</f>
        <v>0</v>
      </c>
      <c r="WUJ35" s="73">
        <f>ხარჯები!WUJ33</f>
        <v>0</v>
      </c>
      <c r="WUK35" s="73">
        <f>ხარჯები!WUK33</f>
        <v>0</v>
      </c>
      <c r="WUL35" s="73">
        <f>ხარჯები!WUL33</f>
        <v>0</v>
      </c>
      <c r="WUM35" s="73">
        <f>ხარჯები!WUM33</f>
        <v>0</v>
      </c>
      <c r="WUN35" s="73">
        <f>ხარჯები!WUN33</f>
        <v>0</v>
      </c>
      <c r="WUO35" s="73">
        <f>ხარჯები!WUO33</f>
        <v>0</v>
      </c>
      <c r="WUP35" s="73">
        <f>ხარჯები!WUP33</f>
        <v>0</v>
      </c>
      <c r="WUQ35" s="73">
        <f>ხარჯები!WUQ33</f>
        <v>0</v>
      </c>
      <c r="WUR35" s="73">
        <f>ხარჯები!WUR33</f>
        <v>0</v>
      </c>
      <c r="WUS35" s="73">
        <f>ხარჯები!WUS33</f>
        <v>0</v>
      </c>
      <c r="WUT35" s="73">
        <f>ხარჯები!WUT33</f>
        <v>0</v>
      </c>
      <c r="WUU35" s="73">
        <f>ხარჯები!WUU33</f>
        <v>0</v>
      </c>
      <c r="WUV35" s="73">
        <f>ხარჯები!WUV33</f>
        <v>0</v>
      </c>
      <c r="WUW35" s="73">
        <f>ხარჯები!WUW33</f>
        <v>0</v>
      </c>
      <c r="WUX35" s="73">
        <f>ხარჯები!WUX33</f>
        <v>0</v>
      </c>
      <c r="WUY35" s="73">
        <f>ხარჯები!WUY33</f>
        <v>0</v>
      </c>
      <c r="WUZ35" s="73">
        <f>ხარჯები!WUZ33</f>
        <v>0</v>
      </c>
      <c r="WVA35" s="73">
        <f>ხარჯები!WVA33</f>
        <v>0</v>
      </c>
      <c r="WVB35" s="73">
        <f>ხარჯები!WVB33</f>
        <v>0</v>
      </c>
      <c r="WVC35" s="73">
        <f>ხარჯები!WVC33</f>
        <v>0</v>
      </c>
      <c r="WVD35" s="73">
        <f>ხარჯები!WVD33</f>
        <v>0</v>
      </c>
      <c r="WVE35" s="73">
        <f>ხარჯები!WVE33</f>
        <v>0</v>
      </c>
      <c r="WVF35" s="73">
        <f>ხარჯები!WVF33</f>
        <v>0</v>
      </c>
      <c r="WVG35" s="73">
        <f>ხარჯები!WVG33</f>
        <v>0</v>
      </c>
      <c r="WVH35" s="73">
        <f>ხარჯები!WVH33</f>
        <v>0</v>
      </c>
      <c r="WVI35" s="73">
        <f>ხარჯები!WVI33</f>
        <v>0</v>
      </c>
      <c r="WVJ35" s="73">
        <f>ხარჯები!WVJ33</f>
        <v>0</v>
      </c>
      <c r="WVK35" s="73">
        <f>ხარჯები!WVK33</f>
        <v>0</v>
      </c>
      <c r="WVL35" s="73">
        <f>ხარჯები!WVL33</f>
        <v>0</v>
      </c>
      <c r="WVM35" s="73">
        <f>ხარჯები!WVM33</f>
        <v>0</v>
      </c>
      <c r="WVN35" s="73">
        <f>ხარჯები!WVN33</f>
        <v>0</v>
      </c>
      <c r="WVO35" s="73">
        <f>ხარჯები!WVO33</f>
        <v>0</v>
      </c>
      <c r="WVP35" s="73">
        <f>ხარჯები!WVP33</f>
        <v>0</v>
      </c>
      <c r="WVQ35" s="73">
        <f>ხარჯები!WVQ33</f>
        <v>0</v>
      </c>
      <c r="WVR35" s="73">
        <f>ხარჯები!WVR33</f>
        <v>0</v>
      </c>
      <c r="WVS35" s="73">
        <f>ხარჯები!WVS33</f>
        <v>0</v>
      </c>
      <c r="WVT35" s="73">
        <f>ხარჯები!WVT33</f>
        <v>0</v>
      </c>
      <c r="WVU35" s="73">
        <f>ხარჯები!WVU33</f>
        <v>0</v>
      </c>
      <c r="WVV35" s="73">
        <f>ხარჯები!WVV33</f>
        <v>0</v>
      </c>
      <c r="WVW35" s="73">
        <f>ხარჯები!WVW33</f>
        <v>0</v>
      </c>
      <c r="WVX35" s="73">
        <f>ხარჯები!WVX33</f>
        <v>0</v>
      </c>
      <c r="WVY35" s="73">
        <f>ხარჯები!WVY33</f>
        <v>0</v>
      </c>
      <c r="WVZ35" s="73">
        <f>ხარჯები!WVZ33</f>
        <v>0</v>
      </c>
      <c r="WWA35" s="73">
        <f>ხარჯები!WWA33</f>
        <v>0</v>
      </c>
      <c r="WWB35" s="73">
        <f>ხარჯები!WWB33</f>
        <v>0</v>
      </c>
      <c r="WWC35" s="73">
        <f>ხარჯები!WWC33</f>
        <v>0</v>
      </c>
      <c r="WWD35" s="73">
        <f>ხარჯები!WWD33</f>
        <v>0</v>
      </c>
      <c r="WWE35" s="73">
        <f>ხარჯები!WWE33</f>
        <v>0</v>
      </c>
      <c r="WWF35" s="73">
        <f>ხარჯები!WWF33</f>
        <v>0</v>
      </c>
      <c r="WWG35" s="73">
        <f>ხარჯები!WWG33</f>
        <v>0</v>
      </c>
      <c r="WWH35" s="73">
        <f>ხარჯები!WWH33</f>
        <v>0</v>
      </c>
      <c r="WWI35" s="73">
        <f>ხარჯები!WWI33</f>
        <v>0</v>
      </c>
      <c r="WWJ35" s="73">
        <f>ხარჯები!WWJ33</f>
        <v>0</v>
      </c>
      <c r="WWK35" s="73">
        <f>ხარჯები!WWK33</f>
        <v>0</v>
      </c>
      <c r="WWL35" s="73">
        <f>ხარჯები!WWL33</f>
        <v>0</v>
      </c>
      <c r="WWM35" s="73">
        <f>ხარჯები!WWM33</f>
        <v>0</v>
      </c>
      <c r="WWN35" s="73">
        <f>ხარჯები!WWN33</f>
        <v>0</v>
      </c>
      <c r="WWO35" s="73">
        <f>ხარჯები!WWO33</f>
        <v>0</v>
      </c>
      <c r="WWP35" s="73">
        <f>ხარჯები!WWP33</f>
        <v>0</v>
      </c>
      <c r="WWQ35" s="73">
        <f>ხარჯები!WWQ33</f>
        <v>0</v>
      </c>
      <c r="WWR35" s="73">
        <f>ხარჯები!WWR33</f>
        <v>0</v>
      </c>
      <c r="WWS35" s="73">
        <f>ხარჯები!WWS33</f>
        <v>0</v>
      </c>
      <c r="WWT35" s="73">
        <f>ხარჯები!WWT33</f>
        <v>0</v>
      </c>
      <c r="WWU35" s="73">
        <f>ხარჯები!WWU33</f>
        <v>0</v>
      </c>
      <c r="WWV35" s="73">
        <f>ხარჯები!WWV33</f>
        <v>0</v>
      </c>
      <c r="WWW35" s="73">
        <f>ხარჯები!WWW33</f>
        <v>0</v>
      </c>
      <c r="WWX35" s="73">
        <f>ხარჯები!WWX33</f>
        <v>0</v>
      </c>
      <c r="WWY35" s="73">
        <f>ხარჯები!WWY33</f>
        <v>0</v>
      </c>
      <c r="WWZ35" s="73">
        <f>ხარჯები!WWZ33</f>
        <v>0</v>
      </c>
      <c r="WXA35" s="73">
        <f>ხარჯები!WXA33</f>
        <v>0</v>
      </c>
      <c r="WXB35" s="73">
        <f>ხარჯები!WXB33</f>
        <v>0</v>
      </c>
      <c r="WXC35" s="73">
        <f>ხარჯები!WXC33</f>
        <v>0</v>
      </c>
      <c r="WXD35" s="73">
        <f>ხარჯები!WXD33</f>
        <v>0</v>
      </c>
      <c r="WXE35" s="73">
        <f>ხარჯები!WXE33</f>
        <v>0</v>
      </c>
      <c r="WXF35" s="73">
        <f>ხარჯები!WXF33</f>
        <v>0</v>
      </c>
      <c r="WXG35" s="73">
        <f>ხარჯები!WXG33</f>
        <v>0</v>
      </c>
      <c r="WXH35" s="73">
        <f>ხარჯები!WXH33</f>
        <v>0</v>
      </c>
      <c r="WXI35" s="73">
        <f>ხარჯები!WXI33</f>
        <v>0</v>
      </c>
      <c r="WXJ35" s="73">
        <f>ხარჯები!WXJ33</f>
        <v>0</v>
      </c>
      <c r="WXK35" s="73">
        <f>ხარჯები!WXK33</f>
        <v>0</v>
      </c>
      <c r="WXL35" s="73">
        <f>ხარჯები!WXL33</f>
        <v>0</v>
      </c>
      <c r="WXM35" s="73">
        <f>ხარჯები!WXM33</f>
        <v>0</v>
      </c>
      <c r="WXN35" s="73">
        <f>ხარჯები!WXN33</f>
        <v>0</v>
      </c>
      <c r="WXO35" s="73">
        <f>ხარჯები!WXO33</f>
        <v>0</v>
      </c>
      <c r="WXP35" s="73">
        <f>ხარჯები!WXP33</f>
        <v>0</v>
      </c>
      <c r="WXQ35" s="73">
        <f>ხარჯები!WXQ33</f>
        <v>0</v>
      </c>
      <c r="WXR35" s="73">
        <f>ხარჯები!WXR33</f>
        <v>0</v>
      </c>
      <c r="WXS35" s="73">
        <f>ხარჯები!WXS33</f>
        <v>0</v>
      </c>
      <c r="WXT35" s="73">
        <f>ხარჯები!WXT33</f>
        <v>0</v>
      </c>
      <c r="WXU35" s="73">
        <f>ხარჯები!WXU33</f>
        <v>0</v>
      </c>
      <c r="WXV35" s="73">
        <f>ხარჯები!WXV33</f>
        <v>0</v>
      </c>
      <c r="WXW35" s="73">
        <f>ხარჯები!WXW33</f>
        <v>0</v>
      </c>
      <c r="WXX35" s="73">
        <f>ხარჯები!WXX33</f>
        <v>0</v>
      </c>
      <c r="WXY35" s="73">
        <f>ხარჯები!WXY33</f>
        <v>0</v>
      </c>
      <c r="WXZ35" s="73">
        <f>ხარჯები!WXZ33</f>
        <v>0</v>
      </c>
      <c r="WYA35" s="73">
        <f>ხარჯები!WYA33</f>
        <v>0</v>
      </c>
      <c r="WYB35" s="73">
        <f>ხარჯები!WYB33</f>
        <v>0</v>
      </c>
      <c r="WYC35" s="73">
        <f>ხარჯები!WYC33</f>
        <v>0</v>
      </c>
      <c r="WYD35" s="73">
        <f>ხარჯები!WYD33</f>
        <v>0</v>
      </c>
      <c r="WYE35" s="73">
        <f>ხარჯები!WYE33</f>
        <v>0</v>
      </c>
      <c r="WYF35" s="73">
        <f>ხარჯები!WYF33</f>
        <v>0</v>
      </c>
      <c r="WYG35" s="73">
        <f>ხარჯები!WYG33</f>
        <v>0</v>
      </c>
      <c r="WYH35" s="73">
        <f>ხარჯები!WYH33</f>
        <v>0</v>
      </c>
      <c r="WYI35" s="73">
        <f>ხარჯები!WYI33</f>
        <v>0</v>
      </c>
      <c r="WYJ35" s="73">
        <f>ხარჯები!WYJ33</f>
        <v>0</v>
      </c>
      <c r="WYK35" s="73">
        <f>ხარჯები!WYK33</f>
        <v>0</v>
      </c>
      <c r="WYL35" s="73">
        <f>ხარჯები!WYL33</f>
        <v>0</v>
      </c>
      <c r="WYM35" s="73">
        <f>ხარჯები!WYM33</f>
        <v>0</v>
      </c>
      <c r="WYN35" s="73">
        <f>ხარჯები!WYN33</f>
        <v>0</v>
      </c>
      <c r="WYO35" s="73">
        <f>ხარჯები!WYO33</f>
        <v>0</v>
      </c>
      <c r="WYP35" s="73">
        <f>ხარჯები!WYP33</f>
        <v>0</v>
      </c>
      <c r="WYQ35" s="73">
        <f>ხარჯები!WYQ33</f>
        <v>0</v>
      </c>
      <c r="WYR35" s="73">
        <f>ხარჯები!WYR33</f>
        <v>0</v>
      </c>
      <c r="WYS35" s="73">
        <f>ხარჯები!WYS33</f>
        <v>0</v>
      </c>
      <c r="WYT35" s="73">
        <f>ხარჯები!WYT33</f>
        <v>0</v>
      </c>
      <c r="WYU35" s="73">
        <f>ხარჯები!WYU33</f>
        <v>0</v>
      </c>
      <c r="WYV35" s="73">
        <f>ხარჯები!WYV33</f>
        <v>0</v>
      </c>
      <c r="WYW35" s="73">
        <f>ხარჯები!WYW33</f>
        <v>0</v>
      </c>
      <c r="WYX35" s="73">
        <f>ხარჯები!WYX33</f>
        <v>0</v>
      </c>
      <c r="WYY35" s="73">
        <f>ხარჯები!WYY33</f>
        <v>0</v>
      </c>
      <c r="WYZ35" s="73">
        <f>ხარჯები!WYZ33</f>
        <v>0</v>
      </c>
      <c r="WZA35" s="73">
        <f>ხარჯები!WZA33</f>
        <v>0</v>
      </c>
      <c r="WZB35" s="73">
        <f>ხარჯები!WZB33</f>
        <v>0</v>
      </c>
      <c r="WZC35" s="73">
        <f>ხარჯები!WZC33</f>
        <v>0</v>
      </c>
      <c r="WZD35" s="73">
        <f>ხარჯები!WZD33</f>
        <v>0</v>
      </c>
      <c r="WZE35" s="73">
        <f>ხარჯები!WZE33</f>
        <v>0</v>
      </c>
      <c r="WZF35" s="73">
        <f>ხარჯები!WZF33</f>
        <v>0</v>
      </c>
      <c r="WZG35" s="73">
        <f>ხარჯები!WZG33</f>
        <v>0</v>
      </c>
      <c r="WZH35" s="73">
        <f>ხარჯები!WZH33</f>
        <v>0</v>
      </c>
      <c r="WZI35" s="73">
        <f>ხარჯები!WZI33</f>
        <v>0</v>
      </c>
      <c r="WZJ35" s="73">
        <f>ხარჯები!WZJ33</f>
        <v>0</v>
      </c>
      <c r="WZK35" s="73">
        <f>ხარჯები!WZK33</f>
        <v>0</v>
      </c>
      <c r="WZL35" s="73">
        <f>ხარჯები!WZL33</f>
        <v>0</v>
      </c>
      <c r="WZM35" s="73">
        <f>ხარჯები!WZM33</f>
        <v>0</v>
      </c>
      <c r="WZN35" s="73">
        <f>ხარჯები!WZN33</f>
        <v>0</v>
      </c>
      <c r="WZO35" s="73">
        <f>ხარჯები!WZO33</f>
        <v>0</v>
      </c>
      <c r="WZP35" s="73">
        <f>ხარჯები!WZP33</f>
        <v>0</v>
      </c>
      <c r="WZQ35" s="73">
        <f>ხარჯები!WZQ33</f>
        <v>0</v>
      </c>
      <c r="WZR35" s="73">
        <f>ხარჯები!WZR33</f>
        <v>0</v>
      </c>
      <c r="WZS35" s="73">
        <f>ხარჯები!WZS33</f>
        <v>0</v>
      </c>
      <c r="WZT35" s="73">
        <f>ხარჯები!WZT33</f>
        <v>0</v>
      </c>
      <c r="WZU35" s="73">
        <f>ხარჯები!WZU33</f>
        <v>0</v>
      </c>
      <c r="WZV35" s="73">
        <f>ხარჯები!WZV33</f>
        <v>0</v>
      </c>
      <c r="WZW35" s="73">
        <f>ხარჯები!WZW33</f>
        <v>0</v>
      </c>
      <c r="WZX35" s="73">
        <f>ხარჯები!WZX33</f>
        <v>0</v>
      </c>
      <c r="WZY35" s="73">
        <f>ხარჯები!WZY33</f>
        <v>0</v>
      </c>
      <c r="WZZ35" s="73">
        <f>ხარჯები!WZZ33</f>
        <v>0</v>
      </c>
      <c r="XAA35" s="73">
        <f>ხარჯები!XAA33</f>
        <v>0</v>
      </c>
      <c r="XAB35" s="73">
        <f>ხარჯები!XAB33</f>
        <v>0</v>
      </c>
      <c r="XAC35" s="73">
        <f>ხარჯები!XAC33</f>
        <v>0</v>
      </c>
      <c r="XAD35" s="73">
        <f>ხარჯები!XAD33</f>
        <v>0</v>
      </c>
      <c r="XAE35" s="73">
        <f>ხარჯები!XAE33</f>
        <v>0</v>
      </c>
      <c r="XAF35" s="73">
        <f>ხარჯები!XAF33</f>
        <v>0</v>
      </c>
      <c r="XAG35" s="73">
        <f>ხარჯები!XAG33</f>
        <v>0</v>
      </c>
      <c r="XAH35" s="73">
        <f>ხარჯები!XAH33</f>
        <v>0</v>
      </c>
      <c r="XAI35" s="73">
        <f>ხარჯები!XAI33</f>
        <v>0</v>
      </c>
      <c r="XAJ35" s="73">
        <f>ხარჯები!XAJ33</f>
        <v>0</v>
      </c>
      <c r="XAK35" s="73">
        <f>ხარჯები!XAK33</f>
        <v>0</v>
      </c>
      <c r="XAL35" s="73">
        <f>ხარჯები!XAL33</f>
        <v>0</v>
      </c>
      <c r="XAM35" s="73">
        <f>ხარჯები!XAM33</f>
        <v>0</v>
      </c>
      <c r="XAN35" s="73">
        <f>ხარჯები!XAN33</f>
        <v>0</v>
      </c>
      <c r="XAO35" s="73">
        <f>ხარჯები!XAO33</f>
        <v>0</v>
      </c>
      <c r="XAP35" s="73">
        <f>ხარჯები!XAP33</f>
        <v>0</v>
      </c>
      <c r="XAQ35" s="73">
        <f>ხარჯები!XAQ33</f>
        <v>0</v>
      </c>
      <c r="XAR35" s="73">
        <f>ხარჯები!XAR33</f>
        <v>0</v>
      </c>
      <c r="XAS35" s="73">
        <f>ხარჯები!XAS33</f>
        <v>0</v>
      </c>
      <c r="XAT35" s="73">
        <f>ხარჯები!XAT33</f>
        <v>0</v>
      </c>
      <c r="XAU35" s="73">
        <f>ხარჯები!XAU33</f>
        <v>0</v>
      </c>
      <c r="XAV35" s="73">
        <f>ხარჯები!XAV33</f>
        <v>0</v>
      </c>
      <c r="XAW35" s="73">
        <f>ხარჯები!XAW33</f>
        <v>0</v>
      </c>
      <c r="XAX35" s="73">
        <f>ხარჯები!XAX33</f>
        <v>0</v>
      </c>
      <c r="XAY35" s="73">
        <f>ხარჯები!XAY33</f>
        <v>0</v>
      </c>
      <c r="XAZ35" s="73">
        <f>ხარჯები!XAZ33</f>
        <v>0</v>
      </c>
      <c r="XBA35" s="73">
        <f>ხარჯები!XBA33</f>
        <v>0</v>
      </c>
      <c r="XBB35" s="73">
        <f>ხარჯები!XBB33</f>
        <v>0</v>
      </c>
      <c r="XBC35" s="73">
        <f>ხარჯები!XBC33</f>
        <v>0</v>
      </c>
      <c r="XBD35" s="73">
        <f>ხარჯები!XBD33</f>
        <v>0</v>
      </c>
      <c r="XBE35" s="73">
        <f>ხარჯები!XBE33</f>
        <v>0</v>
      </c>
      <c r="XBF35" s="73">
        <f>ხარჯები!XBF33</f>
        <v>0</v>
      </c>
      <c r="XBG35" s="73">
        <f>ხარჯები!XBG33</f>
        <v>0</v>
      </c>
      <c r="XBH35" s="73">
        <f>ხარჯები!XBH33</f>
        <v>0</v>
      </c>
      <c r="XBI35" s="73">
        <f>ხარჯები!XBI33</f>
        <v>0</v>
      </c>
      <c r="XBJ35" s="73">
        <f>ხარჯები!XBJ33</f>
        <v>0</v>
      </c>
      <c r="XBK35" s="73">
        <f>ხარჯები!XBK33</f>
        <v>0</v>
      </c>
      <c r="XBL35" s="73">
        <f>ხარჯები!XBL33</f>
        <v>0</v>
      </c>
      <c r="XBM35" s="73">
        <f>ხარჯები!XBM33</f>
        <v>0</v>
      </c>
      <c r="XBN35" s="73">
        <f>ხარჯები!XBN33</f>
        <v>0</v>
      </c>
      <c r="XBO35" s="73">
        <f>ხარჯები!XBO33</f>
        <v>0</v>
      </c>
      <c r="XBP35" s="73">
        <f>ხარჯები!XBP33</f>
        <v>0</v>
      </c>
      <c r="XBQ35" s="73">
        <f>ხარჯები!XBQ33</f>
        <v>0</v>
      </c>
      <c r="XBR35" s="73">
        <f>ხარჯები!XBR33</f>
        <v>0</v>
      </c>
      <c r="XBS35" s="73">
        <f>ხარჯები!XBS33</f>
        <v>0</v>
      </c>
      <c r="XBT35" s="73">
        <f>ხარჯები!XBT33</f>
        <v>0</v>
      </c>
      <c r="XBU35" s="73">
        <f>ხარჯები!XBU33</f>
        <v>0</v>
      </c>
      <c r="XBV35" s="73">
        <f>ხარჯები!XBV33</f>
        <v>0</v>
      </c>
      <c r="XBW35" s="73">
        <f>ხარჯები!XBW33</f>
        <v>0</v>
      </c>
      <c r="XBX35" s="73">
        <f>ხარჯები!XBX33</f>
        <v>0</v>
      </c>
      <c r="XBY35" s="73">
        <f>ხარჯები!XBY33</f>
        <v>0</v>
      </c>
      <c r="XBZ35" s="73">
        <f>ხარჯები!XBZ33</f>
        <v>0</v>
      </c>
      <c r="XCA35" s="73">
        <f>ხარჯები!XCA33</f>
        <v>0</v>
      </c>
      <c r="XCB35" s="73">
        <f>ხარჯები!XCB33</f>
        <v>0</v>
      </c>
      <c r="XCC35" s="73">
        <f>ხარჯები!XCC33</f>
        <v>0</v>
      </c>
      <c r="XCD35" s="73">
        <f>ხარჯები!XCD33</f>
        <v>0</v>
      </c>
      <c r="XCE35" s="73">
        <f>ხარჯები!XCE33</f>
        <v>0</v>
      </c>
      <c r="XCF35" s="73">
        <f>ხარჯები!XCF33</f>
        <v>0</v>
      </c>
      <c r="XCG35" s="73">
        <f>ხარჯები!XCG33</f>
        <v>0</v>
      </c>
      <c r="XCH35" s="73">
        <f>ხარჯები!XCH33</f>
        <v>0</v>
      </c>
      <c r="XCI35" s="73">
        <f>ხარჯები!XCI33</f>
        <v>0</v>
      </c>
      <c r="XCJ35" s="73">
        <f>ხარჯები!XCJ33</f>
        <v>0</v>
      </c>
      <c r="XCK35" s="73">
        <f>ხარჯები!XCK33</f>
        <v>0</v>
      </c>
      <c r="XCL35" s="73">
        <f>ხარჯები!XCL33</f>
        <v>0</v>
      </c>
      <c r="XCM35" s="73">
        <f>ხარჯები!XCM33</f>
        <v>0</v>
      </c>
      <c r="XCN35" s="73">
        <f>ხარჯები!XCN33</f>
        <v>0</v>
      </c>
      <c r="XCO35" s="73">
        <f>ხარჯები!XCO33</f>
        <v>0</v>
      </c>
      <c r="XCP35" s="73">
        <f>ხარჯები!XCP33</f>
        <v>0</v>
      </c>
      <c r="XCQ35" s="73">
        <f>ხარჯები!XCQ33</f>
        <v>0</v>
      </c>
      <c r="XCR35" s="73">
        <f>ხარჯები!XCR33</f>
        <v>0</v>
      </c>
      <c r="XCS35" s="73">
        <f>ხარჯები!XCS33</f>
        <v>0</v>
      </c>
      <c r="XCT35" s="73">
        <f>ხარჯები!XCT33</f>
        <v>0</v>
      </c>
      <c r="XCU35" s="73">
        <f>ხარჯები!XCU33</f>
        <v>0</v>
      </c>
      <c r="XCV35" s="73">
        <f>ხარჯები!XCV33</f>
        <v>0</v>
      </c>
      <c r="XCW35" s="73">
        <f>ხარჯები!XCW33</f>
        <v>0</v>
      </c>
      <c r="XCX35" s="73">
        <f>ხარჯები!XCX33</f>
        <v>0</v>
      </c>
      <c r="XCY35" s="73">
        <f>ხარჯები!XCY33</f>
        <v>0</v>
      </c>
      <c r="XCZ35" s="73">
        <f>ხარჯები!XCZ33</f>
        <v>0</v>
      </c>
      <c r="XDA35" s="73">
        <f>ხარჯები!XDA33</f>
        <v>0</v>
      </c>
      <c r="XDB35" s="73">
        <f>ხარჯები!XDB33</f>
        <v>0</v>
      </c>
      <c r="XDC35" s="73">
        <f>ხარჯები!XDC33</f>
        <v>0</v>
      </c>
      <c r="XDD35" s="73">
        <f>ხარჯები!XDD33</f>
        <v>0</v>
      </c>
      <c r="XDE35" s="73">
        <f>ხარჯები!XDE33</f>
        <v>0</v>
      </c>
      <c r="XDF35" s="73">
        <f>ხარჯები!XDF33</f>
        <v>0</v>
      </c>
      <c r="XDG35" s="73">
        <f>ხარჯები!XDG33</f>
        <v>0</v>
      </c>
      <c r="XDH35" s="73">
        <f>ხარჯები!XDH33</f>
        <v>0</v>
      </c>
      <c r="XDI35" s="73">
        <f>ხარჯები!XDI33</f>
        <v>0</v>
      </c>
      <c r="XDJ35" s="73">
        <f>ხარჯები!XDJ33</f>
        <v>0</v>
      </c>
      <c r="XDK35" s="73">
        <f>ხარჯები!XDK33</f>
        <v>0</v>
      </c>
      <c r="XDL35" s="73">
        <f>ხარჯები!XDL33</f>
        <v>0</v>
      </c>
      <c r="XDM35" s="73">
        <f>ხარჯები!XDM33</f>
        <v>0</v>
      </c>
      <c r="XDN35" s="73">
        <f>ხარჯები!XDN33</f>
        <v>0</v>
      </c>
      <c r="XDO35" s="73">
        <f>ხარჯები!XDO33</f>
        <v>0</v>
      </c>
      <c r="XDP35" s="73">
        <f>ხარჯები!XDP33</f>
        <v>0</v>
      </c>
      <c r="XDQ35" s="73">
        <f>ხარჯები!XDQ33</f>
        <v>0</v>
      </c>
      <c r="XDR35" s="73">
        <f>ხარჯები!XDR33</f>
        <v>0</v>
      </c>
      <c r="XDS35" s="73">
        <f>ხარჯები!XDS33</f>
        <v>0</v>
      </c>
      <c r="XDT35" s="73">
        <f>ხარჯები!XDT33</f>
        <v>0</v>
      </c>
      <c r="XDU35" s="73">
        <f>ხარჯები!XDU33</f>
        <v>0</v>
      </c>
      <c r="XDV35" s="73">
        <f>ხარჯები!XDV33</f>
        <v>0</v>
      </c>
      <c r="XDW35" s="73">
        <f>ხარჯები!XDW33</f>
        <v>0</v>
      </c>
      <c r="XDX35" s="73">
        <f>ხარჯები!XDX33</f>
        <v>0</v>
      </c>
      <c r="XDY35" s="73">
        <f>ხარჯები!XDY33</f>
        <v>0</v>
      </c>
      <c r="XDZ35" s="73">
        <f>ხარჯები!XDZ33</f>
        <v>0</v>
      </c>
      <c r="XEA35" s="73">
        <f>ხარჯები!XEA33</f>
        <v>0</v>
      </c>
      <c r="XEB35" s="73">
        <f>ხარჯები!XEB33</f>
        <v>0</v>
      </c>
      <c r="XEC35" s="73">
        <f>ხარჯები!XEC33</f>
        <v>0</v>
      </c>
      <c r="XED35" s="73">
        <f>ხარჯები!XED33</f>
        <v>0</v>
      </c>
      <c r="XEE35" s="73">
        <f>ხარჯები!XEE33</f>
        <v>0</v>
      </c>
      <c r="XEF35" s="73">
        <f>ხარჯები!XEF33</f>
        <v>0</v>
      </c>
      <c r="XEG35" s="73">
        <f>ხარჯები!XEG33</f>
        <v>0</v>
      </c>
      <c r="XEH35" s="73">
        <f>ხარჯები!XEH33</f>
        <v>0</v>
      </c>
      <c r="XEI35" s="73">
        <f>ხარჯები!XEI33</f>
        <v>0</v>
      </c>
      <c r="XEJ35" s="73">
        <f>ხარჯები!XEJ33</f>
        <v>0</v>
      </c>
      <c r="XEK35" s="73">
        <f>ხარჯები!XEK33</f>
        <v>0</v>
      </c>
      <c r="XEL35" s="73">
        <f>ხარჯები!XEL33</f>
        <v>0</v>
      </c>
      <c r="XEM35" s="73">
        <f>ხარჯები!XEM33</f>
        <v>0</v>
      </c>
      <c r="XEN35" s="73">
        <f>ხარჯები!XEN33</f>
        <v>0</v>
      </c>
      <c r="XEO35" s="73">
        <f>ხარჯები!XEO33</f>
        <v>0</v>
      </c>
      <c r="XEP35" s="73">
        <f>ხარჯები!XEP33</f>
        <v>0</v>
      </c>
      <c r="XEQ35" s="73">
        <f>ხარჯები!XEQ33</f>
        <v>0</v>
      </c>
      <c r="XER35" s="73">
        <f>ხარჯები!XER33</f>
        <v>0</v>
      </c>
      <c r="XES35" s="73">
        <f>ხარჯები!XES33</f>
        <v>0</v>
      </c>
      <c r="XET35" s="73">
        <f>ხარჯები!XET33</f>
        <v>0</v>
      </c>
      <c r="XEU35" s="73">
        <f>ხარჯები!XEU33</f>
        <v>0</v>
      </c>
      <c r="XEV35" s="73">
        <f>ხარჯები!XEV33</f>
        <v>0</v>
      </c>
      <c r="XEW35" s="73">
        <f>ხარჯები!XEW33</f>
        <v>0</v>
      </c>
      <c r="XEX35" s="73">
        <f>ხარჯები!XEX33</f>
        <v>0</v>
      </c>
      <c r="XEY35" s="73">
        <f>ხარჯები!XEY33</f>
        <v>0</v>
      </c>
      <c r="XEZ35" s="73">
        <f>ხარჯები!XEZ33</f>
        <v>0</v>
      </c>
      <c r="XFA35" s="73">
        <f>ხარჯები!XFA33</f>
        <v>0</v>
      </c>
      <c r="XFB35" s="73">
        <f>ხარჯები!XFB33</f>
        <v>0</v>
      </c>
      <c r="XFC35" s="73">
        <f>ხარჯები!XFC33</f>
        <v>0</v>
      </c>
      <c r="XFD35" s="73">
        <f>ხარჯები!XFD33</f>
        <v>0</v>
      </c>
    </row>
    <row r="36" spans="2:16384" x14ac:dyDescent="0.2">
      <c r="B36" s="72" t="s">
        <v>39</v>
      </c>
      <c r="C36" s="101">
        <f>C34-C35</f>
        <v>-5000000</v>
      </c>
      <c r="D36" s="101">
        <f t="shared" ref="D36:S36" si="2">D34-D35</f>
        <v>-815550</v>
      </c>
      <c r="E36" s="101">
        <f t="shared" si="2"/>
        <v>-902592.5</v>
      </c>
      <c r="F36" s="101">
        <f t="shared" si="2"/>
        <v>-850242.97500000009</v>
      </c>
      <c r="G36" s="101">
        <f t="shared" si="2"/>
        <v>-862264.35425000009</v>
      </c>
      <c r="H36" s="101">
        <f t="shared" si="2"/>
        <v>-875752.56537749968</v>
      </c>
      <c r="I36" s="101">
        <f t="shared" si="2"/>
        <v>-890809.15481382515</v>
      </c>
      <c r="J36" s="101">
        <f t="shared" si="2"/>
        <v>-907541.59335948969</v>
      </c>
      <c r="K36" s="101">
        <f t="shared" si="2"/>
        <v>-926063.59776896192</v>
      </c>
      <c r="L36" s="101">
        <f t="shared" si="2"/>
        <v>-945745.46917790896</v>
      </c>
      <c r="M36" s="101">
        <f t="shared" si="2"/>
        <v>-967164.44923783722</v>
      </c>
      <c r="N36" s="101">
        <f t="shared" si="2"/>
        <v>-990768.59486696403</v>
      </c>
      <c r="O36" s="101">
        <f t="shared" si="2"/>
        <v>-1016700.5775723294</v>
      </c>
      <c r="P36" s="101">
        <f t="shared" si="2"/>
        <v>-1045111.205496599</v>
      </c>
      <c r="Q36" s="101">
        <f t="shared" si="2"/>
        <v>-1076159.8603084884</v>
      </c>
      <c r="R36" s="101">
        <f t="shared" si="2"/>
        <v>-1110014.9568411186</v>
      </c>
      <c r="S36" s="101">
        <f t="shared" si="2"/>
        <v>1984180.9348275007</v>
      </c>
    </row>
    <row r="39" spans="2:16384" x14ac:dyDescent="0.2">
      <c r="D39" s="114" t="s">
        <v>40</v>
      </c>
      <c r="E39" s="114"/>
      <c r="F39" s="114"/>
      <c r="G39" s="114"/>
    </row>
    <row r="40" spans="2:16384" x14ac:dyDescent="0.2">
      <c r="B40" s="72" t="s">
        <v>41</v>
      </c>
      <c r="C40" s="74">
        <v>0.05</v>
      </c>
      <c r="D40" s="115" t="s">
        <v>42</v>
      </c>
      <c r="E40" s="115"/>
      <c r="F40" s="115"/>
      <c r="G40" s="115"/>
    </row>
    <row r="41" spans="2:16384" x14ac:dyDescent="0.2">
      <c r="B41" s="72" t="s">
        <v>43</v>
      </c>
      <c r="C41" s="75">
        <f>NPV(C40,D36:S36)+C36</f>
        <v>-13733479.383897942</v>
      </c>
      <c r="D41" s="115" t="s">
        <v>44</v>
      </c>
      <c r="E41" s="116"/>
      <c r="F41" s="116"/>
      <c r="G41" s="116"/>
      <c r="H41" s="76"/>
    </row>
    <row r="42" spans="2:16384" x14ac:dyDescent="0.2">
      <c r="B42" s="72" t="s">
        <v>45</v>
      </c>
      <c r="C42" s="74" t="e">
        <f>IRR(C36:S36)</f>
        <v>#NUM!</v>
      </c>
      <c r="D42" s="115" t="s">
        <v>46</v>
      </c>
      <c r="E42" s="116"/>
      <c r="F42" s="116"/>
      <c r="G42" s="116"/>
    </row>
    <row r="43" spans="2:16384" x14ac:dyDescent="0.2">
      <c r="B43" s="72" t="s">
        <v>0</v>
      </c>
      <c r="C43" s="77">
        <f>NPV(C40,C34:S34)/NPV(C40,C35:S35)</f>
        <v>0.63724040906762258</v>
      </c>
      <c r="D43" s="115" t="s">
        <v>47</v>
      </c>
      <c r="E43" s="116"/>
      <c r="F43" s="116"/>
      <c r="G43" s="116"/>
    </row>
  </sheetData>
  <mergeCells count="17">
    <mergeCell ref="D41:G41"/>
    <mergeCell ref="D42:G42"/>
    <mergeCell ref="D43:G43"/>
    <mergeCell ref="D26:G26"/>
    <mergeCell ref="D27:G27"/>
    <mergeCell ref="D28:G28"/>
    <mergeCell ref="D29:G29"/>
    <mergeCell ref="D39:G39"/>
    <mergeCell ref="D40:G40"/>
    <mergeCell ref="B2:S2"/>
    <mergeCell ref="B3:S3"/>
    <mergeCell ref="D25:G25"/>
    <mergeCell ref="D11:G11"/>
    <mergeCell ref="D12:G12"/>
    <mergeCell ref="D13:G13"/>
    <mergeCell ref="D14:G14"/>
    <mergeCell ref="D15:G15"/>
  </mergeCells>
  <pageMargins left="0.25" right="0.25" top="0.25" bottom="0.25" header="0" footer="0"/>
  <pageSetup scale="4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დაშვებები</vt:lpstr>
      <vt:lpstr>სარგებელი</vt:lpstr>
      <vt:lpstr>ხარჯები</vt:lpstr>
      <vt:lpstr>ანალიზი</vt:lpstr>
      <vt:lpstr>ანალიზი!Print_Area</vt:lpstr>
      <vt:lpstr>დაშვებები!Print_Area</vt:lpstr>
      <vt:lpstr>სარგებელი!Print_Area</vt:lpstr>
      <vt:lpstr>ხარჯები!Print_Area</vt:lpstr>
      <vt:lpstr>დაშვებები!Print_Titles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Szporko</dc:creator>
  <cp:lastModifiedBy>gela bukia</cp:lastModifiedBy>
  <cp:lastPrinted>2019-11-27T10:02:34Z</cp:lastPrinted>
  <dcterms:created xsi:type="dcterms:W3CDTF">2007-06-12T06:26:02Z</dcterms:created>
  <dcterms:modified xsi:type="dcterms:W3CDTF">2019-11-28T06:54:57Z</dcterms:modified>
</cp:coreProperties>
</file>